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4"/>
  <workbookPr/>
  <mc:AlternateContent xmlns:mc="http://schemas.openxmlformats.org/markup-compatibility/2006">
    <mc:Choice Requires="x15">
      <x15ac:absPath xmlns:x15ac="http://schemas.microsoft.com/office/spreadsheetml/2010/11/ac" url="C:\Users\ALEJANDRO BUSTOS\Downloads\"/>
    </mc:Choice>
  </mc:AlternateContent>
  <xr:revisionPtr revIDLastSave="0" documentId="11_EB960B2B716F44AACD5DD1E22B41909FF2C1B89A" xr6:coauthVersionLast="47" xr6:coauthVersionMax="47" xr10:uidLastSave="{00000000-0000-0000-0000-000000000000}"/>
  <workbookProtection workbookAlgorithmName="SHA-512" workbookHashValue="wOOs5MelRcO/hxZnkXRuEPjfCrh7t+36sqgcd19naOfIU0Fc+i4ncnv9AF5bR8BWykbN4Ge/QPrrm+2zoXujZA==" workbookSaltValue="vkv1u3CeHwN9Ni4h5l9wcw==" workbookSpinCount="100000" lockStructure="1"/>
  <bookViews>
    <workbookView xWindow="0" yWindow="0" windowWidth="20490" windowHeight="7350" firstSheet="1" activeTab="1" xr2:uid="{00000000-000D-0000-FFFF-FFFF00000000}"/>
  </bookViews>
  <sheets>
    <sheet name="Hoja4" sheetId="10" state="hidden" r:id="rId1"/>
    <sheet name="Hoja1" sheetId="1" r:id="rId2"/>
    <sheet name="GLOSAS CAMPO" sheetId="4" r:id="rId3"/>
    <sheet name="1_G6-2" sheetId="5" r:id="rId4"/>
    <sheet name="2_G7-2" sheetId="6" r:id="rId5"/>
    <sheet name="4_G12-1" sheetId="7" r:id="rId6"/>
    <sheet name="5_G3-3" sheetId="8" r:id="rId7"/>
    <sheet name="Hoja3" sheetId="3" state="hidden" r:id="rId8"/>
    <sheet name="Hoja2" sheetId="2" state="hidden" r:id="rId9"/>
  </sheets>
  <externalReferences>
    <externalReference r:id="rId10"/>
  </externalReferences>
  <definedNames>
    <definedName name="_xlnm._FilterDatabase" localSheetId="7" hidden="1">Hoja3!$A$2:$AA$1909</definedName>
  </definedNames>
  <calcPr calcId="162913"/>
  <pivotCaches>
    <pivotCache cacheId="9878" r:id="rId11"/>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43" i="1" l="1"/>
  <c r="AH12" i="1"/>
  <c r="AD12" i="1"/>
  <c r="E242" i="1"/>
  <c r="E241" i="1"/>
  <c r="E240" i="1"/>
  <c r="E239" i="1"/>
  <c r="E238" i="1"/>
  <c r="M243" i="1" l="1"/>
  <c r="M242" i="1"/>
  <c r="M241" i="1"/>
  <c r="M240" i="1"/>
  <c r="M239" i="1"/>
  <c r="M238" i="1"/>
  <c r="B26" i="10" l="1"/>
  <c r="E237" i="1" l="1"/>
  <c r="E236" i="1"/>
  <c r="M237" i="1" l="1"/>
  <c r="M236" i="1"/>
  <c r="D1908" i="3" l="1"/>
  <c r="M1908" i="3" s="1"/>
  <c r="D1907" i="3"/>
  <c r="M1907" i="3" s="1"/>
  <c r="D1906" i="3"/>
  <c r="M1906" i="3" s="1"/>
  <c r="D1905" i="3"/>
  <c r="M1905" i="3" s="1"/>
  <c r="D1904" i="3"/>
  <c r="M1904" i="3" s="1"/>
  <c r="D1903" i="3"/>
  <c r="M1903" i="3" s="1"/>
  <c r="D1902" i="3"/>
  <c r="M1902" i="3" s="1"/>
  <c r="D1901" i="3"/>
  <c r="M1901" i="3" s="1"/>
  <c r="D1900" i="3"/>
  <c r="M1900" i="3" s="1"/>
  <c r="D1899" i="3"/>
  <c r="M1899" i="3" s="1"/>
  <c r="D1898" i="3"/>
  <c r="M1898" i="3" s="1"/>
  <c r="D1897" i="3"/>
  <c r="M1897" i="3" s="1"/>
  <c r="D1896" i="3"/>
  <c r="M1896" i="3" s="1"/>
  <c r="D1895" i="3"/>
  <c r="M1895" i="3" s="1"/>
  <c r="D1894" i="3"/>
  <c r="M1894" i="3" s="1"/>
  <c r="D1893" i="3"/>
  <c r="M1893" i="3" s="1"/>
  <c r="D1892" i="3"/>
  <c r="M1892" i="3" s="1"/>
  <c r="D1891" i="3"/>
  <c r="M1891" i="3" s="1"/>
  <c r="D1890" i="3"/>
  <c r="M1890" i="3" s="1"/>
  <c r="D1889" i="3"/>
  <c r="M1889" i="3" s="1"/>
  <c r="D1888" i="3"/>
  <c r="M1888" i="3" s="1"/>
  <c r="D1887" i="3"/>
  <c r="M1887" i="3" s="1"/>
  <c r="D1886" i="3"/>
  <c r="M1886" i="3" s="1"/>
  <c r="D1885" i="3"/>
  <c r="M1885" i="3" s="1"/>
  <c r="D1884" i="3"/>
  <c r="M1884" i="3" s="1"/>
  <c r="D1883" i="3"/>
  <c r="M1883" i="3" s="1"/>
  <c r="D1882" i="3"/>
  <c r="M1882" i="3" s="1"/>
  <c r="D1881" i="3"/>
  <c r="M1881" i="3" s="1"/>
  <c r="D1880" i="3"/>
  <c r="M1880" i="3" s="1"/>
  <c r="D1879" i="3"/>
  <c r="M1879" i="3" s="1"/>
  <c r="D1878" i="3"/>
  <c r="M1878" i="3" s="1"/>
  <c r="D1877" i="3"/>
  <c r="M1877" i="3" s="1"/>
  <c r="D1876" i="3"/>
  <c r="M1876" i="3" s="1"/>
  <c r="D1875" i="3"/>
  <c r="M1875" i="3" s="1"/>
  <c r="D1874" i="3"/>
  <c r="M1874" i="3" s="1"/>
  <c r="D1873" i="3"/>
  <c r="M1873" i="3" s="1"/>
  <c r="D1872" i="3"/>
  <c r="M1872" i="3" s="1"/>
  <c r="D1871" i="3"/>
  <c r="M1871" i="3" s="1"/>
  <c r="D1870" i="3"/>
  <c r="M1870" i="3" s="1"/>
  <c r="D1869" i="3"/>
  <c r="M1869" i="3" s="1"/>
  <c r="D1868" i="3"/>
  <c r="M1868" i="3" s="1"/>
  <c r="D1867" i="3"/>
  <c r="M1867" i="3" s="1"/>
  <c r="D1866" i="3"/>
  <c r="M1866" i="3" s="1"/>
  <c r="D1865" i="3"/>
  <c r="M1865" i="3" s="1"/>
  <c r="D1864" i="3"/>
  <c r="M1864" i="3" s="1"/>
  <c r="D1863" i="3"/>
  <c r="M1863" i="3" s="1"/>
  <c r="D1862" i="3"/>
  <c r="M1862" i="3" s="1"/>
  <c r="D1861" i="3"/>
  <c r="M1861" i="3" s="1"/>
  <c r="D1860" i="3"/>
  <c r="M1860" i="3" s="1"/>
  <c r="D1859" i="3"/>
  <c r="M1859" i="3" s="1"/>
  <c r="D1858" i="3"/>
  <c r="M1858" i="3" s="1"/>
  <c r="D1857" i="3"/>
  <c r="M1857" i="3" s="1"/>
  <c r="D1856" i="3"/>
  <c r="M1856" i="3" s="1"/>
  <c r="D1855" i="3"/>
  <c r="M1855" i="3" s="1"/>
  <c r="D1854" i="3"/>
  <c r="M1854" i="3" s="1"/>
  <c r="D1853" i="3"/>
  <c r="M1853" i="3" s="1"/>
  <c r="D1852" i="3"/>
  <c r="M1852" i="3" s="1"/>
  <c r="D1851" i="3"/>
  <c r="M1851" i="3" s="1"/>
  <c r="D1850" i="3"/>
  <c r="M1850" i="3" s="1"/>
  <c r="D1849" i="3"/>
  <c r="M1849" i="3" s="1"/>
  <c r="D1848" i="3"/>
  <c r="M1848" i="3" s="1"/>
  <c r="D1847" i="3"/>
  <c r="M1847" i="3" s="1"/>
  <c r="D1846" i="3"/>
  <c r="M1846" i="3" s="1"/>
  <c r="D1845" i="3"/>
  <c r="M1845" i="3" s="1"/>
  <c r="D1844" i="3"/>
  <c r="M1844" i="3" s="1"/>
  <c r="D1843" i="3"/>
  <c r="M1843" i="3" s="1"/>
  <c r="D1842" i="3"/>
  <c r="M1842" i="3" s="1"/>
  <c r="D1841" i="3"/>
  <c r="M1841" i="3" s="1"/>
  <c r="D1840" i="3"/>
  <c r="M1840" i="3" s="1"/>
  <c r="D1839" i="3"/>
  <c r="M1839" i="3" s="1"/>
  <c r="D1838" i="3"/>
  <c r="M1838" i="3" s="1"/>
  <c r="D1837" i="3"/>
  <c r="M1837" i="3" s="1"/>
  <c r="D1836" i="3"/>
  <c r="M1836" i="3" s="1"/>
  <c r="D1835" i="3"/>
  <c r="M1835" i="3" s="1"/>
  <c r="D1834" i="3"/>
  <c r="M1834" i="3" s="1"/>
  <c r="D1833" i="3"/>
  <c r="M1833" i="3" s="1"/>
  <c r="D1832" i="3"/>
  <c r="M1832" i="3" s="1"/>
  <c r="D1831" i="3"/>
  <c r="M1831" i="3" s="1"/>
  <c r="D1830" i="3"/>
  <c r="M1830" i="3" s="1"/>
  <c r="D1829" i="3"/>
  <c r="M1829" i="3" s="1"/>
  <c r="D1828" i="3"/>
  <c r="M1828" i="3" s="1"/>
  <c r="D1827" i="3"/>
  <c r="M1827" i="3" s="1"/>
  <c r="D1826" i="3"/>
  <c r="M1826" i="3" s="1"/>
  <c r="D1825" i="3"/>
  <c r="M1825" i="3" s="1"/>
  <c r="D1824" i="3"/>
  <c r="M1824" i="3" s="1"/>
  <c r="D1823" i="3"/>
  <c r="M1823" i="3" s="1"/>
  <c r="D1822" i="3"/>
  <c r="M1822" i="3" s="1"/>
  <c r="D1821" i="3"/>
  <c r="M1821" i="3" s="1"/>
  <c r="D1820" i="3"/>
  <c r="M1820" i="3" s="1"/>
  <c r="D1819" i="3"/>
  <c r="M1819" i="3" s="1"/>
  <c r="D1818" i="3"/>
  <c r="M1818" i="3" s="1"/>
  <c r="D1817" i="3"/>
  <c r="M1817" i="3" s="1"/>
  <c r="D1816" i="3"/>
  <c r="M1816" i="3" s="1"/>
  <c r="D1815" i="3"/>
  <c r="M1815" i="3" s="1"/>
  <c r="D1814" i="3"/>
  <c r="M1814" i="3" s="1"/>
  <c r="D1813" i="3"/>
  <c r="M1813" i="3" s="1"/>
  <c r="D1812" i="3"/>
  <c r="M1812" i="3" s="1"/>
  <c r="D1811" i="3"/>
  <c r="M1811" i="3" s="1"/>
  <c r="D1810" i="3"/>
  <c r="M1810" i="3" s="1"/>
  <c r="D1809" i="3"/>
  <c r="M1809" i="3" s="1"/>
  <c r="D1808" i="3"/>
  <c r="M1808" i="3" s="1"/>
  <c r="D1807" i="3"/>
  <c r="M1807" i="3" s="1"/>
  <c r="D1806" i="3"/>
  <c r="M1806" i="3" s="1"/>
  <c r="D1805" i="3"/>
  <c r="M1805" i="3" s="1"/>
  <c r="D1804" i="3"/>
  <c r="M1804" i="3" s="1"/>
  <c r="D1803" i="3"/>
  <c r="M1803" i="3" s="1"/>
  <c r="D1802" i="3"/>
  <c r="M1802" i="3" s="1"/>
  <c r="D1801" i="3"/>
  <c r="M1801" i="3" s="1"/>
  <c r="D1800" i="3"/>
  <c r="M1800" i="3" s="1"/>
  <c r="D1799" i="3"/>
  <c r="M1799" i="3" s="1"/>
  <c r="D1798" i="3"/>
  <c r="M1798" i="3" s="1"/>
  <c r="D1797" i="3"/>
  <c r="M1797" i="3" s="1"/>
  <c r="D1796" i="3"/>
  <c r="M1796" i="3" s="1"/>
  <c r="D1795" i="3"/>
  <c r="M1795" i="3" s="1"/>
  <c r="D1794" i="3"/>
  <c r="M1794" i="3" s="1"/>
  <c r="D1793" i="3"/>
  <c r="M1793" i="3" s="1"/>
  <c r="D1792" i="3"/>
  <c r="M1792" i="3" s="1"/>
  <c r="D1791" i="3"/>
  <c r="M1791" i="3" s="1"/>
  <c r="D1790" i="3"/>
  <c r="M1790" i="3" s="1"/>
  <c r="D1789" i="3"/>
  <c r="M1789" i="3" s="1"/>
  <c r="D1788" i="3"/>
  <c r="M1788" i="3" s="1"/>
  <c r="D1787" i="3"/>
  <c r="M1787" i="3" s="1"/>
  <c r="D1786" i="3"/>
  <c r="M1786" i="3" s="1"/>
  <c r="D1785" i="3"/>
  <c r="M1785" i="3" s="1"/>
  <c r="D1784" i="3"/>
  <c r="M1784" i="3" s="1"/>
  <c r="D1783" i="3"/>
  <c r="M1783" i="3" s="1"/>
  <c r="D1782" i="3"/>
  <c r="M1782" i="3" s="1"/>
  <c r="D1781" i="3"/>
  <c r="M1781" i="3" s="1"/>
  <c r="D1780" i="3"/>
  <c r="M1780" i="3" s="1"/>
  <c r="D1779" i="3"/>
  <c r="M1779" i="3" s="1"/>
  <c r="D1778" i="3"/>
  <c r="M1778" i="3" s="1"/>
  <c r="D1777" i="3"/>
  <c r="M1777" i="3" s="1"/>
  <c r="D1776" i="3"/>
  <c r="M1776" i="3" s="1"/>
  <c r="D1775" i="3"/>
  <c r="M1775" i="3" s="1"/>
  <c r="D1774" i="3"/>
  <c r="M1774" i="3" s="1"/>
  <c r="D1773" i="3"/>
  <c r="M1773" i="3" s="1"/>
  <c r="D1772" i="3"/>
  <c r="M1772" i="3" s="1"/>
  <c r="D1771" i="3"/>
  <c r="M1771" i="3" s="1"/>
  <c r="D1770" i="3"/>
  <c r="M1770" i="3" s="1"/>
  <c r="D1769" i="3"/>
  <c r="M1769" i="3" s="1"/>
  <c r="D1768" i="3"/>
  <c r="M1768" i="3" s="1"/>
  <c r="D1767" i="3"/>
  <c r="M1767" i="3" s="1"/>
  <c r="D1766" i="3"/>
  <c r="M1766" i="3" s="1"/>
  <c r="D1765" i="3"/>
  <c r="M1765" i="3" s="1"/>
  <c r="D1764" i="3"/>
  <c r="M1764" i="3" s="1"/>
  <c r="D1763" i="3"/>
  <c r="M1763" i="3" s="1"/>
  <c r="D1762" i="3"/>
  <c r="M1762" i="3" s="1"/>
  <c r="D1761" i="3"/>
  <c r="M1761" i="3" s="1"/>
  <c r="D1760" i="3"/>
  <c r="M1760" i="3" s="1"/>
  <c r="D1759" i="3"/>
  <c r="M1759" i="3" s="1"/>
  <c r="D1758" i="3"/>
  <c r="M1758" i="3" s="1"/>
  <c r="D1757" i="3"/>
  <c r="M1757" i="3" s="1"/>
  <c r="D1756" i="3"/>
  <c r="M1756" i="3" s="1"/>
  <c r="D1755" i="3"/>
  <c r="M1755" i="3" s="1"/>
  <c r="D1754" i="3"/>
  <c r="M1754" i="3" s="1"/>
  <c r="D1753" i="3"/>
  <c r="M1753" i="3" s="1"/>
  <c r="D1752" i="3"/>
  <c r="M1752" i="3" s="1"/>
  <c r="D1751" i="3"/>
  <c r="M1751" i="3" s="1"/>
  <c r="D1750" i="3"/>
  <c r="M1750" i="3" s="1"/>
  <c r="D1749" i="3"/>
  <c r="M1749" i="3" s="1"/>
  <c r="D1748" i="3"/>
  <c r="M1748" i="3" s="1"/>
  <c r="D1747" i="3"/>
  <c r="M1747" i="3" s="1"/>
  <c r="D1746" i="3"/>
  <c r="M1746" i="3" s="1"/>
  <c r="D1745" i="3"/>
  <c r="M1745" i="3" s="1"/>
  <c r="D1744" i="3"/>
  <c r="M1744" i="3" s="1"/>
  <c r="D1743" i="3"/>
  <c r="M1743" i="3" s="1"/>
  <c r="D1742" i="3"/>
  <c r="M1742" i="3" s="1"/>
  <c r="D1741" i="3"/>
  <c r="M1741" i="3" s="1"/>
  <c r="D1740" i="3"/>
  <c r="M1740" i="3" s="1"/>
  <c r="D1739" i="3"/>
  <c r="M1739" i="3" s="1"/>
  <c r="D1738" i="3"/>
  <c r="M1738" i="3" s="1"/>
  <c r="D1737" i="3"/>
  <c r="M1737" i="3" s="1"/>
  <c r="D1736" i="3"/>
  <c r="M1736" i="3" s="1"/>
  <c r="D1735" i="3"/>
  <c r="M1735" i="3" s="1"/>
  <c r="D1734" i="3"/>
  <c r="M1734" i="3" s="1"/>
  <c r="D1733" i="3"/>
  <c r="M1733" i="3" s="1"/>
  <c r="D1732" i="3"/>
  <c r="M1732" i="3" s="1"/>
  <c r="D1731" i="3"/>
  <c r="M1731" i="3" s="1"/>
  <c r="D1730" i="3"/>
  <c r="M1730" i="3" s="1"/>
  <c r="D1729" i="3"/>
  <c r="M1729" i="3" s="1"/>
  <c r="D1728" i="3"/>
  <c r="M1728" i="3" s="1"/>
  <c r="D1727" i="3"/>
  <c r="M1727" i="3" s="1"/>
  <c r="D1726" i="3"/>
  <c r="M1726" i="3" s="1"/>
  <c r="D1725" i="3"/>
  <c r="M1725" i="3" s="1"/>
  <c r="D1724" i="3"/>
  <c r="M1724" i="3" s="1"/>
  <c r="D1723" i="3"/>
  <c r="M1723" i="3" s="1"/>
  <c r="D1722" i="3"/>
  <c r="M1722" i="3" s="1"/>
  <c r="D1721" i="3"/>
  <c r="M1721" i="3" s="1"/>
  <c r="D1720" i="3"/>
  <c r="M1720" i="3" s="1"/>
  <c r="D1719" i="3"/>
  <c r="M1719" i="3" s="1"/>
  <c r="D1718" i="3"/>
  <c r="M1718" i="3" s="1"/>
  <c r="D1717" i="3"/>
  <c r="M1717" i="3" s="1"/>
  <c r="D1716" i="3"/>
  <c r="M1716" i="3" s="1"/>
  <c r="D1715" i="3"/>
  <c r="M1715" i="3" s="1"/>
  <c r="D1714" i="3"/>
  <c r="M1714" i="3" s="1"/>
  <c r="D1713" i="3"/>
  <c r="M1713" i="3" s="1"/>
  <c r="D1712" i="3"/>
  <c r="M1712" i="3" s="1"/>
  <c r="D1711" i="3"/>
  <c r="M1711" i="3" s="1"/>
  <c r="D1710" i="3"/>
  <c r="M1710" i="3" s="1"/>
  <c r="D1709" i="3"/>
  <c r="M1709" i="3" s="1"/>
  <c r="D1708" i="3"/>
  <c r="M1708" i="3" s="1"/>
  <c r="D1707" i="3"/>
  <c r="M1707" i="3" s="1"/>
  <c r="D1706" i="3"/>
  <c r="M1706" i="3" s="1"/>
  <c r="D1705" i="3"/>
  <c r="M1705" i="3" s="1"/>
  <c r="D1704" i="3"/>
  <c r="M1704" i="3" s="1"/>
  <c r="D1703" i="3"/>
  <c r="M1703" i="3" s="1"/>
  <c r="D1702" i="3"/>
  <c r="M1702" i="3" s="1"/>
  <c r="D1701" i="3"/>
  <c r="M1701" i="3" s="1"/>
  <c r="D1700" i="3"/>
  <c r="M1700" i="3" s="1"/>
  <c r="D1699" i="3"/>
  <c r="M1699" i="3" s="1"/>
  <c r="D1698" i="3"/>
  <c r="M1698" i="3" s="1"/>
  <c r="D1697" i="3"/>
  <c r="M1697" i="3" s="1"/>
  <c r="D1696" i="3"/>
  <c r="M1696" i="3" s="1"/>
  <c r="D1695" i="3"/>
  <c r="M1695" i="3" s="1"/>
  <c r="D1694" i="3"/>
  <c r="M1694" i="3" s="1"/>
  <c r="D1693" i="3"/>
  <c r="M1693" i="3" s="1"/>
  <c r="D1692" i="3"/>
  <c r="M1692" i="3" s="1"/>
  <c r="D1691" i="3"/>
  <c r="M1691" i="3" s="1"/>
  <c r="D1690" i="3"/>
  <c r="M1690" i="3" s="1"/>
  <c r="D1689" i="3"/>
  <c r="M1689" i="3" s="1"/>
  <c r="D1688" i="3"/>
  <c r="M1688" i="3" s="1"/>
  <c r="D1687" i="3"/>
  <c r="M1687" i="3" s="1"/>
  <c r="D1686" i="3"/>
  <c r="M1686" i="3" s="1"/>
  <c r="D1685" i="3"/>
  <c r="M1685" i="3" s="1"/>
  <c r="D1684" i="3"/>
  <c r="M1684" i="3" s="1"/>
  <c r="D1683" i="3"/>
  <c r="M1683" i="3" s="1"/>
  <c r="D1682" i="3"/>
  <c r="M1682" i="3" s="1"/>
  <c r="D1681" i="3"/>
  <c r="M1681" i="3" s="1"/>
  <c r="D1680" i="3"/>
  <c r="M1680" i="3" s="1"/>
  <c r="D1679" i="3"/>
  <c r="M1679" i="3" s="1"/>
  <c r="D1678" i="3"/>
  <c r="M1678" i="3" s="1"/>
  <c r="D1677" i="3"/>
  <c r="M1677" i="3" s="1"/>
  <c r="D1676" i="3"/>
  <c r="M1676" i="3" s="1"/>
  <c r="D1675" i="3"/>
  <c r="M1675" i="3" s="1"/>
  <c r="D1674" i="3"/>
  <c r="M1674" i="3" s="1"/>
  <c r="D1673" i="3"/>
  <c r="M1673" i="3" s="1"/>
  <c r="D1672" i="3"/>
  <c r="M1672" i="3" s="1"/>
  <c r="D1671" i="3"/>
  <c r="M1671" i="3" s="1"/>
  <c r="D1670" i="3"/>
  <c r="M1670" i="3" s="1"/>
  <c r="D1669" i="3"/>
  <c r="M1669" i="3" s="1"/>
  <c r="D1668" i="3"/>
  <c r="M1668" i="3" s="1"/>
  <c r="D1667" i="3"/>
  <c r="M1667" i="3" s="1"/>
  <c r="D1666" i="3"/>
  <c r="M1666" i="3" s="1"/>
  <c r="D1665" i="3"/>
  <c r="M1665" i="3" s="1"/>
  <c r="D1664" i="3"/>
  <c r="M1664" i="3" s="1"/>
  <c r="D1663" i="3"/>
  <c r="M1663" i="3" s="1"/>
  <c r="D1662" i="3"/>
  <c r="M1662" i="3" s="1"/>
  <c r="D1661" i="3"/>
  <c r="M1661" i="3" s="1"/>
  <c r="D1660" i="3"/>
  <c r="M1660" i="3" s="1"/>
  <c r="D1659" i="3"/>
  <c r="M1659" i="3" s="1"/>
  <c r="D1658" i="3"/>
  <c r="M1658" i="3" s="1"/>
  <c r="D1657" i="3"/>
  <c r="M1657" i="3" s="1"/>
  <c r="D1656" i="3"/>
  <c r="M1656" i="3" s="1"/>
  <c r="D1655" i="3"/>
  <c r="M1655" i="3" s="1"/>
  <c r="D1654" i="3"/>
  <c r="M1654" i="3" s="1"/>
  <c r="D1653" i="3"/>
  <c r="M1653" i="3" s="1"/>
  <c r="D1652" i="3"/>
  <c r="M1652" i="3" s="1"/>
  <c r="D1651" i="3"/>
  <c r="M1651" i="3" s="1"/>
  <c r="D1650" i="3"/>
  <c r="M1650" i="3" s="1"/>
  <c r="D1649" i="3"/>
  <c r="M1649" i="3" s="1"/>
  <c r="D1648" i="3"/>
  <c r="M1648" i="3" s="1"/>
  <c r="D1647" i="3"/>
  <c r="M1647" i="3" s="1"/>
  <c r="D1646" i="3"/>
  <c r="M1646" i="3" s="1"/>
  <c r="D1645" i="3"/>
  <c r="M1645" i="3" s="1"/>
  <c r="D1644" i="3"/>
  <c r="M1644" i="3" s="1"/>
  <c r="D1643" i="3"/>
  <c r="M1643" i="3" s="1"/>
  <c r="D1642" i="3"/>
  <c r="M1642" i="3" s="1"/>
  <c r="D1641" i="3"/>
  <c r="M1641" i="3" s="1"/>
  <c r="D1640" i="3"/>
  <c r="M1640" i="3" s="1"/>
  <c r="D1639" i="3"/>
  <c r="M1639" i="3" s="1"/>
  <c r="D1638" i="3"/>
  <c r="M1638" i="3" s="1"/>
  <c r="D1637" i="3"/>
  <c r="M1637" i="3" s="1"/>
  <c r="D1636" i="3"/>
  <c r="M1636" i="3" s="1"/>
  <c r="D1635" i="3"/>
  <c r="M1635" i="3" s="1"/>
  <c r="D1634" i="3"/>
  <c r="M1634" i="3" s="1"/>
  <c r="D1633" i="3"/>
  <c r="M1633" i="3" s="1"/>
  <c r="D1632" i="3"/>
  <c r="M1632" i="3" s="1"/>
  <c r="D1631" i="3"/>
  <c r="M1631" i="3" s="1"/>
  <c r="D1630" i="3"/>
  <c r="M1630" i="3" s="1"/>
  <c r="D1629" i="3"/>
  <c r="M1629" i="3" s="1"/>
  <c r="D1628" i="3"/>
  <c r="M1628" i="3" s="1"/>
  <c r="D1627" i="3"/>
  <c r="M1627" i="3" s="1"/>
  <c r="D1626" i="3"/>
  <c r="M1626" i="3" s="1"/>
  <c r="D1625" i="3"/>
  <c r="M1625" i="3" s="1"/>
  <c r="D1624" i="3"/>
  <c r="M1624" i="3" s="1"/>
  <c r="D1623" i="3"/>
  <c r="M1623" i="3" s="1"/>
  <c r="D1622" i="3"/>
  <c r="M1622" i="3" s="1"/>
  <c r="D1621" i="3"/>
  <c r="M1621" i="3" s="1"/>
  <c r="D1620" i="3"/>
  <c r="M1620" i="3" s="1"/>
  <c r="D1619" i="3"/>
  <c r="M1619" i="3" s="1"/>
  <c r="D1618" i="3"/>
  <c r="M1618" i="3" s="1"/>
  <c r="D1617" i="3"/>
  <c r="M1617" i="3" s="1"/>
  <c r="D1616" i="3"/>
  <c r="M1616" i="3" s="1"/>
  <c r="D1615" i="3"/>
  <c r="M1615" i="3" s="1"/>
  <c r="D1614" i="3"/>
  <c r="M1614" i="3" s="1"/>
  <c r="D1613" i="3"/>
  <c r="M1613" i="3" s="1"/>
  <c r="D1612" i="3"/>
  <c r="M1612" i="3" s="1"/>
  <c r="D1611" i="3"/>
  <c r="M1611" i="3" s="1"/>
  <c r="D1610" i="3"/>
  <c r="M1610" i="3" s="1"/>
  <c r="D1609" i="3"/>
  <c r="M1609" i="3" s="1"/>
  <c r="D1608" i="3"/>
  <c r="M1608" i="3" s="1"/>
  <c r="D1607" i="3"/>
  <c r="M1607" i="3" s="1"/>
  <c r="D1606" i="3"/>
  <c r="M1606" i="3" s="1"/>
  <c r="D1605" i="3"/>
  <c r="M1605" i="3" s="1"/>
  <c r="D1604" i="3"/>
  <c r="M1604" i="3" s="1"/>
  <c r="D1603" i="3"/>
  <c r="M1603" i="3" s="1"/>
  <c r="D1602" i="3"/>
  <c r="M1602" i="3" s="1"/>
  <c r="D1601" i="3"/>
  <c r="M1601" i="3" s="1"/>
  <c r="D1600" i="3"/>
  <c r="M1600" i="3" s="1"/>
  <c r="D1599" i="3"/>
  <c r="M1599" i="3" s="1"/>
  <c r="D1598" i="3"/>
  <c r="M1598" i="3" s="1"/>
  <c r="D1597" i="3"/>
  <c r="M1597" i="3" s="1"/>
  <c r="D1596" i="3"/>
  <c r="M1596" i="3" s="1"/>
  <c r="D1595" i="3"/>
  <c r="M1595" i="3" s="1"/>
  <c r="D1594" i="3"/>
  <c r="M1594" i="3" s="1"/>
  <c r="D1593" i="3"/>
  <c r="M1593" i="3" s="1"/>
  <c r="D1592" i="3"/>
  <c r="M1592" i="3" s="1"/>
  <c r="D1591" i="3"/>
  <c r="M1591" i="3" s="1"/>
  <c r="D1590" i="3"/>
  <c r="M1590" i="3" s="1"/>
  <c r="D1589" i="3"/>
  <c r="M1589" i="3" s="1"/>
  <c r="D1588" i="3"/>
  <c r="M1588" i="3" s="1"/>
  <c r="D1587" i="3"/>
  <c r="M1587" i="3" s="1"/>
  <c r="D1586" i="3"/>
  <c r="M1586" i="3" s="1"/>
  <c r="D1585" i="3"/>
  <c r="M1585" i="3" s="1"/>
  <c r="D1584" i="3"/>
  <c r="M1584" i="3" s="1"/>
  <c r="D1583" i="3"/>
  <c r="M1583" i="3" s="1"/>
  <c r="D1582" i="3"/>
  <c r="M1582" i="3" s="1"/>
  <c r="D1581" i="3"/>
  <c r="M1581" i="3" s="1"/>
  <c r="D1580" i="3"/>
  <c r="M1580" i="3" s="1"/>
  <c r="D1579" i="3"/>
  <c r="M1579" i="3" s="1"/>
  <c r="D1578" i="3"/>
  <c r="M1578" i="3" s="1"/>
  <c r="D1577" i="3"/>
  <c r="M1577" i="3" s="1"/>
  <c r="D1576" i="3"/>
  <c r="M1576" i="3" s="1"/>
  <c r="D1575" i="3"/>
  <c r="M1575" i="3" s="1"/>
  <c r="D1574" i="3"/>
  <c r="M1574" i="3" s="1"/>
  <c r="D1573" i="3"/>
  <c r="M1573" i="3" s="1"/>
  <c r="D1572" i="3"/>
  <c r="M1572" i="3" s="1"/>
  <c r="D1571" i="3"/>
  <c r="M1571" i="3" s="1"/>
  <c r="D1570" i="3"/>
  <c r="M1570" i="3" s="1"/>
  <c r="D1569" i="3"/>
  <c r="M1569" i="3" s="1"/>
  <c r="D1568" i="3"/>
  <c r="M1568" i="3" s="1"/>
  <c r="D1567" i="3"/>
  <c r="M1567" i="3" s="1"/>
  <c r="D1566" i="3"/>
  <c r="M1566" i="3" s="1"/>
  <c r="D1565" i="3"/>
  <c r="M1565" i="3" s="1"/>
  <c r="D1564" i="3"/>
  <c r="M1564" i="3" s="1"/>
  <c r="D1563" i="3"/>
  <c r="M1563" i="3" s="1"/>
  <c r="D1562" i="3"/>
  <c r="M1562" i="3" s="1"/>
  <c r="D1561" i="3"/>
  <c r="M1561" i="3" s="1"/>
  <c r="D1560" i="3"/>
  <c r="M1560" i="3" s="1"/>
  <c r="D1559" i="3"/>
  <c r="M1559" i="3" s="1"/>
  <c r="D1558" i="3"/>
  <c r="M1558" i="3" s="1"/>
  <c r="D1557" i="3"/>
  <c r="M1557" i="3" s="1"/>
  <c r="D1556" i="3"/>
  <c r="M1556" i="3" s="1"/>
  <c r="D1555" i="3"/>
  <c r="M1555" i="3" s="1"/>
  <c r="D1554" i="3"/>
  <c r="M1554" i="3" s="1"/>
  <c r="D1553" i="3"/>
  <c r="M1553" i="3" s="1"/>
  <c r="D1552" i="3"/>
  <c r="M1552" i="3" s="1"/>
  <c r="D1551" i="3"/>
  <c r="M1551" i="3" s="1"/>
  <c r="D1550" i="3"/>
  <c r="M1550" i="3" s="1"/>
  <c r="D1549" i="3"/>
  <c r="M1549" i="3" s="1"/>
  <c r="D1548" i="3"/>
  <c r="M1548" i="3" s="1"/>
  <c r="D1547" i="3"/>
  <c r="M1547" i="3" s="1"/>
  <c r="D1546" i="3"/>
  <c r="M1546" i="3" s="1"/>
  <c r="D1545" i="3"/>
  <c r="M1545" i="3" s="1"/>
  <c r="D1544" i="3"/>
  <c r="M1544" i="3" s="1"/>
  <c r="D1543" i="3"/>
  <c r="M1543" i="3" s="1"/>
  <c r="D1542" i="3"/>
  <c r="M1542" i="3" s="1"/>
  <c r="D1541" i="3"/>
  <c r="M1541" i="3" s="1"/>
  <c r="D1540" i="3"/>
  <c r="M1540" i="3" s="1"/>
  <c r="D1539" i="3"/>
  <c r="M1539" i="3" s="1"/>
  <c r="D1538" i="3"/>
  <c r="M1538" i="3" s="1"/>
  <c r="D1537" i="3"/>
  <c r="M1537" i="3" s="1"/>
  <c r="D1536" i="3"/>
  <c r="M1536" i="3" s="1"/>
  <c r="D1535" i="3"/>
  <c r="M1535" i="3" s="1"/>
  <c r="D1534" i="3"/>
  <c r="M1534" i="3" s="1"/>
  <c r="D1533" i="3"/>
  <c r="M1533" i="3" s="1"/>
  <c r="D1532" i="3"/>
  <c r="M1532" i="3" s="1"/>
  <c r="D1531" i="3"/>
  <c r="M1531" i="3" s="1"/>
  <c r="D1530" i="3"/>
  <c r="M1530" i="3" s="1"/>
  <c r="D1529" i="3"/>
  <c r="M1529" i="3" s="1"/>
  <c r="D1528" i="3"/>
  <c r="M1528" i="3" s="1"/>
  <c r="D1527" i="3"/>
  <c r="M1527" i="3" s="1"/>
  <c r="D1526" i="3"/>
  <c r="M1526" i="3" s="1"/>
  <c r="D1525" i="3"/>
  <c r="M1525" i="3" s="1"/>
  <c r="D1524" i="3"/>
  <c r="M1524" i="3" s="1"/>
  <c r="D1523" i="3"/>
  <c r="M1523" i="3" s="1"/>
  <c r="D1522" i="3"/>
  <c r="M1522" i="3" s="1"/>
  <c r="D1521" i="3"/>
  <c r="M1521" i="3" s="1"/>
  <c r="D1520" i="3"/>
  <c r="M1520" i="3" s="1"/>
  <c r="D1519" i="3"/>
  <c r="M1519" i="3" s="1"/>
  <c r="D1518" i="3"/>
  <c r="M1518" i="3" s="1"/>
  <c r="D1517" i="3"/>
  <c r="M1517" i="3" s="1"/>
  <c r="D1516" i="3"/>
  <c r="M1516" i="3" s="1"/>
  <c r="D1515" i="3"/>
  <c r="M1515" i="3" s="1"/>
  <c r="D1514" i="3"/>
  <c r="M1514" i="3" s="1"/>
  <c r="D1513" i="3"/>
  <c r="M1513" i="3" s="1"/>
  <c r="D1512" i="3"/>
  <c r="M1512" i="3" s="1"/>
  <c r="D1511" i="3"/>
  <c r="M1511" i="3" s="1"/>
  <c r="D1510" i="3"/>
  <c r="M1510" i="3" s="1"/>
  <c r="D1509" i="3"/>
  <c r="M1509" i="3" s="1"/>
  <c r="D1508" i="3"/>
  <c r="M1508" i="3" s="1"/>
  <c r="D1507" i="3"/>
  <c r="M1507" i="3" s="1"/>
  <c r="D1506" i="3"/>
  <c r="M1506" i="3" s="1"/>
  <c r="D1505" i="3"/>
  <c r="M1505" i="3" s="1"/>
  <c r="D1504" i="3"/>
  <c r="M1504" i="3" s="1"/>
  <c r="D1503" i="3"/>
  <c r="M1503" i="3" s="1"/>
  <c r="D1502" i="3"/>
  <c r="M1502" i="3" s="1"/>
  <c r="D1501" i="3"/>
  <c r="M1501" i="3" s="1"/>
  <c r="D1500" i="3"/>
  <c r="M1500" i="3" s="1"/>
  <c r="D1499" i="3"/>
  <c r="M1499" i="3" s="1"/>
  <c r="D1498" i="3"/>
  <c r="M1498" i="3" s="1"/>
  <c r="D1497" i="3"/>
  <c r="M1497" i="3" s="1"/>
  <c r="D1496" i="3"/>
  <c r="M1496" i="3" s="1"/>
  <c r="D1495" i="3"/>
  <c r="M1495" i="3" s="1"/>
  <c r="D1494" i="3"/>
  <c r="M1494" i="3" s="1"/>
  <c r="D1493" i="3"/>
  <c r="M1493" i="3" s="1"/>
  <c r="D1492" i="3"/>
  <c r="M1492" i="3" s="1"/>
  <c r="D1491" i="3"/>
  <c r="M1491" i="3" s="1"/>
  <c r="D1490" i="3"/>
  <c r="M1490" i="3" s="1"/>
  <c r="D1489" i="3"/>
  <c r="M1489" i="3" s="1"/>
  <c r="D1488" i="3"/>
  <c r="M1488" i="3" s="1"/>
  <c r="D1487" i="3"/>
  <c r="M1487" i="3" s="1"/>
  <c r="D1486" i="3"/>
  <c r="M1486" i="3" s="1"/>
  <c r="D1485" i="3"/>
  <c r="M1485" i="3" s="1"/>
  <c r="D1484" i="3"/>
  <c r="M1484" i="3" s="1"/>
  <c r="D1483" i="3"/>
  <c r="M1483" i="3" s="1"/>
  <c r="D1482" i="3"/>
  <c r="M1482" i="3" s="1"/>
  <c r="D1481" i="3"/>
  <c r="M1481" i="3" s="1"/>
  <c r="D1480" i="3"/>
  <c r="M1480" i="3" s="1"/>
  <c r="D1479" i="3"/>
  <c r="M1479" i="3" s="1"/>
  <c r="D1478" i="3"/>
  <c r="M1478" i="3" s="1"/>
  <c r="D1477" i="3"/>
  <c r="M1477" i="3" s="1"/>
  <c r="D1476" i="3"/>
  <c r="M1476" i="3" s="1"/>
  <c r="D1475" i="3"/>
  <c r="M1475" i="3" s="1"/>
  <c r="D1474" i="3"/>
  <c r="M1474" i="3" s="1"/>
  <c r="D1473" i="3"/>
  <c r="M1473" i="3" s="1"/>
  <c r="D1472" i="3"/>
  <c r="M1472" i="3" s="1"/>
  <c r="D1471" i="3"/>
  <c r="M1471" i="3" s="1"/>
  <c r="D1470" i="3"/>
  <c r="M1470" i="3" s="1"/>
  <c r="D1469" i="3"/>
  <c r="M1469" i="3" s="1"/>
  <c r="D1468" i="3"/>
  <c r="M1468" i="3" s="1"/>
  <c r="D1467" i="3"/>
  <c r="M1467" i="3" s="1"/>
  <c r="D1466" i="3"/>
  <c r="M1466" i="3" s="1"/>
  <c r="D1465" i="3"/>
  <c r="M1465" i="3" s="1"/>
  <c r="D1464" i="3"/>
  <c r="M1464" i="3" s="1"/>
  <c r="D1463" i="3"/>
  <c r="M1463" i="3" s="1"/>
  <c r="D1462" i="3"/>
  <c r="M1462" i="3" s="1"/>
  <c r="D1461" i="3"/>
  <c r="M1461" i="3" s="1"/>
  <c r="D1460" i="3"/>
  <c r="M1460" i="3" s="1"/>
  <c r="D1459" i="3"/>
  <c r="M1459" i="3" s="1"/>
  <c r="D1458" i="3"/>
  <c r="M1458" i="3" s="1"/>
  <c r="D1457" i="3"/>
  <c r="M1457" i="3" s="1"/>
  <c r="D1456" i="3"/>
  <c r="M1456" i="3" s="1"/>
  <c r="D1455" i="3"/>
  <c r="M1455" i="3" s="1"/>
  <c r="D1454" i="3"/>
  <c r="M1454" i="3" s="1"/>
  <c r="D1453" i="3"/>
  <c r="M1453" i="3" s="1"/>
  <c r="D1452" i="3"/>
  <c r="M1452" i="3" s="1"/>
  <c r="D1451" i="3"/>
  <c r="M1451" i="3" s="1"/>
  <c r="D1450" i="3"/>
  <c r="M1450" i="3" s="1"/>
  <c r="D1449" i="3"/>
  <c r="M1449" i="3" s="1"/>
  <c r="D1448" i="3"/>
  <c r="M1448" i="3" s="1"/>
  <c r="D1447" i="3"/>
  <c r="M1447" i="3" s="1"/>
  <c r="D1446" i="3"/>
  <c r="M1446" i="3" s="1"/>
  <c r="D1445" i="3"/>
  <c r="M1445" i="3" s="1"/>
  <c r="D1444" i="3"/>
  <c r="M1444" i="3" s="1"/>
  <c r="D1443" i="3"/>
  <c r="M1443" i="3" s="1"/>
  <c r="D1442" i="3"/>
  <c r="M1442" i="3" s="1"/>
  <c r="D1441" i="3"/>
  <c r="M1441" i="3" s="1"/>
  <c r="D1440" i="3"/>
  <c r="M1440" i="3" s="1"/>
  <c r="D1439" i="3"/>
  <c r="M1439" i="3" s="1"/>
  <c r="D1438" i="3"/>
  <c r="M1438" i="3" s="1"/>
  <c r="D1437" i="3"/>
  <c r="M1437" i="3" s="1"/>
  <c r="D1436" i="3"/>
  <c r="M1436" i="3" s="1"/>
  <c r="D1435" i="3"/>
  <c r="M1435" i="3" s="1"/>
  <c r="D1434" i="3"/>
  <c r="M1434" i="3" s="1"/>
  <c r="D1433" i="3"/>
  <c r="M1433" i="3" s="1"/>
  <c r="D1432" i="3"/>
  <c r="M1432" i="3" s="1"/>
  <c r="D1431" i="3"/>
  <c r="M1431" i="3" s="1"/>
  <c r="D1430" i="3"/>
  <c r="M1430" i="3" s="1"/>
  <c r="D1429" i="3"/>
  <c r="M1429" i="3" s="1"/>
  <c r="D1428" i="3"/>
  <c r="M1428" i="3" s="1"/>
  <c r="D1427" i="3"/>
  <c r="M1427" i="3" s="1"/>
  <c r="D1426" i="3"/>
  <c r="M1426" i="3" s="1"/>
  <c r="D1425" i="3"/>
  <c r="M1425" i="3" s="1"/>
  <c r="D1424" i="3"/>
  <c r="M1424" i="3" s="1"/>
  <c r="D1423" i="3"/>
  <c r="M1423" i="3" s="1"/>
  <c r="D1422" i="3"/>
  <c r="M1422" i="3" s="1"/>
  <c r="D1421" i="3"/>
  <c r="M1421" i="3" s="1"/>
  <c r="D1420" i="3"/>
  <c r="M1420" i="3" s="1"/>
  <c r="D1419" i="3"/>
  <c r="M1419" i="3" s="1"/>
  <c r="D1418" i="3"/>
  <c r="M1418" i="3" s="1"/>
  <c r="D1417" i="3"/>
  <c r="M1417" i="3" s="1"/>
  <c r="D1416" i="3"/>
  <c r="M1416" i="3" s="1"/>
  <c r="D1415" i="3"/>
  <c r="M1415" i="3" s="1"/>
  <c r="D1414" i="3"/>
  <c r="M1414" i="3" s="1"/>
  <c r="D1413" i="3"/>
  <c r="M1413" i="3" s="1"/>
  <c r="D1412" i="3"/>
  <c r="M1412" i="3" s="1"/>
  <c r="D1411" i="3"/>
  <c r="M1411" i="3" s="1"/>
  <c r="D1410" i="3"/>
  <c r="M1410" i="3" s="1"/>
  <c r="D1409" i="3"/>
  <c r="M1409" i="3" s="1"/>
  <c r="D1408" i="3"/>
  <c r="M1408" i="3" s="1"/>
  <c r="D1407" i="3"/>
  <c r="M1407" i="3" s="1"/>
  <c r="D1406" i="3"/>
  <c r="M1406" i="3" s="1"/>
  <c r="D1405" i="3"/>
  <c r="M1405" i="3" s="1"/>
  <c r="D1404" i="3"/>
  <c r="M1404" i="3" s="1"/>
  <c r="D1403" i="3"/>
  <c r="M1403" i="3" s="1"/>
  <c r="D1402" i="3"/>
  <c r="M1402" i="3" s="1"/>
  <c r="D1401" i="3"/>
  <c r="M1401" i="3" s="1"/>
  <c r="D1400" i="3"/>
  <c r="M1400" i="3" s="1"/>
  <c r="D1399" i="3"/>
  <c r="M1399" i="3" s="1"/>
  <c r="D1398" i="3"/>
  <c r="M1398" i="3" s="1"/>
  <c r="D1397" i="3"/>
  <c r="M1397" i="3" s="1"/>
  <c r="D1396" i="3"/>
  <c r="M1396" i="3" s="1"/>
  <c r="D1395" i="3"/>
  <c r="M1395" i="3" s="1"/>
  <c r="D1394" i="3"/>
  <c r="M1394" i="3" s="1"/>
  <c r="D1393" i="3"/>
  <c r="M1393" i="3" s="1"/>
  <c r="D1392" i="3"/>
  <c r="M1392" i="3" s="1"/>
  <c r="D1391" i="3"/>
  <c r="M1391" i="3" s="1"/>
  <c r="D1390" i="3"/>
  <c r="M1390" i="3" s="1"/>
  <c r="D1389" i="3"/>
  <c r="M1389" i="3" s="1"/>
  <c r="D1388" i="3"/>
  <c r="M1388" i="3" s="1"/>
  <c r="D1387" i="3"/>
  <c r="M1387" i="3" s="1"/>
  <c r="D1386" i="3"/>
  <c r="M1386" i="3" s="1"/>
  <c r="D1385" i="3"/>
  <c r="M1385" i="3" s="1"/>
  <c r="D1384" i="3"/>
  <c r="M1384" i="3" s="1"/>
  <c r="D1383" i="3"/>
  <c r="M1383" i="3" s="1"/>
  <c r="D1382" i="3"/>
  <c r="M1382" i="3" s="1"/>
  <c r="D1381" i="3"/>
  <c r="M1381" i="3" s="1"/>
  <c r="D1380" i="3"/>
  <c r="M1380" i="3" s="1"/>
  <c r="D1379" i="3"/>
  <c r="M1379" i="3" s="1"/>
  <c r="D1378" i="3"/>
  <c r="M1378" i="3" s="1"/>
  <c r="D1377" i="3"/>
  <c r="M1377" i="3" s="1"/>
  <c r="D1376" i="3"/>
  <c r="M1376" i="3" s="1"/>
  <c r="D1375" i="3"/>
  <c r="M1375" i="3" s="1"/>
  <c r="D1374" i="3"/>
  <c r="M1374" i="3" s="1"/>
  <c r="D1373" i="3"/>
  <c r="M1373" i="3" s="1"/>
  <c r="D1372" i="3"/>
  <c r="M1372" i="3" s="1"/>
  <c r="D1371" i="3"/>
  <c r="M1371" i="3" s="1"/>
  <c r="D1370" i="3"/>
  <c r="M1370" i="3" s="1"/>
  <c r="D1369" i="3"/>
  <c r="M1369" i="3" s="1"/>
  <c r="D1368" i="3"/>
  <c r="M1368" i="3" s="1"/>
  <c r="D1367" i="3"/>
  <c r="M1367" i="3" s="1"/>
  <c r="D1366" i="3"/>
  <c r="M1366" i="3" s="1"/>
  <c r="D1365" i="3"/>
  <c r="M1365" i="3" s="1"/>
  <c r="D1364" i="3"/>
  <c r="M1364" i="3" s="1"/>
  <c r="D1363" i="3"/>
  <c r="M1363" i="3" s="1"/>
  <c r="D1362" i="3"/>
  <c r="M1362" i="3" s="1"/>
  <c r="D1361" i="3"/>
  <c r="M1361" i="3" s="1"/>
  <c r="D1360" i="3"/>
  <c r="M1360" i="3" s="1"/>
  <c r="D1359" i="3"/>
  <c r="M1359" i="3" s="1"/>
  <c r="D1358" i="3"/>
  <c r="M1358" i="3" s="1"/>
  <c r="D1357" i="3"/>
  <c r="M1357" i="3" s="1"/>
  <c r="D1356" i="3"/>
  <c r="M1356" i="3" s="1"/>
  <c r="D1355" i="3"/>
  <c r="M1355" i="3" s="1"/>
  <c r="D1354" i="3"/>
  <c r="M1354" i="3" s="1"/>
  <c r="D1353" i="3"/>
  <c r="M1353" i="3" s="1"/>
  <c r="D1352" i="3"/>
  <c r="M1352" i="3" s="1"/>
  <c r="D1351" i="3"/>
  <c r="M1351" i="3" s="1"/>
  <c r="D1350" i="3"/>
  <c r="M1350" i="3" s="1"/>
  <c r="D1349" i="3"/>
  <c r="M1349" i="3" s="1"/>
  <c r="D1348" i="3"/>
  <c r="M1348" i="3" s="1"/>
  <c r="D1347" i="3"/>
  <c r="M1347" i="3" s="1"/>
  <c r="D1346" i="3"/>
  <c r="M1346" i="3" s="1"/>
  <c r="D1345" i="3"/>
  <c r="M1345" i="3" s="1"/>
  <c r="D1344" i="3"/>
  <c r="M1344" i="3" s="1"/>
  <c r="D1343" i="3"/>
  <c r="M1343" i="3" s="1"/>
  <c r="D1342" i="3"/>
  <c r="M1342" i="3" s="1"/>
  <c r="D1341" i="3"/>
  <c r="M1341" i="3" s="1"/>
  <c r="D1340" i="3"/>
  <c r="M1340" i="3" s="1"/>
  <c r="D1339" i="3"/>
  <c r="M1339" i="3" s="1"/>
  <c r="D1338" i="3"/>
  <c r="M1338" i="3" s="1"/>
  <c r="D1337" i="3"/>
  <c r="M1337" i="3" s="1"/>
  <c r="D1336" i="3"/>
  <c r="M1336" i="3" s="1"/>
  <c r="D1335" i="3"/>
  <c r="M1335" i="3" s="1"/>
  <c r="D1334" i="3"/>
  <c r="M1334" i="3" s="1"/>
  <c r="D1333" i="3"/>
  <c r="M1333" i="3" s="1"/>
  <c r="D1332" i="3"/>
  <c r="M1332" i="3" s="1"/>
  <c r="D1331" i="3"/>
  <c r="M1331" i="3" s="1"/>
  <c r="D1330" i="3"/>
  <c r="M1330" i="3" s="1"/>
  <c r="D1329" i="3"/>
  <c r="M1329" i="3" s="1"/>
  <c r="D1328" i="3"/>
  <c r="M1328" i="3" s="1"/>
  <c r="D1327" i="3"/>
  <c r="M1327" i="3" s="1"/>
  <c r="D1326" i="3"/>
  <c r="M1326" i="3" s="1"/>
  <c r="D1325" i="3"/>
  <c r="M1325" i="3" s="1"/>
  <c r="D1324" i="3"/>
  <c r="M1324" i="3" s="1"/>
  <c r="D1323" i="3"/>
  <c r="M1323" i="3" s="1"/>
  <c r="D1322" i="3"/>
  <c r="M1322" i="3" s="1"/>
  <c r="D1321" i="3"/>
  <c r="M1321" i="3" s="1"/>
  <c r="D1320" i="3"/>
  <c r="M1320" i="3" s="1"/>
  <c r="D1319" i="3"/>
  <c r="M1319" i="3" s="1"/>
  <c r="D1318" i="3"/>
  <c r="M1318" i="3" s="1"/>
  <c r="D1317" i="3"/>
  <c r="M1317" i="3" s="1"/>
  <c r="D1316" i="3"/>
  <c r="M1316" i="3" s="1"/>
  <c r="D1315" i="3"/>
  <c r="M1315" i="3" s="1"/>
  <c r="D1314" i="3"/>
  <c r="M1314" i="3" s="1"/>
  <c r="D1313" i="3"/>
  <c r="M1313" i="3" s="1"/>
  <c r="D1312" i="3"/>
  <c r="M1312" i="3" s="1"/>
  <c r="D1311" i="3"/>
  <c r="M1311" i="3" s="1"/>
  <c r="D1310" i="3"/>
  <c r="M1310" i="3" s="1"/>
  <c r="D1309" i="3"/>
  <c r="M1309" i="3" s="1"/>
  <c r="D1308" i="3"/>
  <c r="M1308" i="3" s="1"/>
  <c r="D1307" i="3"/>
  <c r="M1307" i="3" s="1"/>
  <c r="D1306" i="3"/>
  <c r="M1306" i="3" s="1"/>
  <c r="D1305" i="3"/>
  <c r="M1305" i="3" s="1"/>
  <c r="D1304" i="3"/>
  <c r="M1304" i="3" s="1"/>
  <c r="D1303" i="3"/>
  <c r="M1303" i="3" s="1"/>
  <c r="D1302" i="3"/>
  <c r="M1302" i="3" s="1"/>
  <c r="D1301" i="3"/>
  <c r="M1301" i="3" s="1"/>
  <c r="D1300" i="3"/>
  <c r="M1300" i="3" s="1"/>
  <c r="D1299" i="3"/>
  <c r="M1299" i="3" s="1"/>
  <c r="D1298" i="3"/>
  <c r="M1298" i="3" s="1"/>
  <c r="D1297" i="3"/>
  <c r="M1297" i="3" s="1"/>
  <c r="D1296" i="3"/>
  <c r="M1296" i="3" s="1"/>
  <c r="D1295" i="3"/>
  <c r="M1295" i="3" s="1"/>
  <c r="D1294" i="3"/>
  <c r="M1294" i="3" s="1"/>
  <c r="D1293" i="3"/>
  <c r="M1293" i="3" s="1"/>
  <c r="D1292" i="3"/>
  <c r="M1292" i="3" s="1"/>
  <c r="D1291" i="3"/>
  <c r="M1291" i="3" s="1"/>
  <c r="D1290" i="3"/>
  <c r="M1290" i="3" s="1"/>
  <c r="D1289" i="3"/>
  <c r="M1289" i="3" s="1"/>
  <c r="D1288" i="3"/>
  <c r="M1288" i="3" s="1"/>
  <c r="D1287" i="3"/>
  <c r="M1287" i="3" s="1"/>
  <c r="D1286" i="3"/>
  <c r="M1286" i="3" s="1"/>
  <c r="D1285" i="3"/>
  <c r="M1285" i="3" s="1"/>
  <c r="D1284" i="3"/>
  <c r="M1284" i="3" s="1"/>
  <c r="D1283" i="3"/>
  <c r="M1283" i="3" s="1"/>
  <c r="D1282" i="3"/>
  <c r="M1282" i="3" s="1"/>
  <c r="D1281" i="3"/>
  <c r="M1281" i="3" s="1"/>
  <c r="D1280" i="3"/>
  <c r="M1280" i="3" s="1"/>
  <c r="D1279" i="3"/>
  <c r="M1279" i="3" s="1"/>
  <c r="D1278" i="3"/>
  <c r="M1278" i="3" s="1"/>
  <c r="D1277" i="3"/>
  <c r="M1277" i="3" s="1"/>
  <c r="D1276" i="3"/>
  <c r="M1276" i="3" s="1"/>
  <c r="D1275" i="3"/>
  <c r="M1275" i="3" s="1"/>
  <c r="D1274" i="3"/>
  <c r="M1274" i="3" s="1"/>
  <c r="D1273" i="3"/>
  <c r="M1273" i="3" s="1"/>
  <c r="D1272" i="3"/>
  <c r="M1272" i="3" s="1"/>
  <c r="D1271" i="3"/>
  <c r="M1271" i="3" s="1"/>
  <c r="D1270" i="3"/>
  <c r="M1270" i="3" s="1"/>
  <c r="D1269" i="3"/>
  <c r="M1269" i="3" s="1"/>
  <c r="D1268" i="3"/>
  <c r="M1268" i="3" s="1"/>
  <c r="D1267" i="3"/>
  <c r="M1267" i="3" s="1"/>
  <c r="D1266" i="3"/>
  <c r="M1266" i="3" s="1"/>
  <c r="D1265" i="3"/>
  <c r="M1265" i="3" s="1"/>
  <c r="D1264" i="3"/>
  <c r="M1264" i="3" s="1"/>
  <c r="D1263" i="3"/>
  <c r="M1263" i="3" s="1"/>
  <c r="D1262" i="3"/>
  <c r="M1262" i="3" s="1"/>
  <c r="D1261" i="3"/>
  <c r="M1261" i="3" s="1"/>
  <c r="D1260" i="3"/>
  <c r="M1260" i="3" s="1"/>
  <c r="D1259" i="3"/>
  <c r="M1259" i="3" s="1"/>
  <c r="D1258" i="3"/>
  <c r="M1258" i="3" s="1"/>
  <c r="D1257" i="3"/>
  <c r="M1257" i="3" s="1"/>
  <c r="D1256" i="3"/>
  <c r="M1256" i="3" s="1"/>
  <c r="D1255" i="3"/>
  <c r="M1255" i="3" s="1"/>
  <c r="D1254" i="3"/>
  <c r="M1254" i="3" s="1"/>
  <c r="D1253" i="3"/>
  <c r="M1253" i="3" s="1"/>
  <c r="D1252" i="3"/>
  <c r="M1252" i="3" s="1"/>
  <c r="D1251" i="3"/>
  <c r="M1251" i="3" s="1"/>
  <c r="D1250" i="3"/>
  <c r="M1250" i="3" s="1"/>
  <c r="D1249" i="3"/>
  <c r="M1249" i="3" s="1"/>
  <c r="D1248" i="3"/>
  <c r="M1248" i="3" s="1"/>
  <c r="D1247" i="3"/>
  <c r="M1247" i="3" s="1"/>
  <c r="D1246" i="3"/>
  <c r="M1246" i="3" s="1"/>
  <c r="D1245" i="3"/>
  <c r="M1245" i="3" s="1"/>
  <c r="D1244" i="3"/>
  <c r="M1244" i="3" s="1"/>
  <c r="D1243" i="3"/>
  <c r="M1243" i="3" s="1"/>
  <c r="D1242" i="3"/>
  <c r="M1242" i="3" s="1"/>
  <c r="D1241" i="3"/>
  <c r="M1241" i="3" s="1"/>
  <c r="D1240" i="3"/>
  <c r="M1240" i="3" s="1"/>
  <c r="D1239" i="3"/>
  <c r="M1239" i="3" s="1"/>
  <c r="D1238" i="3"/>
  <c r="M1238" i="3" s="1"/>
  <c r="D1237" i="3"/>
  <c r="M1237" i="3" s="1"/>
  <c r="D1236" i="3"/>
  <c r="M1236" i="3" s="1"/>
  <c r="D1235" i="3"/>
  <c r="M1235" i="3" s="1"/>
  <c r="D1234" i="3"/>
  <c r="M1234" i="3" s="1"/>
  <c r="D1233" i="3"/>
  <c r="M1233" i="3" s="1"/>
  <c r="D1232" i="3"/>
  <c r="M1232" i="3" s="1"/>
  <c r="D1231" i="3"/>
  <c r="M1231" i="3" s="1"/>
  <c r="D1230" i="3"/>
  <c r="M1230" i="3" s="1"/>
  <c r="D1229" i="3"/>
  <c r="M1229" i="3" s="1"/>
  <c r="D1228" i="3"/>
  <c r="M1228" i="3" s="1"/>
  <c r="D1227" i="3"/>
  <c r="M1227" i="3" s="1"/>
  <c r="D1226" i="3"/>
  <c r="M1226" i="3" s="1"/>
  <c r="D1225" i="3"/>
  <c r="M1225" i="3" s="1"/>
  <c r="D1224" i="3"/>
  <c r="M1224" i="3" s="1"/>
  <c r="D1223" i="3"/>
  <c r="M1223" i="3" s="1"/>
  <c r="D1222" i="3"/>
  <c r="M1222" i="3" s="1"/>
  <c r="D1221" i="3"/>
  <c r="M1221" i="3" s="1"/>
  <c r="D1220" i="3"/>
  <c r="M1220" i="3" s="1"/>
  <c r="D1219" i="3"/>
  <c r="M1219" i="3" s="1"/>
  <c r="D1218" i="3"/>
  <c r="M1218" i="3" s="1"/>
  <c r="D1217" i="3"/>
  <c r="M1217" i="3" s="1"/>
  <c r="D1216" i="3"/>
  <c r="M1216" i="3" s="1"/>
  <c r="D1215" i="3"/>
  <c r="M1215" i="3" s="1"/>
  <c r="D1214" i="3"/>
  <c r="M1214" i="3" s="1"/>
  <c r="D1213" i="3"/>
  <c r="M1213" i="3" s="1"/>
  <c r="D1212" i="3"/>
  <c r="M1212" i="3" s="1"/>
  <c r="D1211" i="3"/>
  <c r="M1211" i="3" s="1"/>
  <c r="D1210" i="3"/>
  <c r="M1210" i="3" s="1"/>
  <c r="D1209" i="3"/>
  <c r="M1209" i="3" s="1"/>
  <c r="D1208" i="3"/>
  <c r="M1208" i="3" s="1"/>
  <c r="D1207" i="3"/>
  <c r="M1207" i="3" s="1"/>
  <c r="D1206" i="3"/>
  <c r="M1206" i="3" s="1"/>
  <c r="D1205" i="3"/>
  <c r="M1205" i="3" s="1"/>
  <c r="D1204" i="3"/>
  <c r="M1204" i="3" s="1"/>
  <c r="D1203" i="3"/>
  <c r="M1203" i="3" s="1"/>
  <c r="D1202" i="3"/>
  <c r="M1202" i="3" s="1"/>
  <c r="D1201" i="3"/>
  <c r="M1201" i="3" s="1"/>
  <c r="D1200" i="3"/>
  <c r="M1200" i="3" s="1"/>
  <c r="D1199" i="3"/>
  <c r="M1199" i="3" s="1"/>
  <c r="D1198" i="3"/>
  <c r="M1198" i="3" s="1"/>
  <c r="D1197" i="3"/>
  <c r="M1197" i="3" s="1"/>
  <c r="D1196" i="3"/>
  <c r="M1196" i="3" s="1"/>
  <c r="D1195" i="3"/>
  <c r="M1195" i="3" s="1"/>
  <c r="D1194" i="3"/>
  <c r="M1194" i="3" s="1"/>
  <c r="D1193" i="3"/>
  <c r="M1193" i="3" s="1"/>
  <c r="D1192" i="3"/>
  <c r="M1192" i="3" s="1"/>
  <c r="D1191" i="3"/>
  <c r="M1191" i="3" s="1"/>
  <c r="D1190" i="3"/>
  <c r="M1190" i="3" s="1"/>
  <c r="D1189" i="3"/>
  <c r="M1189" i="3" s="1"/>
  <c r="D1188" i="3"/>
  <c r="M1188" i="3" s="1"/>
  <c r="D1187" i="3"/>
  <c r="M1187" i="3" s="1"/>
  <c r="D1186" i="3"/>
  <c r="M1186" i="3" s="1"/>
  <c r="D1185" i="3"/>
  <c r="M1185" i="3" s="1"/>
  <c r="D1184" i="3"/>
  <c r="M1184" i="3" s="1"/>
  <c r="D1183" i="3"/>
  <c r="M1183" i="3" s="1"/>
  <c r="D1182" i="3"/>
  <c r="M1182" i="3" s="1"/>
  <c r="D1181" i="3"/>
  <c r="M1181" i="3" s="1"/>
  <c r="D1180" i="3"/>
  <c r="M1180" i="3" s="1"/>
  <c r="D1179" i="3"/>
  <c r="M1179" i="3" s="1"/>
  <c r="D1178" i="3"/>
  <c r="M1178" i="3" s="1"/>
  <c r="D1177" i="3"/>
  <c r="M1177" i="3" s="1"/>
  <c r="D1176" i="3"/>
  <c r="M1176" i="3" s="1"/>
  <c r="D1175" i="3"/>
  <c r="M1175" i="3" s="1"/>
  <c r="D1174" i="3"/>
  <c r="M1174" i="3" s="1"/>
  <c r="D1173" i="3"/>
  <c r="M1173" i="3" s="1"/>
  <c r="D1172" i="3"/>
  <c r="M1172" i="3" s="1"/>
  <c r="D1171" i="3"/>
  <c r="M1171" i="3" s="1"/>
  <c r="D1170" i="3"/>
  <c r="M1170" i="3" s="1"/>
  <c r="D1169" i="3"/>
  <c r="M1169" i="3" s="1"/>
  <c r="D1168" i="3"/>
  <c r="M1168" i="3" s="1"/>
  <c r="D1167" i="3"/>
  <c r="M1167" i="3" s="1"/>
  <c r="D1166" i="3"/>
  <c r="M1166" i="3" s="1"/>
  <c r="D1165" i="3"/>
  <c r="M1165" i="3" s="1"/>
  <c r="D1164" i="3"/>
  <c r="M1164" i="3" s="1"/>
  <c r="D1163" i="3"/>
  <c r="M1163" i="3" s="1"/>
  <c r="D1162" i="3"/>
  <c r="M1162" i="3" s="1"/>
  <c r="D1161" i="3"/>
  <c r="M1161" i="3" s="1"/>
  <c r="D1160" i="3"/>
  <c r="M1160" i="3" s="1"/>
  <c r="D1159" i="3"/>
  <c r="M1159" i="3" s="1"/>
  <c r="D1158" i="3"/>
  <c r="M1158" i="3" s="1"/>
  <c r="D1157" i="3"/>
  <c r="M1157" i="3" s="1"/>
  <c r="D1156" i="3"/>
  <c r="M1156" i="3" s="1"/>
  <c r="D1155" i="3"/>
  <c r="M1155" i="3" s="1"/>
  <c r="D1154" i="3"/>
  <c r="M1154" i="3" s="1"/>
  <c r="D1153" i="3"/>
  <c r="M1153" i="3" s="1"/>
  <c r="D1152" i="3"/>
  <c r="M1152" i="3" s="1"/>
  <c r="D1151" i="3"/>
  <c r="M1151" i="3" s="1"/>
  <c r="D1150" i="3"/>
  <c r="M1150" i="3" s="1"/>
  <c r="D1149" i="3"/>
  <c r="M1149" i="3" s="1"/>
  <c r="D1148" i="3"/>
  <c r="M1148" i="3" s="1"/>
  <c r="D1147" i="3"/>
  <c r="M1147" i="3" s="1"/>
  <c r="D1146" i="3"/>
  <c r="M1146" i="3" s="1"/>
  <c r="D1145" i="3"/>
  <c r="M1145" i="3" s="1"/>
  <c r="D1144" i="3"/>
  <c r="M1144" i="3" s="1"/>
  <c r="D1143" i="3"/>
  <c r="M1143" i="3" s="1"/>
  <c r="D1142" i="3"/>
  <c r="M1142" i="3" s="1"/>
  <c r="D1141" i="3"/>
  <c r="M1141" i="3" s="1"/>
  <c r="D1140" i="3"/>
  <c r="M1140" i="3" s="1"/>
  <c r="D1139" i="3"/>
  <c r="M1139" i="3" s="1"/>
  <c r="D1138" i="3"/>
  <c r="M1138" i="3" s="1"/>
  <c r="D1137" i="3"/>
  <c r="M1137" i="3" s="1"/>
  <c r="D1136" i="3"/>
  <c r="M1136" i="3" s="1"/>
  <c r="D1135" i="3"/>
  <c r="M1135" i="3" s="1"/>
  <c r="D1134" i="3"/>
  <c r="M1134" i="3" s="1"/>
  <c r="D1133" i="3"/>
  <c r="M1133" i="3" s="1"/>
  <c r="D1132" i="3"/>
  <c r="M1132" i="3" s="1"/>
  <c r="D1131" i="3"/>
  <c r="M1131" i="3" s="1"/>
  <c r="D1130" i="3"/>
  <c r="M1130" i="3" s="1"/>
  <c r="D1129" i="3"/>
  <c r="M1129" i="3" s="1"/>
  <c r="D1128" i="3"/>
  <c r="M1128" i="3" s="1"/>
  <c r="D1127" i="3"/>
  <c r="M1127" i="3" s="1"/>
  <c r="D1126" i="3"/>
  <c r="M1126" i="3" s="1"/>
  <c r="D1125" i="3"/>
  <c r="M1125" i="3" s="1"/>
  <c r="D1124" i="3"/>
  <c r="M1124" i="3" s="1"/>
  <c r="D1123" i="3"/>
  <c r="M1123" i="3" s="1"/>
  <c r="D1122" i="3"/>
  <c r="M1122" i="3" s="1"/>
  <c r="D1121" i="3"/>
  <c r="M1121" i="3" s="1"/>
  <c r="D1120" i="3"/>
  <c r="M1120" i="3" s="1"/>
  <c r="D1119" i="3"/>
  <c r="M1119" i="3" s="1"/>
  <c r="D1118" i="3"/>
  <c r="M1118" i="3" s="1"/>
  <c r="D1117" i="3"/>
  <c r="M1117" i="3" s="1"/>
  <c r="D1116" i="3"/>
  <c r="M1116" i="3" s="1"/>
  <c r="D1115" i="3"/>
  <c r="M1115" i="3" s="1"/>
  <c r="D1114" i="3"/>
  <c r="M1114" i="3" s="1"/>
  <c r="D1113" i="3"/>
  <c r="M1113" i="3" s="1"/>
  <c r="D1112" i="3"/>
  <c r="M1112" i="3" s="1"/>
  <c r="D1111" i="3"/>
  <c r="M1111" i="3" s="1"/>
  <c r="D1110" i="3"/>
  <c r="M1110" i="3" s="1"/>
  <c r="D1109" i="3"/>
  <c r="M1109" i="3" s="1"/>
  <c r="D1108" i="3"/>
  <c r="M1108" i="3" s="1"/>
  <c r="D1107" i="3"/>
  <c r="M1107" i="3" s="1"/>
  <c r="D1106" i="3"/>
  <c r="M1106" i="3" s="1"/>
  <c r="D1105" i="3"/>
  <c r="M1105" i="3" s="1"/>
  <c r="D1104" i="3"/>
  <c r="M1104" i="3" s="1"/>
  <c r="D1103" i="3"/>
  <c r="M1103" i="3" s="1"/>
  <c r="D1102" i="3"/>
  <c r="M1102" i="3" s="1"/>
  <c r="D1101" i="3"/>
  <c r="M1101" i="3" s="1"/>
  <c r="D1100" i="3"/>
  <c r="M1100" i="3" s="1"/>
  <c r="D1099" i="3"/>
  <c r="M1099" i="3" s="1"/>
  <c r="D1098" i="3"/>
  <c r="M1098" i="3" s="1"/>
  <c r="D1097" i="3"/>
  <c r="M1097" i="3" s="1"/>
  <c r="D1096" i="3"/>
  <c r="M1096" i="3" s="1"/>
  <c r="D1095" i="3"/>
  <c r="M1095" i="3" s="1"/>
  <c r="D1094" i="3"/>
  <c r="M1094" i="3" s="1"/>
  <c r="D1093" i="3"/>
  <c r="M1093" i="3" s="1"/>
  <c r="D1092" i="3"/>
  <c r="M1092" i="3" s="1"/>
  <c r="D1091" i="3"/>
  <c r="M1091" i="3" s="1"/>
  <c r="D1090" i="3"/>
  <c r="M1090" i="3" s="1"/>
  <c r="D1089" i="3"/>
  <c r="M1089" i="3" s="1"/>
  <c r="D1088" i="3"/>
  <c r="M1088" i="3" s="1"/>
  <c r="D1087" i="3"/>
  <c r="M1087" i="3" s="1"/>
  <c r="D1086" i="3"/>
  <c r="M1086" i="3" s="1"/>
  <c r="D1085" i="3"/>
  <c r="M1085" i="3" s="1"/>
  <c r="D1084" i="3"/>
  <c r="M1084" i="3" s="1"/>
  <c r="D1083" i="3"/>
  <c r="M1083" i="3" s="1"/>
  <c r="D1082" i="3"/>
  <c r="M1082" i="3" s="1"/>
  <c r="D1081" i="3"/>
  <c r="M1081" i="3" s="1"/>
  <c r="D1080" i="3"/>
  <c r="M1080" i="3" s="1"/>
  <c r="D1079" i="3"/>
  <c r="M1079" i="3" s="1"/>
  <c r="D1078" i="3"/>
  <c r="M1078" i="3" s="1"/>
  <c r="D1077" i="3"/>
  <c r="M1077" i="3" s="1"/>
  <c r="D1076" i="3"/>
  <c r="M1076" i="3" s="1"/>
  <c r="D1075" i="3"/>
  <c r="M1075" i="3" s="1"/>
  <c r="D1074" i="3"/>
  <c r="M1074" i="3" s="1"/>
  <c r="D1073" i="3"/>
  <c r="M1073" i="3" s="1"/>
  <c r="D1072" i="3"/>
  <c r="M1072" i="3" s="1"/>
  <c r="D1071" i="3"/>
  <c r="M1071" i="3" s="1"/>
  <c r="D1070" i="3"/>
  <c r="M1070" i="3" s="1"/>
  <c r="D1069" i="3"/>
  <c r="M1069" i="3" s="1"/>
  <c r="D1068" i="3"/>
  <c r="M1068" i="3" s="1"/>
  <c r="D1067" i="3"/>
  <c r="M1067" i="3" s="1"/>
  <c r="D1066" i="3"/>
  <c r="M1066" i="3" s="1"/>
  <c r="D1065" i="3"/>
  <c r="M1065" i="3" s="1"/>
  <c r="D1064" i="3"/>
  <c r="M1064" i="3" s="1"/>
  <c r="D1063" i="3"/>
  <c r="M1063" i="3" s="1"/>
  <c r="D1062" i="3"/>
  <c r="M1062" i="3" s="1"/>
  <c r="D1061" i="3"/>
  <c r="M1061" i="3" s="1"/>
  <c r="D1060" i="3"/>
  <c r="M1060" i="3" s="1"/>
  <c r="D1059" i="3"/>
  <c r="M1059" i="3" s="1"/>
  <c r="D1058" i="3"/>
  <c r="M1058" i="3" s="1"/>
  <c r="D1057" i="3"/>
  <c r="M1057" i="3" s="1"/>
  <c r="D1056" i="3"/>
  <c r="M1056" i="3" s="1"/>
  <c r="D1055" i="3"/>
  <c r="M1055" i="3" s="1"/>
  <c r="D1054" i="3"/>
  <c r="M1054" i="3" s="1"/>
  <c r="D1053" i="3"/>
  <c r="M1053" i="3" s="1"/>
  <c r="D1052" i="3"/>
  <c r="M1052" i="3" s="1"/>
  <c r="D1051" i="3"/>
  <c r="M1051" i="3" s="1"/>
  <c r="D1050" i="3"/>
  <c r="M1050" i="3" s="1"/>
  <c r="D1049" i="3"/>
  <c r="M1049" i="3" s="1"/>
  <c r="D1048" i="3"/>
  <c r="M1048" i="3" s="1"/>
  <c r="D1047" i="3"/>
  <c r="M1047" i="3" s="1"/>
  <c r="D1046" i="3"/>
  <c r="M1046" i="3" s="1"/>
  <c r="D1045" i="3"/>
  <c r="M1045" i="3" s="1"/>
  <c r="D1044" i="3"/>
  <c r="M1044" i="3" s="1"/>
  <c r="D1043" i="3"/>
  <c r="M1043" i="3" s="1"/>
  <c r="D1042" i="3"/>
  <c r="M1042" i="3" s="1"/>
  <c r="D1041" i="3"/>
  <c r="M1041" i="3" s="1"/>
  <c r="D1040" i="3"/>
  <c r="M1040" i="3" s="1"/>
  <c r="D1039" i="3"/>
  <c r="M1039" i="3" s="1"/>
  <c r="D1038" i="3"/>
  <c r="M1038" i="3" s="1"/>
  <c r="D1037" i="3"/>
  <c r="M1037" i="3" s="1"/>
  <c r="D1036" i="3"/>
  <c r="M1036" i="3" s="1"/>
  <c r="D1035" i="3"/>
  <c r="M1035" i="3" s="1"/>
  <c r="D1034" i="3"/>
  <c r="M1034" i="3" s="1"/>
  <c r="D1033" i="3"/>
  <c r="M1033" i="3" s="1"/>
  <c r="D1032" i="3"/>
  <c r="M1032" i="3" s="1"/>
  <c r="D1031" i="3"/>
  <c r="M1031" i="3" s="1"/>
  <c r="D1030" i="3"/>
  <c r="M1030" i="3" s="1"/>
  <c r="D1029" i="3"/>
  <c r="M1029" i="3" s="1"/>
  <c r="D1028" i="3"/>
  <c r="M1028" i="3" s="1"/>
  <c r="D1027" i="3"/>
  <c r="M1027" i="3" s="1"/>
  <c r="D1026" i="3"/>
  <c r="M1026" i="3" s="1"/>
  <c r="D1025" i="3"/>
  <c r="M1025" i="3" s="1"/>
  <c r="D1024" i="3"/>
  <c r="M1024" i="3" s="1"/>
  <c r="D1023" i="3"/>
  <c r="M1023" i="3" s="1"/>
  <c r="D1022" i="3"/>
  <c r="M1022" i="3" s="1"/>
  <c r="D1021" i="3"/>
  <c r="M1021" i="3" s="1"/>
  <c r="D1020" i="3"/>
  <c r="M1020" i="3" s="1"/>
  <c r="D1019" i="3"/>
  <c r="M1019" i="3" s="1"/>
  <c r="D1018" i="3"/>
  <c r="M1018" i="3" s="1"/>
  <c r="D1017" i="3"/>
  <c r="M1017" i="3" s="1"/>
  <c r="D1016" i="3"/>
  <c r="M1016" i="3" s="1"/>
  <c r="D1015" i="3"/>
  <c r="M1015" i="3" s="1"/>
  <c r="D1014" i="3"/>
  <c r="M1014" i="3" s="1"/>
  <c r="D1013" i="3"/>
  <c r="M1013" i="3" s="1"/>
  <c r="D1012" i="3"/>
  <c r="M1012" i="3" s="1"/>
  <c r="D1011" i="3"/>
  <c r="M1011" i="3" s="1"/>
  <c r="D1010" i="3"/>
  <c r="M1010" i="3" s="1"/>
  <c r="D1009" i="3"/>
  <c r="M1009" i="3" s="1"/>
  <c r="D1008" i="3"/>
  <c r="M1008" i="3" s="1"/>
  <c r="D1007" i="3"/>
  <c r="M1007" i="3" s="1"/>
  <c r="D1006" i="3"/>
  <c r="M1006" i="3" s="1"/>
  <c r="D1005" i="3"/>
  <c r="M1005" i="3" s="1"/>
  <c r="D1004" i="3"/>
  <c r="M1004" i="3" s="1"/>
  <c r="D1003" i="3"/>
  <c r="M1003" i="3" s="1"/>
  <c r="D1002" i="3"/>
  <c r="M1002" i="3" s="1"/>
  <c r="D1001" i="3"/>
  <c r="M1001" i="3" s="1"/>
  <c r="D1000" i="3"/>
  <c r="M1000" i="3" s="1"/>
  <c r="D999" i="3"/>
  <c r="M999" i="3" s="1"/>
  <c r="D998" i="3"/>
  <c r="M998" i="3" s="1"/>
  <c r="D997" i="3"/>
  <c r="M997" i="3" s="1"/>
  <c r="D996" i="3"/>
  <c r="M996" i="3" s="1"/>
  <c r="D995" i="3"/>
  <c r="M995" i="3" s="1"/>
  <c r="D994" i="3"/>
  <c r="M994" i="3" s="1"/>
  <c r="D993" i="3"/>
  <c r="M993" i="3" s="1"/>
  <c r="D992" i="3"/>
  <c r="M992" i="3" s="1"/>
  <c r="D991" i="3"/>
  <c r="M991" i="3" s="1"/>
  <c r="D990" i="3"/>
  <c r="M990" i="3" s="1"/>
  <c r="D989" i="3"/>
  <c r="M989" i="3" s="1"/>
  <c r="D988" i="3"/>
  <c r="M988" i="3" s="1"/>
  <c r="D987" i="3"/>
  <c r="M987" i="3" s="1"/>
  <c r="D986" i="3"/>
  <c r="M986" i="3" s="1"/>
  <c r="D985" i="3"/>
  <c r="M985" i="3" s="1"/>
  <c r="D984" i="3"/>
  <c r="M984" i="3" s="1"/>
  <c r="D983" i="3"/>
  <c r="M983" i="3" s="1"/>
  <c r="D982" i="3"/>
  <c r="M982" i="3" s="1"/>
  <c r="D981" i="3"/>
  <c r="M981" i="3" s="1"/>
  <c r="D980" i="3"/>
  <c r="M980" i="3" s="1"/>
  <c r="D979" i="3"/>
  <c r="M979" i="3" s="1"/>
  <c r="D978" i="3"/>
  <c r="M978" i="3" s="1"/>
  <c r="D977" i="3"/>
  <c r="M977" i="3" s="1"/>
  <c r="D976" i="3"/>
  <c r="M976" i="3" s="1"/>
  <c r="D975" i="3"/>
  <c r="M975" i="3" s="1"/>
  <c r="D974" i="3"/>
  <c r="M974" i="3" s="1"/>
  <c r="D973" i="3"/>
  <c r="M973" i="3" s="1"/>
  <c r="D972" i="3"/>
  <c r="M972" i="3" s="1"/>
  <c r="D971" i="3"/>
  <c r="M971" i="3" s="1"/>
  <c r="D970" i="3"/>
  <c r="M970" i="3" s="1"/>
  <c r="D969" i="3"/>
  <c r="M969" i="3" s="1"/>
  <c r="D968" i="3"/>
  <c r="M968" i="3" s="1"/>
  <c r="D967" i="3"/>
  <c r="M967" i="3" s="1"/>
  <c r="D966" i="3"/>
  <c r="M966" i="3" s="1"/>
  <c r="D965" i="3"/>
  <c r="M965" i="3" s="1"/>
  <c r="D964" i="3"/>
  <c r="M964" i="3" s="1"/>
  <c r="D963" i="3"/>
  <c r="M963" i="3" s="1"/>
  <c r="D962" i="3"/>
  <c r="M962" i="3" s="1"/>
  <c r="D961" i="3"/>
  <c r="M961" i="3" s="1"/>
  <c r="D960" i="3"/>
  <c r="M960" i="3" s="1"/>
  <c r="D959" i="3"/>
  <c r="M959" i="3" s="1"/>
  <c r="D958" i="3"/>
  <c r="M958" i="3" s="1"/>
  <c r="D957" i="3"/>
  <c r="M957" i="3" s="1"/>
  <c r="D956" i="3"/>
  <c r="M956" i="3" s="1"/>
  <c r="D955" i="3"/>
  <c r="M955" i="3" s="1"/>
  <c r="D954" i="3"/>
  <c r="M954" i="3" s="1"/>
  <c r="D953" i="3"/>
  <c r="M953" i="3" s="1"/>
  <c r="D952" i="3"/>
  <c r="M952" i="3" s="1"/>
  <c r="D951" i="3"/>
  <c r="M951" i="3" s="1"/>
  <c r="D950" i="3"/>
  <c r="M950" i="3" s="1"/>
  <c r="D949" i="3"/>
  <c r="M949" i="3" s="1"/>
  <c r="D948" i="3"/>
  <c r="M948" i="3" s="1"/>
  <c r="D947" i="3"/>
  <c r="M947" i="3" s="1"/>
  <c r="D946" i="3"/>
  <c r="M946" i="3" s="1"/>
  <c r="D945" i="3"/>
  <c r="M945" i="3" s="1"/>
  <c r="D944" i="3"/>
  <c r="M944" i="3" s="1"/>
  <c r="D943" i="3"/>
  <c r="M943" i="3" s="1"/>
  <c r="D942" i="3"/>
  <c r="M942" i="3" s="1"/>
  <c r="D941" i="3"/>
  <c r="M941" i="3" s="1"/>
  <c r="D940" i="3"/>
  <c r="M940" i="3" s="1"/>
  <c r="D939" i="3"/>
  <c r="M939" i="3" s="1"/>
  <c r="D938" i="3"/>
  <c r="M938" i="3" s="1"/>
  <c r="D937" i="3"/>
  <c r="M937" i="3" s="1"/>
  <c r="D936" i="3"/>
  <c r="M936" i="3" s="1"/>
  <c r="D935" i="3"/>
  <c r="M935" i="3" s="1"/>
  <c r="D934" i="3"/>
  <c r="M934" i="3" s="1"/>
  <c r="D933" i="3"/>
  <c r="M933" i="3" s="1"/>
  <c r="D932" i="3"/>
  <c r="M932" i="3" s="1"/>
  <c r="D931" i="3"/>
  <c r="M931" i="3" s="1"/>
  <c r="D930" i="3"/>
  <c r="M930" i="3" s="1"/>
  <c r="D929" i="3"/>
  <c r="M929" i="3" s="1"/>
  <c r="D928" i="3"/>
  <c r="M928" i="3" s="1"/>
  <c r="D927" i="3"/>
  <c r="M927" i="3" s="1"/>
  <c r="D926" i="3"/>
  <c r="M926" i="3" s="1"/>
  <c r="D925" i="3"/>
  <c r="M925" i="3" s="1"/>
  <c r="D924" i="3"/>
  <c r="M924" i="3" s="1"/>
  <c r="D923" i="3"/>
  <c r="M923" i="3" s="1"/>
  <c r="D922" i="3"/>
  <c r="M922" i="3" s="1"/>
  <c r="D921" i="3"/>
  <c r="M921" i="3" s="1"/>
  <c r="D920" i="3"/>
  <c r="M920" i="3" s="1"/>
  <c r="D919" i="3"/>
  <c r="M919" i="3" s="1"/>
  <c r="D918" i="3"/>
  <c r="M918" i="3" s="1"/>
  <c r="D917" i="3"/>
  <c r="M917" i="3" s="1"/>
  <c r="D916" i="3"/>
  <c r="M916" i="3" s="1"/>
  <c r="D915" i="3"/>
  <c r="M915" i="3" s="1"/>
  <c r="D914" i="3"/>
  <c r="M914" i="3" s="1"/>
  <c r="D913" i="3"/>
  <c r="M913" i="3" s="1"/>
  <c r="D912" i="3"/>
  <c r="M912" i="3" s="1"/>
  <c r="D911" i="3"/>
  <c r="M911" i="3" s="1"/>
  <c r="D910" i="3"/>
  <c r="M910" i="3" s="1"/>
  <c r="D909" i="3"/>
  <c r="M909" i="3" s="1"/>
  <c r="D908" i="3"/>
  <c r="M908" i="3" s="1"/>
  <c r="D907" i="3"/>
  <c r="M907" i="3" s="1"/>
  <c r="D906" i="3"/>
  <c r="M906" i="3" s="1"/>
  <c r="D905" i="3"/>
  <c r="M905" i="3" s="1"/>
  <c r="D904" i="3"/>
  <c r="M904" i="3" s="1"/>
  <c r="D903" i="3"/>
  <c r="M903" i="3" s="1"/>
  <c r="D902" i="3"/>
  <c r="M902" i="3" s="1"/>
  <c r="D901" i="3"/>
  <c r="M901" i="3" s="1"/>
  <c r="D900" i="3"/>
  <c r="M900" i="3" s="1"/>
  <c r="D899" i="3"/>
  <c r="M899" i="3" s="1"/>
  <c r="D898" i="3"/>
  <c r="M898" i="3" s="1"/>
  <c r="D897" i="3"/>
  <c r="M897" i="3" s="1"/>
  <c r="D896" i="3"/>
  <c r="M896" i="3" s="1"/>
  <c r="D895" i="3"/>
  <c r="M895" i="3" s="1"/>
  <c r="D894" i="3"/>
  <c r="M894" i="3" s="1"/>
  <c r="D893" i="3"/>
  <c r="M893" i="3" s="1"/>
  <c r="D892" i="3"/>
  <c r="M892" i="3" s="1"/>
  <c r="D891" i="3"/>
  <c r="M891" i="3" s="1"/>
  <c r="D890" i="3"/>
  <c r="M890" i="3" s="1"/>
  <c r="D889" i="3"/>
  <c r="M889" i="3" s="1"/>
  <c r="D888" i="3"/>
  <c r="M888" i="3" s="1"/>
  <c r="D887" i="3"/>
  <c r="M887" i="3" s="1"/>
  <c r="D886" i="3"/>
  <c r="M886" i="3" s="1"/>
  <c r="D885" i="3"/>
  <c r="M885" i="3" s="1"/>
  <c r="D884" i="3"/>
  <c r="M884" i="3" s="1"/>
  <c r="D883" i="3"/>
  <c r="M883" i="3" s="1"/>
  <c r="D882" i="3"/>
  <c r="M882" i="3" s="1"/>
  <c r="D881" i="3"/>
  <c r="M881" i="3" s="1"/>
  <c r="D880" i="3"/>
  <c r="M880" i="3" s="1"/>
  <c r="D879" i="3"/>
  <c r="M879" i="3" s="1"/>
  <c r="D878" i="3"/>
  <c r="M878" i="3" s="1"/>
  <c r="D877" i="3"/>
  <c r="M877" i="3" s="1"/>
  <c r="D876" i="3"/>
  <c r="M876" i="3" s="1"/>
  <c r="D875" i="3"/>
  <c r="M875" i="3" s="1"/>
  <c r="D874" i="3"/>
  <c r="M874" i="3" s="1"/>
  <c r="D873" i="3"/>
  <c r="M873" i="3" s="1"/>
  <c r="D872" i="3"/>
  <c r="M872" i="3" s="1"/>
  <c r="D871" i="3"/>
  <c r="M871" i="3" s="1"/>
  <c r="D870" i="3"/>
  <c r="M870" i="3" s="1"/>
  <c r="D869" i="3"/>
  <c r="M869" i="3" s="1"/>
  <c r="D868" i="3"/>
  <c r="M868" i="3" s="1"/>
  <c r="D867" i="3"/>
  <c r="M867" i="3" s="1"/>
  <c r="D866" i="3"/>
  <c r="M866" i="3" s="1"/>
  <c r="D865" i="3"/>
  <c r="M865" i="3" s="1"/>
  <c r="D864" i="3"/>
  <c r="M864" i="3" s="1"/>
  <c r="D863" i="3"/>
  <c r="M863" i="3" s="1"/>
  <c r="D862" i="3"/>
  <c r="M862" i="3" s="1"/>
  <c r="D861" i="3"/>
  <c r="M861" i="3" s="1"/>
  <c r="D860" i="3"/>
  <c r="M860" i="3" s="1"/>
  <c r="D859" i="3"/>
  <c r="M859" i="3" s="1"/>
  <c r="D858" i="3"/>
  <c r="M858" i="3" s="1"/>
  <c r="D857" i="3"/>
  <c r="M857" i="3" s="1"/>
  <c r="D856" i="3"/>
  <c r="M856" i="3" s="1"/>
  <c r="D855" i="3"/>
  <c r="M855" i="3" s="1"/>
  <c r="D854" i="3"/>
  <c r="M854" i="3" s="1"/>
  <c r="D853" i="3"/>
  <c r="M853" i="3" s="1"/>
  <c r="D852" i="3"/>
  <c r="M852" i="3" s="1"/>
  <c r="D851" i="3"/>
  <c r="M851" i="3" s="1"/>
  <c r="D850" i="3"/>
  <c r="M850" i="3" s="1"/>
  <c r="D849" i="3"/>
  <c r="M849" i="3" s="1"/>
  <c r="D848" i="3"/>
  <c r="M848" i="3" s="1"/>
  <c r="D847" i="3"/>
  <c r="M847" i="3" s="1"/>
  <c r="D846" i="3"/>
  <c r="M846" i="3" s="1"/>
  <c r="D845" i="3"/>
  <c r="M845" i="3" s="1"/>
  <c r="D844" i="3"/>
  <c r="M844" i="3" s="1"/>
  <c r="D843" i="3"/>
  <c r="M843" i="3" s="1"/>
  <c r="D842" i="3"/>
  <c r="M842" i="3" s="1"/>
  <c r="D841" i="3"/>
  <c r="M841" i="3" s="1"/>
  <c r="D840" i="3"/>
  <c r="M840" i="3" s="1"/>
  <c r="D839" i="3"/>
  <c r="M839" i="3" s="1"/>
  <c r="D838" i="3"/>
  <c r="M838" i="3" s="1"/>
  <c r="D837" i="3"/>
  <c r="M837" i="3" s="1"/>
  <c r="D836" i="3"/>
  <c r="M836" i="3" s="1"/>
  <c r="D835" i="3"/>
  <c r="M835" i="3" s="1"/>
  <c r="D834" i="3"/>
  <c r="M834" i="3" s="1"/>
  <c r="D833" i="3"/>
  <c r="M833" i="3" s="1"/>
  <c r="D832" i="3"/>
  <c r="M832" i="3" s="1"/>
  <c r="D831" i="3"/>
  <c r="M831" i="3" s="1"/>
  <c r="D830" i="3"/>
  <c r="M830" i="3" s="1"/>
  <c r="D829" i="3"/>
  <c r="M829" i="3" s="1"/>
  <c r="D828" i="3"/>
  <c r="M828" i="3" s="1"/>
  <c r="D827" i="3"/>
  <c r="M827" i="3" s="1"/>
  <c r="D826" i="3"/>
  <c r="M826" i="3" s="1"/>
  <c r="D825" i="3"/>
  <c r="M825" i="3" s="1"/>
  <c r="D824" i="3"/>
  <c r="M824" i="3" s="1"/>
  <c r="D823" i="3"/>
  <c r="M823" i="3" s="1"/>
  <c r="D822" i="3"/>
  <c r="M822" i="3" s="1"/>
  <c r="D821" i="3"/>
  <c r="M821" i="3" s="1"/>
  <c r="D820" i="3"/>
  <c r="M820" i="3" s="1"/>
  <c r="D819" i="3"/>
  <c r="M819" i="3" s="1"/>
  <c r="D818" i="3"/>
  <c r="M818" i="3" s="1"/>
  <c r="D817" i="3"/>
  <c r="M817" i="3" s="1"/>
  <c r="D816" i="3"/>
  <c r="M816" i="3" s="1"/>
  <c r="D815" i="3"/>
  <c r="M815" i="3" s="1"/>
  <c r="D814" i="3"/>
  <c r="M814" i="3" s="1"/>
  <c r="D813" i="3"/>
  <c r="M813" i="3" s="1"/>
  <c r="D812" i="3"/>
  <c r="M812" i="3" s="1"/>
  <c r="D811" i="3"/>
  <c r="M811" i="3" s="1"/>
  <c r="D810" i="3"/>
  <c r="M810" i="3" s="1"/>
  <c r="D809" i="3"/>
  <c r="M809" i="3" s="1"/>
  <c r="D808" i="3"/>
  <c r="M808" i="3" s="1"/>
  <c r="D807" i="3"/>
  <c r="M807" i="3" s="1"/>
  <c r="D806" i="3"/>
  <c r="M806" i="3" s="1"/>
  <c r="D805" i="3"/>
  <c r="M805" i="3" s="1"/>
  <c r="D804" i="3"/>
  <c r="M804" i="3" s="1"/>
  <c r="D803" i="3"/>
  <c r="M803" i="3" s="1"/>
  <c r="D802" i="3"/>
  <c r="M802" i="3" s="1"/>
  <c r="D801" i="3"/>
  <c r="M801" i="3" s="1"/>
  <c r="D800" i="3"/>
  <c r="M800" i="3" s="1"/>
  <c r="D799" i="3"/>
  <c r="M799" i="3" s="1"/>
  <c r="D798" i="3"/>
  <c r="M798" i="3" s="1"/>
  <c r="D797" i="3"/>
  <c r="M797" i="3" s="1"/>
  <c r="D796" i="3"/>
  <c r="M796" i="3" s="1"/>
  <c r="D795" i="3"/>
  <c r="M795" i="3" s="1"/>
  <c r="D794" i="3"/>
  <c r="M794" i="3" s="1"/>
  <c r="D793" i="3"/>
  <c r="M793" i="3" s="1"/>
  <c r="D792" i="3"/>
  <c r="M792" i="3" s="1"/>
  <c r="D791" i="3"/>
  <c r="M791" i="3" s="1"/>
  <c r="D790" i="3"/>
  <c r="M790" i="3" s="1"/>
  <c r="D789" i="3"/>
  <c r="M789" i="3" s="1"/>
  <c r="D788" i="3"/>
  <c r="M788" i="3" s="1"/>
  <c r="D787" i="3"/>
  <c r="M787" i="3" s="1"/>
  <c r="D786" i="3"/>
  <c r="M786" i="3" s="1"/>
  <c r="D785" i="3"/>
  <c r="M785" i="3" s="1"/>
  <c r="D784" i="3"/>
  <c r="M784" i="3" s="1"/>
  <c r="D783" i="3"/>
  <c r="M783" i="3" s="1"/>
  <c r="D782" i="3"/>
  <c r="M782" i="3" s="1"/>
  <c r="D781" i="3"/>
  <c r="M781" i="3" s="1"/>
  <c r="D780" i="3"/>
  <c r="M780" i="3" s="1"/>
  <c r="D779" i="3"/>
  <c r="M779" i="3" s="1"/>
  <c r="D778" i="3"/>
  <c r="M778" i="3" s="1"/>
  <c r="D777" i="3"/>
  <c r="M777" i="3" s="1"/>
  <c r="D776" i="3"/>
  <c r="M776" i="3" s="1"/>
  <c r="D775" i="3"/>
  <c r="M775" i="3" s="1"/>
  <c r="D774" i="3"/>
  <c r="M774" i="3" s="1"/>
  <c r="D773" i="3"/>
  <c r="M773" i="3" s="1"/>
  <c r="D772" i="3"/>
  <c r="M772" i="3" s="1"/>
  <c r="D771" i="3"/>
  <c r="M771" i="3" s="1"/>
  <c r="D770" i="3"/>
  <c r="M770" i="3" s="1"/>
  <c r="D769" i="3"/>
  <c r="M769" i="3" s="1"/>
  <c r="D768" i="3"/>
  <c r="M768" i="3" s="1"/>
  <c r="D767" i="3"/>
  <c r="M767" i="3" s="1"/>
  <c r="D766" i="3"/>
  <c r="M766" i="3" s="1"/>
  <c r="D765" i="3"/>
  <c r="M765" i="3" s="1"/>
  <c r="D764" i="3"/>
  <c r="M764" i="3" s="1"/>
  <c r="D763" i="3"/>
  <c r="M763" i="3" s="1"/>
  <c r="D762" i="3"/>
  <c r="M762" i="3" s="1"/>
  <c r="D761" i="3"/>
  <c r="M761" i="3" s="1"/>
  <c r="D760" i="3"/>
  <c r="M760" i="3" s="1"/>
  <c r="D759" i="3"/>
  <c r="M759" i="3" s="1"/>
  <c r="D758" i="3"/>
  <c r="M758" i="3" s="1"/>
  <c r="D757" i="3"/>
  <c r="M757" i="3" s="1"/>
  <c r="D756" i="3"/>
  <c r="M756" i="3" s="1"/>
  <c r="D755" i="3"/>
  <c r="M755" i="3" s="1"/>
  <c r="D754" i="3"/>
  <c r="M754" i="3" s="1"/>
  <c r="D753" i="3"/>
  <c r="M753" i="3" s="1"/>
  <c r="D752" i="3"/>
  <c r="M752" i="3" s="1"/>
  <c r="D751" i="3"/>
  <c r="M751" i="3" s="1"/>
  <c r="D750" i="3"/>
  <c r="M750" i="3" s="1"/>
  <c r="D749" i="3"/>
  <c r="M749" i="3" s="1"/>
  <c r="D748" i="3"/>
  <c r="M748" i="3" s="1"/>
  <c r="D747" i="3"/>
  <c r="M747" i="3" s="1"/>
  <c r="D746" i="3"/>
  <c r="M746" i="3" s="1"/>
  <c r="D745" i="3"/>
  <c r="M745" i="3" s="1"/>
  <c r="D744" i="3"/>
  <c r="M744" i="3" s="1"/>
  <c r="D743" i="3"/>
  <c r="M743" i="3" s="1"/>
  <c r="D742" i="3"/>
  <c r="M742" i="3" s="1"/>
  <c r="D741" i="3"/>
  <c r="M741" i="3" s="1"/>
  <c r="D740" i="3"/>
  <c r="M740" i="3" s="1"/>
  <c r="D739" i="3"/>
  <c r="M739" i="3" s="1"/>
  <c r="D738" i="3"/>
  <c r="M738" i="3" s="1"/>
  <c r="D737" i="3"/>
  <c r="M737" i="3" s="1"/>
  <c r="D736" i="3"/>
  <c r="M736" i="3" s="1"/>
  <c r="D735" i="3"/>
  <c r="M735" i="3" s="1"/>
  <c r="D734" i="3"/>
  <c r="M734" i="3" s="1"/>
  <c r="D733" i="3"/>
  <c r="M733" i="3" s="1"/>
  <c r="D732" i="3"/>
  <c r="M732" i="3" s="1"/>
  <c r="D731" i="3"/>
  <c r="M731" i="3" s="1"/>
  <c r="D730" i="3"/>
  <c r="M730" i="3" s="1"/>
  <c r="D729" i="3"/>
  <c r="M729" i="3" s="1"/>
  <c r="D728" i="3"/>
  <c r="M728" i="3" s="1"/>
  <c r="D727" i="3"/>
  <c r="M727" i="3" s="1"/>
  <c r="D726" i="3"/>
  <c r="M726" i="3" s="1"/>
  <c r="D725" i="3"/>
  <c r="M725" i="3" s="1"/>
  <c r="D724" i="3"/>
  <c r="M724" i="3" s="1"/>
  <c r="D723" i="3"/>
  <c r="M723" i="3" s="1"/>
  <c r="D722" i="3"/>
  <c r="M722" i="3" s="1"/>
  <c r="D721" i="3"/>
  <c r="M721" i="3" s="1"/>
  <c r="D720" i="3"/>
  <c r="M720" i="3" s="1"/>
  <c r="D719" i="3"/>
  <c r="M719" i="3" s="1"/>
  <c r="D718" i="3"/>
  <c r="M718" i="3" s="1"/>
  <c r="D717" i="3"/>
  <c r="M717" i="3" s="1"/>
  <c r="D716" i="3"/>
  <c r="M716" i="3" s="1"/>
  <c r="D715" i="3"/>
  <c r="M715" i="3" s="1"/>
  <c r="D714" i="3"/>
  <c r="M714" i="3" s="1"/>
  <c r="D713" i="3"/>
  <c r="M713" i="3" s="1"/>
  <c r="D712" i="3"/>
  <c r="M712" i="3" s="1"/>
  <c r="D711" i="3"/>
  <c r="M711" i="3" s="1"/>
  <c r="D710" i="3"/>
  <c r="M710" i="3" s="1"/>
  <c r="D709" i="3"/>
  <c r="M709" i="3" s="1"/>
  <c r="D708" i="3"/>
  <c r="M708" i="3" s="1"/>
  <c r="D707" i="3"/>
  <c r="M707" i="3" s="1"/>
  <c r="D706" i="3"/>
  <c r="M706" i="3" s="1"/>
  <c r="D705" i="3"/>
  <c r="M705" i="3" s="1"/>
  <c r="D704" i="3"/>
  <c r="M704" i="3" s="1"/>
  <c r="D703" i="3"/>
  <c r="M703" i="3" s="1"/>
  <c r="D702" i="3"/>
  <c r="M702" i="3" s="1"/>
  <c r="D701" i="3"/>
  <c r="M701" i="3" s="1"/>
  <c r="D700" i="3"/>
  <c r="M700" i="3" s="1"/>
  <c r="D699" i="3"/>
  <c r="M699" i="3" s="1"/>
  <c r="D698" i="3"/>
  <c r="M698" i="3" s="1"/>
  <c r="D697" i="3"/>
  <c r="M697" i="3" s="1"/>
  <c r="D696" i="3"/>
  <c r="M696" i="3" s="1"/>
  <c r="D695" i="3"/>
  <c r="M695" i="3" s="1"/>
  <c r="D694" i="3"/>
  <c r="M694" i="3" s="1"/>
  <c r="D693" i="3"/>
  <c r="M693" i="3" s="1"/>
  <c r="D692" i="3"/>
  <c r="M692" i="3" s="1"/>
  <c r="D691" i="3"/>
  <c r="M691" i="3" s="1"/>
  <c r="D690" i="3"/>
  <c r="M690" i="3" s="1"/>
  <c r="D689" i="3"/>
  <c r="M689" i="3" s="1"/>
  <c r="D688" i="3"/>
  <c r="M688" i="3" s="1"/>
  <c r="D687" i="3"/>
  <c r="M687" i="3" s="1"/>
  <c r="D686" i="3"/>
  <c r="M686" i="3" s="1"/>
  <c r="D685" i="3"/>
  <c r="M685" i="3" s="1"/>
  <c r="D684" i="3"/>
  <c r="M684" i="3" s="1"/>
  <c r="D683" i="3"/>
  <c r="M683" i="3" s="1"/>
  <c r="D682" i="3"/>
  <c r="M682" i="3" s="1"/>
  <c r="D681" i="3"/>
  <c r="M681" i="3" s="1"/>
  <c r="D680" i="3"/>
  <c r="M680" i="3" s="1"/>
  <c r="D679" i="3"/>
  <c r="M679" i="3" s="1"/>
  <c r="D678" i="3"/>
  <c r="M678" i="3" s="1"/>
  <c r="D677" i="3"/>
  <c r="M677" i="3" s="1"/>
  <c r="D676" i="3"/>
  <c r="M676" i="3" s="1"/>
  <c r="D675" i="3"/>
  <c r="M675" i="3" s="1"/>
  <c r="D674" i="3"/>
  <c r="M674" i="3" s="1"/>
  <c r="D673" i="3"/>
  <c r="M673" i="3" s="1"/>
  <c r="D672" i="3"/>
  <c r="M672" i="3" s="1"/>
  <c r="D671" i="3"/>
  <c r="M671" i="3" s="1"/>
  <c r="D670" i="3"/>
  <c r="M670" i="3" s="1"/>
  <c r="D669" i="3"/>
  <c r="M669" i="3" s="1"/>
  <c r="D668" i="3"/>
  <c r="M668" i="3" s="1"/>
  <c r="D667" i="3"/>
  <c r="M667" i="3" s="1"/>
  <c r="D666" i="3"/>
  <c r="M666" i="3" s="1"/>
  <c r="D665" i="3"/>
  <c r="M665" i="3" s="1"/>
  <c r="D664" i="3"/>
  <c r="M664" i="3" s="1"/>
  <c r="D663" i="3"/>
  <c r="M663" i="3" s="1"/>
  <c r="D662" i="3"/>
  <c r="M662" i="3" s="1"/>
  <c r="D661" i="3"/>
  <c r="M661" i="3" s="1"/>
  <c r="D660" i="3"/>
  <c r="M660" i="3" s="1"/>
  <c r="D659" i="3"/>
  <c r="M659" i="3" s="1"/>
  <c r="D658" i="3"/>
  <c r="M658" i="3" s="1"/>
  <c r="D657" i="3"/>
  <c r="M657" i="3" s="1"/>
  <c r="D656" i="3"/>
  <c r="M656" i="3" s="1"/>
  <c r="D655" i="3"/>
  <c r="M655" i="3" s="1"/>
  <c r="D654" i="3"/>
  <c r="M654" i="3" s="1"/>
  <c r="D653" i="3"/>
  <c r="M653" i="3" s="1"/>
  <c r="D652" i="3"/>
  <c r="M652" i="3" s="1"/>
  <c r="D651" i="3"/>
  <c r="M651" i="3" s="1"/>
  <c r="D650" i="3"/>
  <c r="M650" i="3" s="1"/>
  <c r="D649" i="3"/>
  <c r="M649" i="3" s="1"/>
  <c r="D648" i="3"/>
  <c r="M648" i="3" s="1"/>
  <c r="D647" i="3"/>
  <c r="M647" i="3" s="1"/>
  <c r="D646" i="3"/>
  <c r="M646" i="3" s="1"/>
  <c r="D645" i="3"/>
  <c r="M645" i="3" s="1"/>
  <c r="D644" i="3"/>
  <c r="M644" i="3" s="1"/>
  <c r="D643" i="3"/>
  <c r="M643" i="3" s="1"/>
  <c r="D642" i="3"/>
  <c r="M642" i="3" s="1"/>
  <c r="D641" i="3"/>
  <c r="M641" i="3" s="1"/>
  <c r="D640" i="3"/>
  <c r="M640" i="3" s="1"/>
  <c r="D639" i="3"/>
  <c r="M639" i="3" s="1"/>
  <c r="D638" i="3"/>
  <c r="M638" i="3" s="1"/>
  <c r="D637" i="3"/>
  <c r="M637" i="3" s="1"/>
  <c r="D636" i="3"/>
  <c r="M636" i="3" s="1"/>
  <c r="D635" i="3"/>
  <c r="M635" i="3" s="1"/>
  <c r="D634" i="3"/>
  <c r="M634" i="3" s="1"/>
  <c r="D633" i="3"/>
  <c r="M633" i="3" s="1"/>
  <c r="D632" i="3"/>
  <c r="M632" i="3" s="1"/>
  <c r="D631" i="3"/>
  <c r="M631" i="3" s="1"/>
  <c r="D630" i="3"/>
  <c r="M630" i="3" s="1"/>
  <c r="D629" i="3"/>
  <c r="M629" i="3" s="1"/>
  <c r="D628" i="3"/>
  <c r="M628" i="3" s="1"/>
  <c r="D627" i="3"/>
  <c r="M627" i="3" s="1"/>
  <c r="D626" i="3"/>
  <c r="M626" i="3" s="1"/>
  <c r="D625" i="3"/>
  <c r="M625" i="3" s="1"/>
  <c r="D624" i="3"/>
  <c r="M624" i="3" s="1"/>
  <c r="D623" i="3"/>
  <c r="M623" i="3" s="1"/>
  <c r="D622" i="3"/>
  <c r="M622" i="3" s="1"/>
  <c r="D621" i="3"/>
  <c r="M621" i="3" s="1"/>
  <c r="D620" i="3"/>
  <c r="M620" i="3" s="1"/>
  <c r="D619" i="3"/>
  <c r="M619" i="3" s="1"/>
  <c r="D618" i="3"/>
  <c r="M618" i="3" s="1"/>
  <c r="D617" i="3"/>
  <c r="M617" i="3" s="1"/>
  <c r="D616" i="3"/>
  <c r="M616" i="3" s="1"/>
  <c r="D615" i="3"/>
  <c r="M615" i="3" s="1"/>
  <c r="D614" i="3"/>
  <c r="M614" i="3" s="1"/>
  <c r="D613" i="3"/>
  <c r="M613" i="3" s="1"/>
  <c r="D612" i="3"/>
  <c r="M612" i="3" s="1"/>
  <c r="D611" i="3"/>
  <c r="M611" i="3" s="1"/>
  <c r="D610" i="3"/>
  <c r="M610" i="3" s="1"/>
  <c r="D609" i="3"/>
  <c r="M609" i="3" s="1"/>
  <c r="D608" i="3"/>
  <c r="M608" i="3" s="1"/>
  <c r="D607" i="3"/>
  <c r="M607" i="3" s="1"/>
  <c r="D606" i="3"/>
  <c r="M606" i="3" s="1"/>
  <c r="D605" i="3"/>
  <c r="M605" i="3" s="1"/>
  <c r="D604" i="3"/>
  <c r="M604" i="3" s="1"/>
  <c r="D603" i="3"/>
  <c r="M603" i="3" s="1"/>
  <c r="D602" i="3"/>
  <c r="M602" i="3" s="1"/>
  <c r="D601" i="3"/>
  <c r="M601" i="3" s="1"/>
  <c r="D600" i="3"/>
  <c r="M600" i="3" s="1"/>
  <c r="D599" i="3"/>
  <c r="M599" i="3" s="1"/>
  <c r="D598" i="3"/>
  <c r="M598" i="3" s="1"/>
  <c r="D597" i="3"/>
  <c r="M597" i="3" s="1"/>
  <c r="D596" i="3"/>
  <c r="M596" i="3" s="1"/>
  <c r="D595" i="3"/>
  <c r="M595" i="3" s="1"/>
  <c r="D594" i="3"/>
  <c r="M594" i="3" s="1"/>
  <c r="D593" i="3"/>
  <c r="M593" i="3" s="1"/>
  <c r="D592" i="3"/>
  <c r="M592" i="3" s="1"/>
  <c r="D591" i="3"/>
  <c r="M591" i="3" s="1"/>
  <c r="D590" i="3"/>
  <c r="M590" i="3" s="1"/>
  <c r="D589" i="3"/>
  <c r="M589" i="3" s="1"/>
  <c r="D588" i="3"/>
  <c r="M588" i="3" s="1"/>
  <c r="D587" i="3"/>
  <c r="M587" i="3" s="1"/>
  <c r="D586" i="3"/>
  <c r="M586" i="3" s="1"/>
  <c r="D585" i="3"/>
  <c r="M585" i="3" s="1"/>
  <c r="D584" i="3"/>
  <c r="M584" i="3" s="1"/>
  <c r="D583" i="3"/>
  <c r="M583" i="3" s="1"/>
  <c r="D582" i="3"/>
  <c r="M582" i="3" s="1"/>
  <c r="D581" i="3"/>
  <c r="M581" i="3" s="1"/>
  <c r="D580" i="3"/>
  <c r="M580" i="3" s="1"/>
  <c r="D579" i="3"/>
  <c r="M579" i="3" s="1"/>
  <c r="D578" i="3"/>
  <c r="M578" i="3" s="1"/>
  <c r="D577" i="3"/>
  <c r="M577" i="3" s="1"/>
  <c r="D576" i="3"/>
  <c r="M576" i="3" s="1"/>
  <c r="D575" i="3"/>
  <c r="M575" i="3" s="1"/>
  <c r="D574" i="3"/>
  <c r="M574" i="3" s="1"/>
  <c r="D573" i="3"/>
  <c r="M573" i="3" s="1"/>
  <c r="D572" i="3"/>
  <c r="M572" i="3" s="1"/>
  <c r="D571" i="3"/>
  <c r="M571" i="3" s="1"/>
  <c r="D570" i="3"/>
  <c r="M570" i="3" s="1"/>
  <c r="D569" i="3"/>
  <c r="M569" i="3" s="1"/>
  <c r="D568" i="3"/>
  <c r="M568" i="3" s="1"/>
  <c r="D567" i="3"/>
  <c r="M567" i="3" s="1"/>
  <c r="D566" i="3"/>
  <c r="M566" i="3" s="1"/>
  <c r="D565" i="3"/>
  <c r="M565" i="3" s="1"/>
  <c r="D564" i="3"/>
  <c r="M564" i="3" s="1"/>
  <c r="D563" i="3"/>
  <c r="M563" i="3" s="1"/>
  <c r="D562" i="3"/>
  <c r="M562" i="3" s="1"/>
  <c r="D561" i="3"/>
  <c r="M561" i="3" s="1"/>
  <c r="D560" i="3"/>
  <c r="M560" i="3" s="1"/>
  <c r="D559" i="3"/>
  <c r="M559" i="3" s="1"/>
  <c r="D558" i="3"/>
  <c r="M558" i="3" s="1"/>
  <c r="D557" i="3"/>
  <c r="M557" i="3" s="1"/>
  <c r="D556" i="3"/>
  <c r="M556" i="3" s="1"/>
  <c r="D555" i="3"/>
  <c r="M555" i="3" s="1"/>
  <c r="D554" i="3"/>
  <c r="M554" i="3" s="1"/>
  <c r="D553" i="3"/>
  <c r="M553" i="3" s="1"/>
  <c r="D552" i="3"/>
  <c r="M552" i="3" s="1"/>
  <c r="D551" i="3"/>
  <c r="M551" i="3" s="1"/>
  <c r="D550" i="3"/>
  <c r="M550" i="3" s="1"/>
  <c r="D549" i="3"/>
  <c r="M549" i="3" s="1"/>
  <c r="D548" i="3"/>
  <c r="M548" i="3" s="1"/>
  <c r="D547" i="3"/>
  <c r="M547" i="3" s="1"/>
  <c r="D546" i="3"/>
  <c r="M546" i="3" s="1"/>
  <c r="D545" i="3"/>
  <c r="M545" i="3" s="1"/>
  <c r="D544" i="3"/>
  <c r="M544" i="3" s="1"/>
  <c r="D543" i="3"/>
  <c r="M543" i="3" s="1"/>
  <c r="D542" i="3"/>
  <c r="M542" i="3" s="1"/>
  <c r="D541" i="3"/>
  <c r="M541" i="3" s="1"/>
  <c r="D540" i="3"/>
  <c r="M540" i="3" s="1"/>
  <c r="D539" i="3"/>
  <c r="M539" i="3" s="1"/>
  <c r="D538" i="3"/>
  <c r="M538" i="3" s="1"/>
  <c r="D537" i="3"/>
  <c r="M537" i="3" s="1"/>
  <c r="D536" i="3"/>
  <c r="M536" i="3" s="1"/>
  <c r="D535" i="3"/>
  <c r="M535" i="3" s="1"/>
  <c r="D534" i="3"/>
  <c r="M534" i="3" s="1"/>
  <c r="D533" i="3"/>
  <c r="M533" i="3" s="1"/>
  <c r="D532" i="3"/>
  <c r="M532" i="3" s="1"/>
  <c r="D531" i="3"/>
  <c r="M531" i="3" s="1"/>
  <c r="D530" i="3"/>
  <c r="M530" i="3" s="1"/>
  <c r="D529" i="3"/>
  <c r="M529" i="3" s="1"/>
  <c r="D528" i="3"/>
  <c r="M528" i="3" s="1"/>
  <c r="D527" i="3"/>
  <c r="M527" i="3" s="1"/>
  <c r="D526" i="3"/>
  <c r="M526" i="3" s="1"/>
  <c r="D525" i="3"/>
  <c r="M525" i="3" s="1"/>
  <c r="D524" i="3"/>
  <c r="M524" i="3" s="1"/>
  <c r="D523" i="3"/>
  <c r="M523" i="3" s="1"/>
  <c r="D522" i="3"/>
  <c r="M522" i="3" s="1"/>
  <c r="D521" i="3"/>
  <c r="M521" i="3" s="1"/>
  <c r="D520" i="3"/>
  <c r="M520" i="3" s="1"/>
  <c r="D519" i="3"/>
  <c r="M519" i="3" s="1"/>
  <c r="D518" i="3"/>
  <c r="M518" i="3" s="1"/>
  <c r="D517" i="3"/>
  <c r="M517" i="3" s="1"/>
  <c r="D516" i="3"/>
  <c r="M516" i="3" s="1"/>
  <c r="D515" i="3"/>
  <c r="M515" i="3" s="1"/>
  <c r="D514" i="3"/>
  <c r="M514" i="3" s="1"/>
  <c r="D513" i="3"/>
  <c r="M513" i="3" s="1"/>
  <c r="D512" i="3"/>
  <c r="M512" i="3" s="1"/>
  <c r="D511" i="3"/>
  <c r="M511" i="3" s="1"/>
  <c r="D510" i="3"/>
  <c r="M510" i="3" s="1"/>
  <c r="D509" i="3"/>
  <c r="M509" i="3" s="1"/>
  <c r="D508" i="3"/>
  <c r="M508" i="3" s="1"/>
  <c r="D507" i="3"/>
  <c r="M507" i="3" s="1"/>
  <c r="D506" i="3"/>
  <c r="M506" i="3" s="1"/>
  <c r="D505" i="3"/>
  <c r="M505" i="3" s="1"/>
  <c r="D504" i="3"/>
  <c r="M504" i="3" s="1"/>
  <c r="D503" i="3"/>
  <c r="M503" i="3" s="1"/>
  <c r="D502" i="3"/>
  <c r="M502" i="3" s="1"/>
  <c r="D501" i="3"/>
  <c r="M501" i="3" s="1"/>
  <c r="D500" i="3"/>
  <c r="M500" i="3" s="1"/>
  <c r="D499" i="3"/>
  <c r="M499" i="3" s="1"/>
  <c r="D498" i="3"/>
  <c r="M498" i="3" s="1"/>
  <c r="D497" i="3"/>
  <c r="M497" i="3" s="1"/>
  <c r="D496" i="3"/>
  <c r="M496" i="3" s="1"/>
  <c r="D495" i="3"/>
  <c r="M495" i="3" s="1"/>
  <c r="D494" i="3"/>
  <c r="M494" i="3" s="1"/>
  <c r="D493" i="3"/>
  <c r="M493" i="3" s="1"/>
  <c r="D492" i="3"/>
  <c r="M492" i="3" s="1"/>
  <c r="D491" i="3"/>
  <c r="M491" i="3" s="1"/>
  <c r="D490" i="3"/>
  <c r="M490" i="3" s="1"/>
  <c r="D489" i="3"/>
  <c r="M489" i="3" s="1"/>
  <c r="D488" i="3"/>
  <c r="M488" i="3" s="1"/>
  <c r="D487" i="3"/>
  <c r="M487" i="3" s="1"/>
  <c r="D486" i="3"/>
  <c r="M486" i="3" s="1"/>
  <c r="D485" i="3"/>
  <c r="M485" i="3" s="1"/>
  <c r="D484" i="3"/>
  <c r="M484" i="3" s="1"/>
  <c r="D483" i="3"/>
  <c r="M483" i="3" s="1"/>
  <c r="D482" i="3"/>
  <c r="M482" i="3" s="1"/>
  <c r="D481" i="3"/>
  <c r="M481" i="3" s="1"/>
  <c r="D480" i="3"/>
  <c r="M480" i="3" s="1"/>
  <c r="D479" i="3"/>
  <c r="M479" i="3" s="1"/>
  <c r="D478" i="3"/>
  <c r="M478" i="3" s="1"/>
  <c r="D477" i="3"/>
  <c r="M477" i="3" s="1"/>
  <c r="D476" i="3"/>
  <c r="M476" i="3" s="1"/>
  <c r="D475" i="3"/>
  <c r="M475" i="3" s="1"/>
  <c r="D474" i="3"/>
  <c r="M474" i="3" s="1"/>
  <c r="D473" i="3"/>
  <c r="M473" i="3" s="1"/>
  <c r="D472" i="3"/>
  <c r="M472" i="3" s="1"/>
  <c r="D471" i="3"/>
  <c r="M471" i="3" s="1"/>
  <c r="D470" i="3"/>
  <c r="M470" i="3" s="1"/>
  <c r="D469" i="3"/>
  <c r="M469" i="3" s="1"/>
  <c r="D468" i="3"/>
  <c r="M468" i="3" s="1"/>
  <c r="D467" i="3"/>
  <c r="M467" i="3" s="1"/>
  <c r="D466" i="3"/>
  <c r="M466" i="3" s="1"/>
  <c r="D465" i="3"/>
  <c r="M465" i="3" s="1"/>
  <c r="D464" i="3"/>
  <c r="M464" i="3" s="1"/>
  <c r="D463" i="3"/>
  <c r="M463" i="3" s="1"/>
  <c r="D462" i="3"/>
  <c r="M462" i="3" s="1"/>
  <c r="D461" i="3"/>
  <c r="M461" i="3" s="1"/>
  <c r="D460" i="3"/>
  <c r="M460" i="3" s="1"/>
  <c r="D459" i="3"/>
  <c r="M459" i="3" s="1"/>
  <c r="D458" i="3"/>
  <c r="M458" i="3" s="1"/>
  <c r="D457" i="3"/>
  <c r="M457" i="3" s="1"/>
  <c r="D456" i="3"/>
  <c r="M456" i="3" s="1"/>
  <c r="D455" i="3"/>
  <c r="M455" i="3" s="1"/>
  <c r="D454" i="3"/>
  <c r="M454" i="3" s="1"/>
  <c r="D453" i="3"/>
  <c r="M453" i="3" s="1"/>
  <c r="D452" i="3"/>
  <c r="M452" i="3" s="1"/>
  <c r="D451" i="3"/>
  <c r="M451" i="3" s="1"/>
  <c r="D450" i="3"/>
  <c r="M450" i="3" s="1"/>
  <c r="D449" i="3"/>
  <c r="M449" i="3" s="1"/>
  <c r="D448" i="3"/>
  <c r="M448" i="3" s="1"/>
  <c r="D447" i="3"/>
  <c r="M447" i="3" s="1"/>
  <c r="D446" i="3"/>
  <c r="M446" i="3" s="1"/>
  <c r="D445" i="3"/>
  <c r="M445" i="3" s="1"/>
  <c r="D444" i="3"/>
  <c r="M444" i="3" s="1"/>
  <c r="D443" i="3"/>
  <c r="M443" i="3" s="1"/>
  <c r="D442" i="3"/>
  <c r="M442" i="3" s="1"/>
  <c r="D441" i="3"/>
  <c r="M441" i="3" s="1"/>
  <c r="D440" i="3"/>
  <c r="M440" i="3" s="1"/>
  <c r="D439" i="3"/>
  <c r="M439" i="3" s="1"/>
  <c r="D438" i="3"/>
  <c r="M438" i="3" s="1"/>
  <c r="D437" i="3"/>
  <c r="M437" i="3" s="1"/>
  <c r="D436" i="3"/>
  <c r="M436" i="3" s="1"/>
  <c r="D435" i="3"/>
  <c r="M435" i="3" s="1"/>
  <c r="D434" i="3"/>
  <c r="M434" i="3" s="1"/>
  <c r="D433" i="3"/>
  <c r="M433" i="3" s="1"/>
  <c r="D432" i="3"/>
  <c r="M432" i="3" s="1"/>
  <c r="D431" i="3"/>
  <c r="M431" i="3" s="1"/>
  <c r="D430" i="3"/>
  <c r="M430" i="3" s="1"/>
  <c r="D429" i="3"/>
  <c r="M429" i="3" s="1"/>
  <c r="D428" i="3"/>
  <c r="M428" i="3" s="1"/>
  <c r="D427" i="3"/>
  <c r="M427" i="3" s="1"/>
  <c r="D426" i="3"/>
  <c r="M426" i="3" s="1"/>
  <c r="D425" i="3"/>
  <c r="M425" i="3" s="1"/>
  <c r="D424" i="3"/>
  <c r="M424" i="3" s="1"/>
  <c r="D423" i="3"/>
  <c r="M423" i="3" s="1"/>
  <c r="D422" i="3"/>
  <c r="M422" i="3" s="1"/>
  <c r="D421" i="3"/>
  <c r="M421" i="3" s="1"/>
  <c r="D420" i="3"/>
  <c r="M420" i="3" s="1"/>
  <c r="D419" i="3"/>
  <c r="M419" i="3" s="1"/>
  <c r="D418" i="3"/>
  <c r="M418" i="3" s="1"/>
  <c r="D417" i="3"/>
  <c r="M417" i="3" s="1"/>
  <c r="D416" i="3"/>
  <c r="M416" i="3" s="1"/>
  <c r="D415" i="3"/>
  <c r="M415" i="3" s="1"/>
  <c r="D414" i="3"/>
  <c r="M414" i="3" s="1"/>
  <c r="D413" i="3"/>
  <c r="M413" i="3" s="1"/>
  <c r="D412" i="3"/>
  <c r="M412" i="3" s="1"/>
  <c r="D411" i="3"/>
  <c r="M411" i="3" s="1"/>
  <c r="D410" i="3"/>
  <c r="M410" i="3" s="1"/>
  <c r="D409" i="3"/>
  <c r="M409" i="3" s="1"/>
  <c r="D408" i="3"/>
  <c r="M408" i="3" s="1"/>
  <c r="D407" i="3"/>
  <c r="M407" i="3" s="1"/>
  <c r="D406" i="3"/>
  <c r="M406" i="3" s="1"/>
  <c r="D405" i="3"/>
  <c r="M405" i="3" s="1"/>
  <c r="D404" i="3"/>
  <c r="M404" i="3" s="1"/>
  <c r="D403" i="3"/>
  <c r="M403" i="3" s="1"/>
  <c r="D402" i="3"/>
  <c r="M402" i="3" s="1"/>
  <c r="D401" i="3"/>
  <c r="M401" i="3" s="1"/>
  <c r="D400" i="3"/>
  <c r="M400" i="3" s="1"/>
  <c r="D399" i="3"/>
  <c r="M399" i="3" s="1"/>
  <c r="D398" i="3"/>
  <c r="M398" i="3" s="1"/>
  <c r="D397" i="3"/>
  <c r="M397" i="3" s="1"/>
  <c r="D396" i="3"/>
  <c r="M396" i="3" s="1"/>
  <c r="D395" i="3"/>
  <c r="M395" i="3" s="1"/>
  <c r="D394" i="3"/>
  <c r="M394" i="3" s="1"/>
  <c r="D393" i="3"/>
  <c r="M393" i="3" s="1"/>
  <c r="D392" i="3"/>
  <c r="M392" i="3" s="1"/>
  <c r="D391" i="3"/>
  <c r="M391" i="3" s="1"/>
  <c r="D390" i="3"/>
  <c r="M390" i="3" s="1"/>
  <c r="D389" i="3"/>
  <c r="M389" i="3" s="1"/>
  <c r="D388" i="3"/>
  <c r="M388" i="3" s="1"/>
  <c r="D387" i="3"/>
  <c r="M387" i="3" s="1"/>
  <c r="D386" i="3"/>
  <c r="M386" i="3" s="1"/>
  <c r="D385" i="3"/>
  <c r="M385" i="3" s="1"/>
  <c r="D384" i="3"/>
  <c r="M384" i="3" s="1"/>
  <c r="D383" i="3"/>
  <c r="M383" i="3" s="1"/>
  <c r="D382" i="3"/>
  <c r="M382" i="3" s="1"/>
  <c r="D381" i="3"/>
  <c r="M381" i="3" s="1"/>
  <c r="D380" i="3"/>
  <c r="M380" i="3" s="1"/>
  <c r="D379" i="3"/>
  <c r="M379" i="3" s="1"/>
  <c r="D378" i="3"/>
  <c r="M378" i="3" s="1"/>
  <c r="D377" i="3"/>
  <c r="M377" i="3" s="1"/>
  <c r="D376" i="3"/>
  <c r="M376" i="3" s="1"/>
  <c r="D375" i="3"/>
  <c r="M375" i="3" s="1"/>
  <c r="D374" i="3"/>
  <c r="M374" i="3" s="1"/>
  <c r="D373" i="3"/>
  <c r="M373" i="3" s="1"/>
  <c r="D372" i="3"/>
  <c r="M372" i="3" s="1"/>
  <c r="D371" i="3"/>
  <c r="M371" i="3" s="1"/>
  <c r="D370" i="3"/>
  <c r="M370" i="3" s="1"/>
  <c r="D369" i="3"/>
  <c r="M369" i="3" s="1"/>
  <c r="D368" i="3"/>
  <c r="M368" i="3" s="1"/>
  <c r="D367" i="3"/>
  <c r="M367" i="3" s="1"/>
  <c r="D366" i="3"/>
  <c r="M366" i="3" s="1"/>
  <c r="D365" i="3"/>
  <c r="M365" i="3" s="1"/>
  <c r="D364" i="3"/>
  <c r="M364" i="3" s="1"/>
  <c r="D363" i="3"/>
  <c r="M363" i="3" s="1"/>
  <c r="D362" i="3"/>
  <c r="M362" i="3" s="1"/>
  <c r="D361" i="3"/>
  <c r="M361" i="3" s="1"/>
  <c r="D360" i="3"/>
  <c r="M360" i="3" s="1"/>
  <c r="D359" i="3"/>
  <c r="M359" i="3" s="1"/>
  <c r="D358" i="3"/>
  <c r="M358" i="3" s="1"/>
  <c r="D357" i="3"/>
  <c r="M357" i="3" s="1"/>
  <c r="D356" i="3"/>
  <c r="M356" i="3" s="1"/>
  <c r="D355" i="3"/>
  <c r="M355" i="3" s="1"/>
  <c r="D354" i="3"/>
  <c r="M354" i="3" s="1"/>
  <c r="D353" i="3"/>
  <c r="M353" i="3" s="1"/>
  <c r="D352" i="3"/>
  <c r="M352" i="3" s="1"/>
  <c r="D351" i="3"/>
  <c r="M351" i="3" s="1"/>
  <c r="D350" i="3"/>
  <c r="M350" i="3" s="1"/>
  <c r="D349" i="3"/>
  <c r="M349" i="3" s="1"/>
  <c r="D348" i="3"/>
  <c r="M348" i="3" s="1"/>
  <c r="D347" i="3"/>
  <c r="M347" i="3" s="1"/>
  <c r="D346" i="3"/>
  <c r="M346" i="3" s="1"/>
  <c r="D345" i="3"/>
  <c r="M345" i="3" s="1"/>
  <c r="D344" i="3"/>
  <c r="M344" i="3" s="1"/>
  <c r="D343" i="3"/>
  <c r="M343" i="3" s="1"/>
  <c r="D342" i="3"/>
  <c r="M342" i="3" s="1"/>
  <c r="D341" i="3"/>
  <c r="M341" i="3" s="1"/>
  <c r="D340" i="3"/>
  <c r="M340" i="3" s="1"/>
  <c r="D339" i="3"/>
  <c r="M339" i="3" s="1"/>
  <c r="D338" i="3"/>
  <c r="M338" i="3" s="1"/>
  <c r="D337" i="3"/>
  <c r="M337" i="3" s="1"/>
  <c r="D336" i="3"/>
  <c r="M336" i="3" s="1"/>
  <c r="D335" i="3"/>
  <c r="M335" i="3" s="1"/>
  <c r="D334" i="3"/>
  <c r="M334" i="3" s="1"/>
  <c r="D333" i="3"/>
  <c r="M333" i="3" s="1"/>
  <c r="D332" i="3"/>
  <c r="M332" i="3" s="1"/>
  <c r="D331" i="3"/>
  <c r="M331" i="3" s="1"/>
  <c r="D330" i="3"/>
  <c r="M330" i="3" s="1"/>
  <c r="D329" i="3"/>
  <c r="M329" i="3" s="1"/>
  <c r="D328" i="3"/>
  <c r="M328" i="3" s="1"/>
  <c r="D327" i="3"/>
  <c r="M327" i="3" s="1"/>
  <c r="D326" i="3"/>
  <c r="M326" i="3" s="1"/>
  <c r="D325" i="3"/>
  <c r="M325" i="3" s="1"/>
  <c r="D324" i="3"/>
  <c r="M324" i="3" s="1"/>
  <c r="D323" i="3"/>
  <c r="M323" i="3" s="1"/>
  <c r="D322" i="3"/>
  <c r="M322" i="3" s="1"/>
  <c r="D321" i="3"/>
  <c r="M321" i="3" s="1"/>
  <c r="D320" i="3"/>
  <c r="M320" i="3" s="1"/>
  <c r="D319" i="3"/>
  <c r="M319" i="3" s="1"/>
  <c r="D318" i="3"/>
  <c r="M318" i="3" s="1"/>
  <c r="D317" i="3"/>
  <c r="M317" i="3" s="1"/>
  <c r="D316" i="3"/>
  <c r="M316" i="3" s="1"/>
  <c r="D315" i="3"/>
  <c r="M315" i="3" s="1"/>
  <c r="D314" i="3"/>
  <c r="M314" i="3" s="1"/>
  <c r="D313" i="3"/>
  <c r="M313" i="3" s="1"/>
  <c r="D312" i="3"/>
  <c r="M312" i="3" s="1"/>
  <c r="D311" i="3"/>
  <c r="M311" i="3" s="1"/>
  <c r="D310" i="3"/>
  <c r="M310" i="3" s="1"/>
  <c r="D309" i="3"/>
  <c r="M309" i="3" s="1"/>
  <c r="D308" i="3"/>
  <c r="M308" i="3" s="1"/>
  <c r="D307" i="3"/>
  <c r="M307" i="3" s="1"/>
  <c r="D306" i="3"/>
  <c r="M306" i="3" s="1"/>
  <c r="D305" i="3"/>
  <c r="M305" i="3" s="1"/>
  <c r="D304" i="3"/>
  <c r="M304" i="3" s="1"/>
  <c r="D303" i="3"/>
  <c r="M303" i="3" s="1"/>
  <c r="D302" i="3"/>
  <c r="M302" i="3" s="1"/>
  <c r="D301" i="3"/>
  <c r="M301" i="3" s="1"/>
  <c r="D300" i="3"/>
  <c r="M300" i="3" s="1"/>
  <c r="D299" i="3"/>
  <c r="M299" i="3" s="1"/>
  <c r="D298" i="3"/>
  <c r="M298" i="3" s="1"/>
  <c r="D297" i="3"/>
  <c r="M297" i="3" s="1"/>
  <c r="D296" i="3"/>
  <c r="M296" i="3" s="1"/>
  <c r="D295" i="3"/>
  <c r="M295" i="3" s="1"/>
  <c r="D294" i="3"/>
  <c r="M294" i="3" s="1"/>
  <c r="D293" i="3"/>
  <c r="M293" i="3" s="1"/>
  <c r="D292" i="3"/>
  <c r="M292" i="3" s="1"/>
  <c r="D291" i="3"/>
  <c r="M291" i="3" s="1"/>
  <c r="D290" i="3"/>
  <c r="M290" i="3" s="1"/>
  <c r="D289" i="3"/>
  <c r="M289" i="3" s="1"/>
  <c r="D288" i="3"/>
  <c r="M288" i="3" s="1"/>
  <c r="D287" i="3"/>
  <c r="M287" i="3" s="1"/>
  <c r="D286" i="3"/>
  <c r="M286" i="3" s="1"/>
  <c r="D285" i="3"/>
  <c r="M285" i="3" s="1"/>
  <c r="D284" i="3"/>
  <c r="M284" i="3" s="1"/>
  <c r="D283" i="3"/>
  <c r="M283" i="3" s="1"/>
  <c r="D282" i="3"/>
  <c r="M282" i="3" s="1"/>
  <c r="D281" i="3"/>
  <c r="M281" i="3" s="1"/>
  <c r="D280" i="3"/>
  <c r="M280" i="3" s="1"/>
  <c r="D279" i="3"/>
  <c r="M279" i="3" s="1"/>
  <c r="D278" i="3"/>
  <c r="M278" i="3" s="1"/>
  <c r="D277" i="3"/>
  <c r="M277" i="3" s="1"/>
  <c r="D276" i="3"/>
  <c r="M276" i="3" s="1"/>
  <c r="D275" i="3"/>
  <c r="M275" i="3" s="1"/>
  <c r="D274" i="3"/>
  <c r="M274" i="3" s="1"/>
  <c r="D273" i="3"/>
  <c r="M273" i="3" s="1"/>
  <c r="D272" i="3"/>
  <c r="M272" i="3" s="1"/>
  <c r="D271" i="3"/>
  <c r="M271" i="3" s="1"/>
  <c r="D270" i="3"/>
  <c r="M270" i="3" s="1"/>
  <c r="D269" i="3"/>
  <c r="M269" i="3" s="1"/>
  <c r="D268" i="3"/>
  <c r="M268" i="3" s="1"/>
  <c r="D267" i="3"/>
  <c r="M267" i="3" s="1"/>
  <c r="D266" i="3"/>
  <c r="M266" i="3" s="1"/>
  <c r="D265" i="3"/>
  <c r="M265" i="3" s="1"/>
  <c r="D264" i="3"/>
  <c r="M264" i="3" s="1"/>
  <c r="D263" i="3"/>
  <c r="M263" i="3" s="1"/>
  <c r="D262" i="3"/>
  <c r="M262" i="3" s="1"/>
  <c r="D261" i="3"/>
  <c r="M261" i="3" s="1"/>
  <c r="D260" i="3"/>
  <c r="M260" i="3" s="1"/>
  <c r="D259" i="3"/>
  <c r="M259" i="3" s="1"/>
  <c r="D258" i="3"/>
  <c r="M258" i="3" s="1"/>
  <c r="D257" i="3"/>
  <c r="M257" i="3" s="1"/>
  <c r="D256" i="3"/>
  <c r="M256" i="3" s="1"/>
  <c r="D255" i="3"/>
  <c r="M255" i="3" s="1"/>
  <c r="D254" i="3"/>
  <c r="M254" i="3" s="1"/>
  <c r="D253" i="3"/>
  <c r="M253" i="3" s="1"/>
  <c r="D252" i="3"/>
  <c r="M252" i="3" s="1"/>
  <c r="D251" i="3"/>
  <c r="M251" i="3" s="1"/>
  <c r="D250" i="3"/>
  <c r="M250" i="3" s="1"/>
  <c r="D249" i="3"/>
  <c r="M249" i="3" s="1"/>
  <c r="D248" i="3"/>
  <c r="M248" i="3" s="1"/>
  <c r="D247" i="3"/>
  <c r="M247" i="3" s="1"/>
  <c r="D246" i="3"/>
  <c r="M246" i="3" s="1"/>
  <c r="D245" i="3"/>
  <c r="M245" i="3" s="1"/>
  <c r="D244" i="3"/>
  <c r="M244" i="3" s="1"/>
  <c r="D243" i="3"/>
  <c r="M243" i="3" s="1"/>
  <c r="D242" i="3"/>
  <c r="M242" i="3" s="1"/>
  <c r="D241" i="3"/>
  <c r="M241" i="3" s="1"/>
  <c r="D240" i="3"/>
  <c r="M240" i="3" s="1"/>
  <c r="D239" i="3"/>
  <c r="M239" i="3" s="1"/>
  <c r="D238" i="3"/>
  <c r="M238" i="3" s="1"/>
  <c r="D237" i="3"/>
  <c r="M237" i="3" s="1"/>
  <c r="D236" i="3"/>
  <c r="M236" i="3" s="1"/>
  <c r="D235" i="3"/>
  <c r="M235" i="3" s="1"/>
  <c r="D234" i="3"/>
  <c r="M234" i="3" s="1"/>
  <c r="D233" i="3"/>
  <c r="M233" i="3" s="1"/>
  <c r="D232" i="3"/>
  <c r="M232" i="3" s="1"/>
  <c r="D231" i="3"/>
  <c r="M231" i="3" s="1"/>
  <c r="D230" i="3"/>
  <c r="M230" i="3" s="1"/>
  <c r="D229" i="3"/>
  <c r="M229" i="3" s="1"/>
  <c r="D228" i="3"/>
  <c r="M228" i="3" s="1"/>
  <c r="D227" i="3"/>
  <c r="M227" i="3" s="1"/>
  <c r="D226" i="3"/>
  <c r="M226" i="3" s="1"/>
  <c r="D225" i="3"/>
  <c r="M225" i="3" s="1"/>
  <c r="D224" i="3"/>
  <c r="M224" i="3" s="1"/>
  <c r="D223" i="3"/>
  <c r="M223" i="3" s="1"/>
  <c r="D222" i="3"/>
  <c r="M222" i="3" s="1"/>
  <c r="D221" i="3"/>
  <c r="M221" i="3" s="1"/>
  <c r="D220" i="3"/>
  <c r="M220" i="3" s="1"/>
  <c r="D219" i="3"/>
  <c r="M219" i="3" s="1"/>
  <c r="D218" i="3"/>
  <c r="M218" i="3" s="1"/>
  <c r="D217" i="3"/>
  <c r="M217" i="3" s="1"/>
  <c r="D216" i="3"/>
  <c r="M216" i="3" s="1"/>
  <c r="D215" i="3"/>
  <c r="M215" i="3" s="1"/>
  <c r="D214" i="3"/>
  <c r="M214" i="3" s="1"/>
  <c r="D213" i="3"/>
  <c r="M213" i="3" s="1"/>
  <c r="D212" i="3"/>
  <c r="M212" i="3" s="1"/>
  <c r="D211" i="3"/>
  <c r="M211" i="3" s="1"/>
  <c r="D210" i="3"/>
  <c r="M210" i="3" s="1"/>
  <c r="D209" i="3"/>
  <c r="M209" i="3" s="1"/>
  <c r="D208" i="3"/>
  <c r="M208" i="3" s="1"/>
  <c r="D207" i="3"/>
  <c r="M207" i="3" s="1"/>
  <c r="D206" i="3"/>
  <c r="M206" i="3" s="1"/>
  <c r="D205" i="3"/>
  <c r="M205" i="3" s="1"/>
  <c r="D204" i="3"/>
  <c r="M204" i="3" s="1"/>
  <c r="D203" i="3"/>
  <c r="M203" i="3" s="1"/>
  <c r="D202" i="3"/>
  <c r="M202" i="3" s="1"/>
  <c r="D201" i="3"/>
  <c r="M201" i="3" s="1"/>
  <c r="D200" i="3"/>
  <c r="M200" i="3" s="1"/>
  <c r="D199" i="3"/>
  <c r="M199" i="3" s="1"/>
  <c r="D198" i="3"/>
  <c r="M198" i="3" s="1"/>
  <c r="D197" i="3"/>
  <c r="M197" i="3" s="1"/>
  <c r="D196" i="3"/>
  <c r="M196" i="3" s="1"/>
  <c r="D195" i="3"/>
  <c r="M195" i="3" s="1"/>
  <c r="D194" i="3"/>
  <c r="M194" i="3" s="1"/>
  <c r="D193" i="3"/>
  <c r="M193" i="3" s="1"/>
  <c r="D192" i="3"/>
  <c r="M192" i="3" s="1"/>
  <c r="D191" i="3"/>
  <c r="M191" i="3" s="1"/>
  <c r="D190" i="3"/>
  <c r="M190" i="3" s="1"/>
  <c r="D189" i="3"/>
  <c r="M189" i="3" s="1"/>
  <c r="D188" i="3"/>
  <c r="M188" i="3" s="1"/>
  <c r="D187" i="3"/>
  <c r="M187" i="3" s="1"/>
  <c r="D186" i="3"/>
  <c r="M186" i="3" s="1"/>
  <c r="D185" i="3"/>
  <c r="M185" i="3" s="1"/>
  <c r="D184" i="3"/>
  <c r="M184" i="3" s="1"/>
  <c r="D183" i="3"/>
  <c r="M183" i="3" s="1"/>
  <c r="D182" i="3"/>
  <c r="M182" i="3" s="1"/>
  <c r="D181" i="3"/>
  <c r="M181" i="3" s="1"/>
  <c r="D180" i="3"/>
  <c r="M180" i="3" s="1"/>
  <c r="D179" i="3"/>
  <c r="M179" i="3" s="1"/>
  <c r="D178" i="3"/>
  <c r="M178" i="3" s="1"/>
  <c r="D177" i="3"/>
  <c r="M177" i="3" s="1"/>
  <c r="D176" i="3"/>
  <c r="M176" i="3" s="1"/>
  <c r="D175" i="3"/>
  <c r="M175" i="3" s="1"/>
  <c r="D174" i="3"/>
  <c r="M174" i="3" s="1"/>
  <c r="D173" i="3"/>
  <c r="M173" i="3" s="1"/>
  <c r="D172" i="3"/>
  <c r="M172" i="3" s="1"/>
  <c r="D171" i="3"/>
  <c r="M171" i="3" s="1"/>
  <c r="D170" i="3"/>
  <c r="M170" i="3" s="1"/>
  <c r="D169" i="3"/>
  <c r="M169" i="3" s="1"/>
  <c r="D168" i="3"/>
  <c r="M168" i="3" s="1"/>
  <c r="D167" i="3"/>
  <c r="M167" i="3" s="1"/>
  <c r="D166" i="3"/>
  <c r="M166" i="3" s="1"/>
  <c r="D165" i="3"/>
  <c r="M165" i="3" s="1"/>
  <c r="D164" i="3"/>
  <c r="M164" i="3" s="1"/>
  <c r="D163" i="3"/>
  <c r="M163" i="3" s="1"/>
  <c r="D162" i="3"/>
  <c r="M162" i="3" s="1"/>
  <c r="D161" i="3"/>
  <c r="M161" i="3" s="1"/>
  <c r="D160" i="3"/>
  <c r="M160" i="3" s="1"/>
  <c r="D159" i="3"/>
  <c r="M159" i="3" s="1"/>
  <c r="D158" i="3"/>
  <c r="M158" i="3" s="1"/>
  <c r="D157" i="3"/>
  <c r="M157" i="3" s="1"/>
  <c r="D156" i="3"/>
  <c r="M156" i="3" s="1"/>
  <c r="D155" i="3"/>
  <c r="M155" i="3" s="1"/>
  <c r="D154" i="3"/>
  <c r="M154" i="3" s="1"/>
  <c r="D153" i="3"/>
  <c r="M153" i="3" s="1"/>
  <c r="D152" i="3"/>
  <c r="M152" i="3" s="1"/>
  <c r="D151" i="3"/>
  <c r="M151" i="3" s="1"/>
  <c r="D150" i="3"/>
  <c r="M150" i="3" s="1"/>
  <c r="D149" i="3"/>
  <c r="M149" i="3" s="1"/>
  <c r="D148" i="3"/>
  <c r="M148" i="3" s="1"/>
  <c r="D147" i="3"/>
  <c r="M147" i="3" s="1"/>
  <c r="D146" i="3"/>
  <c r="M146" i="3" s="1"/>
  <c r="D145" i="3"/>
  <c r="M145" i="3" s="1"/>
  <c r="D144" i="3"/>
  <c r="M144" i="3" s="1"/>
  <c r="D143" i="3"/>
  <c r="M143" i="3" s="1"/>
  <c r="D142" i="3"/>
  <c r="M142" i="3" s="1"/>
  <c r="D141" i="3"/>
  <c r="M141" i="3" s="1"/>
  <c r="D140" i="3"/>
  <c r="M140" i="3" s="1"/>
  <c r="D139" i="3"/>
  <c r="M139" i="3" s="1"/>
  <c r="D138" i="3"/>
  <c r="M138" i="3" s="1"/>
  <c r="D137" i="3"/>
  <c r="M137" i="3" s="1"/>
  <c r="D136" i="3"/>
  <c r="M136" i="3" s="1"/>
  <c r="D135" i="3"/>
  <c r="M135" i="3" s="1"/>
  <c r="D134" i="3"/>
  <c r="M134" i="3" s="1"/>
  <c r="D133" i="3"/>
  <c r="M133" i="3" s="1"/>
  <c r="D132" i="3"/>
  <c r="M132" i="3" s="1"/>
  <c r="D131" i="3"/>
  <c r="M131" i="3" s="1"/>
  <c r="D130" i="3"/>
  <c r="M130" i="3" s="1"/>
  <c r="D129" i="3"/>
  <c r="M129" i="3" s="1"/>
  <c r="D128" i="3"/>
  <c r="M128" i="3" s="1"/>
  <c r="D127" i="3"/>
  <c r="M127" i="3" s="1"/>
  <c r="D126" i="3"/>
  <c r="M126" i="3" s="1"/>
  <c r="D125" i="3"/>
  <c r="M125" i="3" s="1"/>
  <c r="D124" i="3"/>
  <c r="M124" i="3" s="1"/>
  <c r="D123" i="3"/>
  <c r="M123" i="3" s="1"/>
  <c r="D122" i="3"/>
  <c r="M122" i="3" s="1"/>
  <c r="D121" i="3"/>
  <c r="M121" i="3" s="1"/>
  <c r="D120" i="3"/>
  <c r="M120" i="3" s="1"/>
  <c r="D119" i="3"/>
  <c r="M119" i="3" s="1"/>
  <c r="D118" i="3"/>
  <c r="M118" i="3" s="1"/>
  <c r="D117" i="3"/>
  <c r="M117" i="3" s="1"/>
  <c r="D116" i="3"/>
  <c r="M116" i="3" s="1"/>
  <c r="D115" i="3"/>
  <c r="M115" i="3" s="1"/>
  <c r="D114" i="3"/>
  <c r="M114" i="3" s="1"/>
  <c r="D113" i="3"/>
  <c r="M113" i="3" s="1"/>
  <c r="D112" i="3"/>
  <c r="M112" i="3" s="1"/>
  <c r="D111" i="3"/>
  <c r="M111" i="3" s="1"/>
  <c r="D110" i="3"/>
  <c r="M110" i="3" s="1"/>
  <c r="D109" i="3"/>
  <c r="M109" i="3" s="1"/>
  <c r="D108" i="3"/>
  <c r="M108" i="3" s="1"/>
  <c r="D107" i="3"/>
  <c r="M107" i="3" s="1"/>
  <c r="D106" i="3"/>
  <c r="M106" i="3" s="1"/>
  <c r="D105" i="3"/>
  <c r="M105" i="3" s="1"/>
  <c r="D104" i="3"/>
  <c r="M104" i="3" s="1"/>
  <c r="D103" i="3"/>
  <c r="M103" i="3" s="1"/>
  <c r="D102" i="3"/>
  <c r="M102" i="3" s="1"/>
  <c r="D101" i="3"/>
  <c r="M101" i="3" s="1"/>
  <c r="D100" i="3"/>
  <c r="M100" i="3" s="1"/>
  <c r="D99" i="3"/>
  <c r="M99" i="3" s="1"/>
  <c r="D98" i="3"/>
  <c r="M98" i="3" s="1"/>
  <c r="D97" i="3"/>
  <c r="M97" i="3" s="1"/>
  <c r="D96" i="3"/>
  <c r="M96" i="3" s="1"/>
  <c r="D95" i="3"/>
  <c r="M95" i="3" s="1"/>
  <c r="D94" i="3"/>
  <c r="M94" i="3" s="1"/>
  <c r="D93" i="3"/>
  <c r="M93" i="3" s="1"/>
  <c r="D92" i="3"/>
  <c r="M92" i="3" s="1"/>
  <c r="D91" i="3"/>
  <c r="M91" i="3" s="1"/>
  <c r="D90" i="3"/>
  <c r="D89" i="3"/>
  <c r="M89" i="3" s="1"/>
  <c r="D88" i="3"/>
  <c r="M88" i="3" s="1"/>
  <c r="D87" i="3"/>
  <c r="M87" i="3" s="1"/>
  <c r="D86" i="3"/>
  <c r="M86" i="3" s="1"/>
  <c r="D85" i="3"/>
  <c r="M85" i="3" s="1"/>
  <c r="D84" i="3"/>
  <c r="M84" i="3" s="1"/>
  <c r="D83" i="3"/>
  <c r="M83" i="3" s="1"/>
  <c r="D82" i="3"/>
  <c r="M82" i="3" s="1"/>
  <c r="D81" i="3"/>
  <c r="M81" i="3" s="1"/>
  <c r="D80" i="3"/>
  <c r="M80" i="3" s="1"/>
  <c r="D79" i="3"/>
  <c r="M79" i="3" s="1"/>
  <c r="D78" i="3"/>
  <c r="M78" i="3" s="1"/>
  <c r="D77" i="3"/>
  <c r="M77" i="3" s="1"/>
  <c r="D76" i="3"/>
  <c r="M76" i="3" s="1"/>
  <c r="D75" i="3"/>
  <c r="M75" i="3" s="1"/>
  <c r="D74" i="3"/>
  <c r="M74" i="3" s="1"/>
  <c r="D73" i="3"/>
  <c r="M73" i="3" s="1"/>
  <c r="D72" i="3"/>
  <c r="M72" i="3" s="1"/>
  <c r="D71" i="3"/>
  <c r="M71" i="3" s="1"/>
  <c r="D70" i="3"/>
  <c r="M70" i="3" s="1"/>
  <c r="D69" i="3"/>
  <c r="M69" i="3" s="1"/>
  <c r="D68" i="3"/>
  <c r="M68" i="3" s="1"/>
  <c r="D67" i="3"/>
  <c r="M67" i="3" s="1"/>
  <c r="D66" i="3"/>
  <c r="M66" i="3" s="1"/>
  <c r="D65" i="3"/>
  <c r="M65" i="3" s="1"/>
  <c r="D64" i="3"/>
  <c r="M64" i="3" s="1"/>
  <c r="D63" i="3"/>
  <c r="M63" i="3" s="1"/>
  <c r="D62" i="3"/>
  <c r="M62" i="3" s="1"/>
  <c r="D61" i="3"/>
  <c r="M61" i="3" s="1"/>
  <c r="D60" i="3"/>
  <c r="M60" i="3" s="1"/>
  <c r="D59" i="3"/>
  <c r="M59" i="3" s="1"/>
  <c r="D58" i="3"/>
  <c r="M58" i="3" s="1"/>
  <c r="D57" i="3"/>
  <c r="M57" i="3" s="1"/>
  <c r="D56" i="3"/>
  <c r="M56" i="3" s="1"/>
  <c r="D55" i="3"/>
  <c r="M55" i="3" s="1"/>
  <c r="D54" i="3"/>
  <c r="M54" i="3" s="1"/>
  <c r="D53" i="3"/>
  <c r="M53" i="3" s="1"/>
  <c r="D52" i="3"/>
  <c r="M52" i="3" s="1"/>
  <c r="D51" i="3"/>
  <c r="M51" i="3" s="1"/>
  <c r="D50" i="3"/>
  <c r="M50" i="3" s="1"/>
  <c r="D49" i="3"/>
  <c r="M49" i="3" s="1"/>
  <c r="D48" i="3"/>
  <c r="M48" i="3" s="1"/>
  <c r="D47" i="3"/>
  <c r="M47" i="3" s="1"/>
  <c r="D46" i="3"/>
  <c r="M46" i="3" s="1"/>
  <c r="D45" i="3"/>
  <c r="M45" i="3" s="1"/>
  <c r="D44" i="3"/>
  <c r="M44" i="3" s="1"/>
  <c r="D43" i="3"/>
  <c r="M43" i="3" s="1"/>
  <c r="D42" i="3"/>
  <c r="M42" i="3" s="1"/>
  <c r="D41" i="3"/>
  <c r="M41" i="3" s="1"/>
  <c r="D40" i="3"/>
  <c r="M40" i="3" s="1"/>
  <c r="D39" i="3"/>
  <c r="M39" i="3" s="1"/>
  <c r="D38" i="3"/>
  <c r="M38" i="3" s="1"/>
  <c r="D37" i="3"/>
  <c r="M37" i="3" s="1"/>
  <c r="D36" i="3"/>
  <c r="M36" i="3" s="1"/>
  <c r="D35" i="3"/>
  <c r="M35" i="3" s="1"/>
  <c r="D34" i="3"/>
  <c r="M34" i="3" s="1"/>
  <c r="D33" i="3"/>
  <c r="M33" i="3" s="1"/>
  <c r="D32" i="3"/>
  <c r="M32" i="3" s="1"/>
  <c r="D31" i="3"/>
  <c r="M31" i="3" s="1"/>
  <c r="D30" i="3"/>
  <c r="M30" i="3" s="1"/>
  <c r="D29" i="3"/>
  <c r="M29" i="3" s="1"/>
  <c r="D28" i="3"/>
  <c r="M28" i="3" s="1"/>
  <c r="D27" i="3"/>
  <c r="M27" i="3" s="1"/>
  <c r="D26" i="3"/>
  <c r="M26" i="3" s="1"/>
  <c r="D25" i="3"/>
  <c r="M25" i="3" s="1"/>
  <c r="D24" i="3"/>
  <c r="M24" i="3" s="1"/>
  <c r="D23" i="3"/>
  <c r="M23" i="3" s="1"/>
  <c r="D22" i="3"/>
  <c r="M22" i="3" s="1"/>
  <c r="D21" i="3"/>
  <c r="M21" i="3" s="1"/>
  <c r="D20" i="3"/>
  <c r="M20" i="3" s="1"/>
  <c r="D19" i="3"/>
  <c r="M19" i="3" s="1"/>
  <c r="D18" i="3"/>
  <c r="M18" i="3" s="1"/>
  <c r="D17" i="3"/>
  <c r="M17" i="3" s="1"/>
  <c r="D16" i="3"/>
  <c r="M16" i="3" s="1"/>
  <c r="D15" i="3"/>
  <c r="M15" i="3" s="1"/>
  <c r="D14" i="3"/>
  <c r="M14" i="3" s="1"/>
  <c r="D13" i="3"/>
  <c r="M13" i="3" s="1"/>
  <c r="D12" i="3"/>
  <c r="M12" i="3" s="1"/>
  <c r="D11" i="3"/>
  <c r="M11" i="3" s="1"/>
  <c r="D10" i="3"/>
  <c r="M10" i="3" s="1"/>
  <c r="D9" i="3"/>
  <c r="M9" i="3" s="1"/>
  <c r="D8" i="3"/>
  <c r="M8" i="3" s="1"/>
  <c r="D7" i="3"/>
  <c r="M7" i="3" s="1"/>
  <c r="D6" i="3"/>
  <c r="M6" i="3" s="1"/>
  <c r="D5" i="3"/>
  <c r="M5" i="3" s="1"/>
  <c r="D4" i="3"/>
  <c r="D3" i="3"/>
  <c r="I11" i="8"/>
  <c r="J11" i="8" s="1"/>
  <c r="I14" i="8" s="1"/>
  <c r="J4" i="8"/>
  <c r="J5" i="8" s="1"/>
  <c r="J152" i="6"/>
  <c r="J151" i="6"/>
  <c r="J150" i="6"/>
  <c r="J149" i="6"/>
  <c r="J148" i="6"/>
  <c r="J147" i="6"/>
  <c r="J146" i="6"/>
  <c r="J145" i="6"/>
  <c r="J144" i="6"/>
  <c r="J143" i="6"/>
  <c r="J142" i="6"/>
  <c r="J141" i="6"/>
  <c r="J140" i="6"/>
  <c r="J139" i="6"/>
  <c r="J138" i="6"/>
  <c r="J137" i="6"/>
  <c r="J136" i="6"/>
  <c r="J130" i="6"/>
  <c r="J129" i="6"/>
  <c r="J128" i="6"/>
  <c r="J127" i="6"/>
  <c r="J126" i="6"/>
  <c r="J125" i="6"/>
  <c r="J124" i="6"/>
  <c r="J123" i="6"/>
  <c r="J122" i="6"/>
  <c r="J121" i="6"/>
  <c r="J120" i="6"/>
  <c r="J119" i="6"/>
  <c r="J118" i="6"/>
  <c r="J116" i="6"/>
  <c r="J115" i="6"/>
  <c r="J114" i="6"/>
  <c r="J113" i="6"/>
  <c r="J112" i="6"/>
  <c r="J111" i="6"/>
  <c r="J110" i="6"/>
  <c r="J109" i="6"/>
  <c r="J108" i="6"/>
  <c r="J107" i="6"/>
  <c r="J106" i="6"/>
  <c r="J105" i="6"/>
  <c r="J104" i="6"/>
  <c r="J103" i="6"/>
  <c r="J102" i="6"/>
  <c r="J101" i="6"/>
  <c r="J100" i="6"/>
  <c r="J99" i="6"/>
  <c r="J98" i="6"/>
  <c r="J97" i="6"/>
  <c r="J96" i="6"/>
  <c r="J95" i="6"/>
  <c r="J94" i="6"/>
  <c r="J93" i="6"/>
  <c r="J92" i="6"/>
  <c r="J77" i="6"/>
  <c r="J76" i="6"/>
  <c r="J75" i="6"/>
  <c r="J74" i="6"/>
  <c r="J73" i="6"/>
  <c r="J72" i="6"/>
  <c r="J71" i="6"/>
  <c r="J70" i="6"/>
  <c r="J69" i="6"/>
  <c r="J68" i="6"/>
  <c r="J67" i="6"/>
  <c r="J66" i="6"/>
  <c r="J65" i="6"/>
  <c r="J64" i="6"/>
  <c r="J63" i="6"/>
  <c r="J62" i="6"/>
  <c r="J61"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J18" i="6"/>
  <c r="J17" i="6"/>
  <c r="H16" i="6"/>
  <c r="J16" i="6" s="1"/>
  <c r="H15" i="6"/>
  <c r="J15" i="6" s="1"/>
  <c r="J14" i="6"/>
  <c r="J13" i="6"/>
  <c r="J12" i="6"/>
  <c r="J11" i="6"/>
  <c r="J10" i="6"/>
  <c r="J9" i="6"/>
  <c r="J8" i="6"/>
  <c r="H144" i="5"/>
  <c r="H147" i="5" s="1"/>
  <c r="I139" i="5"/>
  <c r="H139" i="5"/>
  <c r="J138" i="5"/>
  <c r="J137" i="5"/>
  <c r="J136" i="5"/>
  <c r="J135" i="5"/>
  <c r="J134" i="5"/>
  <c r="J133" i="5"/>
  <c r="J132" i="5"/>
  <c r="J130" i="5"/>
  <c r="J129" i="5"/>
  <c r="J128" i="5"/>
  <c r="J127" i="5"/>
  <c r="J126" i="5"/>
  <c r="J125" i="5"/>
  <c r="J124" i="5"/>
  <c r="J123" i="5"/>
  <c r="J122" i="5"/>
  <c r="J121" i="5"/>
  <c r="J120" i="5"/>
  <c r="F105" i="5"/>
  <c r="E105" i="5"/>
  <c r="G104" i="5"/>
  <c r="G103" i="5"/>
  <c r="G102" i="5"/>
  <c r="G101" i="5"/>
  <c r="G100" i="5"/>
  <c r="G99" i="5"/>
  <c r="G98" i="5"/>
  <c r="G97" i="5"/>
  <c r="G96" i="5"/>
  <c r="G95" i="5"/>
  <c r="G94" i="5"/>
  <c r="G93" i="5"/>
  <c r="G92" i="5"/>
  <c r="G91" i="5"/>
  <c r="G90" i="5"/>
  <c r="G89" i="5"/>
  <c r="G88" i="5"/>
  <c r="G87" i="5"/>
  <c r="G86" i="5"/>
  <c r="G85" i="5"/>
  <c r="G84" i="5"/>
  <c r="G83" i="5"/>
  <c r="G82" i="5"/>
  <c r="G81" i="5"/>
  <c r="G80" i="5"/>
  <c r="G79" i="5"/>
  <c r="G78" i="5"/>
  <c r="G77" i="5"/>
  <c r="G76" i="5"/>
  <c r="G75" i="5"/>
  <c r="G74" i="5"/>
  <c r="G73" i="5"/>
  <c r="G72" i="5"/>
  <c r="G71" i="5"/>
  <c r="H63" i="5"/>
  <c r="H66" i="5" s="1"/>
  <c r="I59" i="5"/>
  <c r="H59" i="5"/>
  <c r="J57" i="5"/>
  <c r="J56" i="5"/>
  <c r="J55" i="5"/>
  <c r="J54" i="5"/>
  <c r="J53" i="5"/>
  <c r="J52" i="5"/>
  <c r="J51" i="5"/>
  <c r="J50" i="5"/>
  <c r="J59" i="5" s="1"/>
  <c r="F41" i="5"/>
  <c r="E41" i="5"/>
  <c r="G40" i="5"/>
  <c r="G39" i="5"/>
  <c r="G38" i="5"/>
  <c r="G37" i="5"/>
  <c r="G36" i="5"/>
  <c r="G35" i="5"/>
  <c r="G34" i="5"/>
  <c r="G33" i="5"/>
  <c r="G32" i="5"/>
  <c r="G31" i="5"/>
  <c r="G30" i="5"/>
  <c r="G29" i="5"/>
  <c r="G28" i="5"/>
  <c r="G27" i="5"/>
  <c r="G26" i="5"/>
  <c r="G25" i="5"/>
  <c r="G24" i="5"/>
  <c r="G23" i="5"/>
  <c r="G22" i="5"/>
  <c r="G21" i="5"/>
  <c r="G20" i="5"/>
  <c r="G19" i="5"/>
  <c r="G18" i="5"/>
  <c r="G17" i="5"/>
  <c r="G16" i="5"/>
  <c r="G15" i="5"/>
  <c r="G14" i="5"/>
  <c r="G13" i="5"/>
  <c r="G12" i="5"/>
  <c r="G11" i="5"/>
  <c r="G10" i="5"/>
  <c r="G9" i="5"/>
  <c r="G8" i="5"/>
  <c r="G7" i="5"/>
  <c r="G6" i="5"/>
  <c r="G5" i="5"/>
  <c r="G4" i="5"/>
  <c r="G3" i="5"/>
  <c r="E104" i="4"/>
  <c r="E103" i="4"/>
  <c r="E102" i="4"/>
  <c r="E101" i="4"/>
  <c r="E100" i="4"/>
  <c r="E99" i="4"/>
  <c r="E98" i="4"/>
  <c r="E97" i="4"/>
  <c r="E96" i="4"/>
  <c r="E95" i="4"/>
  <c r="E94" i="4"/>
  <c r="E93" i="4"/>
  <c r="E92" i="4"/>
  <c r="E91" i="4"/>
  <c r="E90" i="4"/>
  <c r="E89" i="4"/>
  <c r="E88" i="4"/>
  <c r="E87" i="4"/>
  <c r="E86" i="4"/>
  <c r="E85" i="4"/>
  <c r="E84" i="4"/>
  <c r="E83" i="4"/>
  <c r="E82" i="4"/>
  <c r="E81" i="4"/>
  <c r="E80" i="4"/>
  <c r="E79" i="4"/>
  <c r="E78" i="4"/>
  <c r="E77" i="4"/>
  <c r="E76" i="4"/>
  <c r="E75" i="4"/>
  <c r="E74" i="4"/>
  <c r="E73" i="4"/>
  <c r="E72" i="4"/>
  <c r="E71" i="4"/>
  <c r="E70" i="4"/>
  <c r="E69" i="4"/>
  <c r="E68" i="4"/>
  <c r="E67" i="4"/>
  <c r="E66" i="4"/>
  <c r="E65" i="4"/>
  <c r="E64" i="4"/>
  <c r="E63" i="4"/>
  <c r="E62" i="4"/>
  <c r="E61" i="4"/>
  <c r="E60" i="4"/>
  <c r="E59" i="4"/>
  <c r="E58" i="4"/>
  <c r="E57" i="4"/>
  <c r="E56" i="4"/>
  <c r="E55" i="4"/>
  <c r="E54" i="4"/>
  <c r="E53" i="4"/>
  <c r="E52" i="4"/>
  <c r="E51" i="4"/>
  <c r="E50" i="4"/>
  <c r="E49" i="4"/>
  <c r="E48" i="4"/>
  <c r="E47" i="4"/>
  <c r="E46" i="4"/>
  <c r="E45" i="4"/>
  <c r="E44" i="4"/>
  <c r="E43" i="4"/>
  <c r="E42" i="4"/>
  <c r="E41" i="4"/>
  <c r="E40" i="4"/>
  <c r="E39" i="4"/>
  <c r="E38" i="4"/>
  <c r="E37" i="4"/>
  <c r="E36" i="4"/>
  <c r="E35" i="4"/>
  <c r="E34" i="4"/>
  <c r="E33" i="4"/>
  <c r="E32" i="4"/>
  <c r="E31" i="4"/>
  <c r="E30" i="4"/>
  <c r="E29" i="4"/>
  <c r="E28" i="4"/>
  <c r="E27" i="4"/>
  <c r="E26" i="4"/>
  <c r="E25" i="4"/>
  <c r="E24" i="4"/>
  <c r="E23" i="4"/>
  <c r="E22" i="4"/>
  <c r="E21" i="4"/>
  <c r="E20" i="4"/>
  <c r="E19" i="4"/>
  <c r="E18" i="4"/>
  <c r="E17" i="4"/>
  <c r="E16" i="4"/>
  <c r="E15" i="4"/>
  <c r="E14" i="4"/>
  <c r="AI12" i="4"/>
  <c r="AH12" i="4"/>
  <c r="AF12" i="4"/>
  <c r="AD12" i="4"/>
  <c r="AA12" i="4"/>
  <c r="Z12" i="4"/>
  <c r="Y12" i="4"/>
  <c r="T12" i="4"/>
  <c r="S12" i="4"/>
  <c r="Y9" i="4" s="1"/>
  <c r="O12" i="4"/>
  <c r="E235" i="1"/>
  <c r="E234" i="1"/>
  <c r="E233" i="1"/>
  <c r="M233" i="1" s="1"/>
  <c r="E232" i="1"/>
  <c r="M232" i="1" s="1"/>
  <c r="E231" i="1"/>
  <c r="E230" i="1"/>
  <c r="M230" i="1" s="1"/>
  <c r="E229" i="1"/>
  <c r="M229" i="1" s="1"/>
  <c r="E228" i="1"/>
  <c r="E227" i="1"/>
  <c r="M227" i="1" s="1"/>
  <c r="E226" i="1"/>
  <c r="E225" i="1"/>
  <c r="M225" i="1" s="1"/>
  <c r="E224" i="1"/>
  <c r="M224" i="1" s="1"/>
  <c r="E223" i="1"/>
  <c r="M223" i="1" s="1"/>
  <c r="E222" i="1"/>
  <c r="M222" i="1" s="1"/>
  <c r="E221" i="1"/>
  <c r="E220" i="1"/>
  <c r="M220" i="1" s="1"/>
  <c r="E219" i="1"/>
  <c r="M219" i="1" s="1"/>
  <c r="E218" i="1"/>
  <c r="E217" i="1"/>
  <c r="M217" i="1" s="1"/>
  <c r="E216" i="1"/>
  <c r="E215" i="1"/>
  <c r="E214" i="1"/>
  <c r="I214" i="1" s="1"/>
  <c r="E213" i="1"/>
  <c r="M213" i="1" s="1"/>
  <c r="E212" i="1"/>
  <c r="E211" i="1"/>
  <c r="M211" i="1" s="1"/>
  <c r="E210" i="1"/>
  <c r="E209" i="1"/>
  <c r="E208" i="1"/>
  <c r="M208" i="1" s="1"/>
  <c r="E207" i="1"/>
  <c r="M207" i="1" s="1"/>
  <c r="E206" i="1"/>
  <c r="M206" i="1" s="1"/>
  <c r="E205" i="1"/>
  <c r="M205" i="1" s="1"/>
  <c r="E204" i="1"/>
  <c r="F204" i="1" s="1"/>
  <c r="E203" i="1"/>
  <c r="M203" i="1" s="1"/>
  <c r="E202" i="1"/>
  <c r="M202" i="1" s="1"/>
  <c r="E201" i="1"/>
  <c r="E200" i="1"/>
  <c r="M200" i="1" s="1"/>
  <c r="E199" i="1"/>
  <c r="M199" i="1" s="1"/>
  <c r="E198" i="1"/>
  <c r="M198" i="1" s="1"/>
  <c r="E197" i="1"/>
  <c r="E196" i="1"/>
  <c r="E195" i="1"/>
  <c r="E194" i="1"/>
  <c r="E193" i="1"/>
  <c r="E192" i="1"/>
  <c r="E191" i="1"/>
  <c r="M191" i="1" s="1"/>
  <c r="E190" i="1"/>
  <c r="M190" i="1" s="1"/>
  <c r="E189" i="1"/>
  <c r="M189" i="1" s="1"/>
  <c r="E188" i="1"/>
  <c r="M188" i="1" s="1"/>
  <c r="E187" i="1"/>
  <c r="M187" i="1" s="1"/>
  <c r="E186" i="1"/>
  <c r="E185" i="1"/>
  <c r="E184" i="1"/>
  <c r="E183" i="1"/>
  <c r="E182" i="1"/>
  <c r="M182" i="1" s="1"/>
  <c r="E181" i="1"/>
  <c r="M181" i="1" s="1"/>
  <c r="E180" i="1"/>
  <c r="M180" i="1" s="1"/>
  <c r="E179" i="1"/>
  <c r="E178" i="1"/>
  <c r="M178" i="1" s="1"/>
  <c r="E177" i="1"/>
  <c r="E176" i="1"/>
  <c r="M176" i="1" s="1"/>
  <c r="E175" i="1"/>
  <c r="M175" i="1" s="1"/>
  <c r="E174" i="1"/>
  <c r="E173" i="1"/>
  <c r="M173" i="1" s="1"/>
  <c r="E172" i="1"/>
  <c r="M172" i="1" s="1"/>
  <c r="E171" i="1"/>
  <c r="AL170" i="1"/>
  <c r="E170" i="1"/>
  <c r="F170" i="1" s="1"/>
  <c r="E169" i="1"/>
  <c r="M169" i="1" s="1"/>
  <c r="E168" i="1"/>
  <c r="E167" i="1"/>
  <c r="E166" i="1"/>
  <c r="M166" i="1" s="1"/>
  <c r="E165" i="1"/>
  <c r="E164" i="1"/>
  <c r="M164" i="1" s="1"/>
  <c r="E163" i="1"/>
  <c r="M163" i="1" s="1"/>
  <c r="E162" i="1"/>
  <c r="E161" i="1"/>
  <c r="E160" i="1"/>
  <c r="F160" i="1" s="1"/>
  <c r="E159" i="1"/>
  <c r="M159" i="1" s="1"/>
  <c r="E158" i="1"/>
  <c r="M158" i="1" s="1"/>
  <c r="E157" i="1"/>
  <c r="M157" i="1" s="1"/>
  <c r="E156" i="1"/>
  <c r="E155" i="1"/>
  <c r="J155" i="1" s="1"/>
  <c r="E154" i="1"/>
  <c r="M154" i="1" s="1"/>
  <c r="E153" i="1"/>
  <c r="M153" i="1" s="1"/>
  <c r="E152" i="1"/>
  <c r="M152" i="1" s="1"/>
  <c r="E151" i="1"/>
  <c r="M151" i="1" s="1"/>
  <c r="E150" i="1"/>
  <c r="I150" i="1" s="1"/>
  <c r="E149" i="1"/>
  <c r="E148" i="1"/>
  <c r="H148" i="1" s="1"/>
  <c r="E147" i="1"/>
  <c r="E146" i="1"/>
  <c r="G146" i="1" s="1"/>
  <c r="E145" i="1"/>
  <c r="E144" i="1"/>
  <c r="E143" i="1"/>
  <c r="E142" i="1"/>
  <c r="F142" i="1" s="1"/>
  <c r="E141" i="1"/>
  <c r="E140" i="1"/>
  <c r="M140" i="1" s="1"/>
  <c r="E139" i="1"/>
  <c r="M139" i="1" s="1"/>
  <c r="E138" i="1"/>
  <c r="E137" i="1"/>
  <c r="E136" i="1"/>
  <c r="E135" i="1"/>
  <c r="E134" i="1"/>
  <c r="M134" i="1" s="1"/>
  <c r="E133" i="1"/>
  <c r="M133" i="1" s="1"/>
  <c r="E132" i="1"/>
  <c r="E131" i="1"/>
  <c r="M131" i="1" s="1"/>
  <c r="E130" i="1"/>
  <c r="E129" i="1"/>
  <c r="M129" i="1" s="1"/>
  <c r="E128" i="1"/>
  <c r="E127" i="1"/>
  <c r="E126" i="1"/>
  <c r="E125" i="1"/>
  <c r="E124" i="1"/>
  <c r="M124" i="1" s="1"/>
  <c r="E123" i="1"/>
  <c r="M123" i="1" s="1"/>
  <c r="E122" i="1"/>
  <c r="E121" i="1"/>
  <c r="E120" i="1"/>
  <c r="M120" i="1" s="1"/>
  <c r="E119" i="1"/>
  <c r="M119" i="1" s="1"/>
  <c r="E118" i="1"/>
  <c r="H118" i="1" s="1"/>
  <c r="E117" i="1"/>
  <c r="M117" i="1" s="1"/>
  <c r="E116" i="1"/>
  <c r="M116" i="1" s="1"/>
  <c r="E115" i="1"/>
  <c r="E114" i="1"/>
  <c r="M114" i="1" s="1"/>
  <c r="E113" i="1"/>
  <c r="M113" i="1" s="1"/>
  <c r="E112" i="1"/>
  <c r="M112" i="1" s="1"/>
  <c r="E111" i="1"/>
  <c r="M111" i="1" s="1"/>
  <c r="E110" i="1"/>
  <c r="M110" i="1" s="1"/>
  <c r="E109" i="1"/>
  <c r="E108" i="1"/>
  <c r="E107" i="1"/>
  <c r="E106" i="1"/>
  <c r="E105" i="1"/>
  <c r="E104" i="1"/>
  <c r="F104" i="1" s="1"/>
  <c r="E103" i="1"/>
  <c r="G103" i="1" s="1"/>
  <c r="E102" i="1"/>
  <c r="E101" i="1"/>
  <c r="M101" i="1" s="1"/>
  <c r="E100" i="1"/>
  <c r="M100" i="1" s="1"/>
  <c r="E99" i="1"/>
  <c r="M99" i="1" s="1"/>
  <c r="E98" i="1"/>
  <c r="M98" i="1" s="1"/>
  <c r="E97" i="1"/>
  <c r="M97" i="1" s="1"/>
  <c r="E96" i="1"/>
  <c r="E95" i="1"/>
  <c r="M95" i="1" s="1"/>
  <c r="E94" i="1"/>
  <c r="M94" i="1" s="1"/>
  <c r="E93" i="1"/>
  <c r="M93" i="1" s="1"/>
  <c r="E92" i="1"/>
  <c r="G92" i="1" s="1"/>
  <c r="E91" i="1"/>
  <c r="M91" i="1" s="1"/>
  <c r="E90" i="1"/>
  <c r="G90" i="1" s="1"/>
  <c r="E89" i="1"/>
  <c r="M89" i="1" s="1"/>
  <c r="E88" i="1"/>
  <c r="M88" i="1" s="1"/>
  <c r="E87" i="1"/>
  <c r="E86" i="1"/>
  <c r="E85" i="1"/>
  <c r="E84" i="1"/>
  <c r="E83" i="1"/>
  <c r="E82" i="1"/>
  <c r="M82" i="1" s="1"/>
  <c r="E81" i="1"/>
  <c r="E80" i="1"/>
  <c r="I80" i="1" s="1"/>
  <c r="E79" i="1"/>
  <c r="M79" i="1" s="1"/>
  <c r="E78" i="1"/>
  <c r="M78" i="1" s="1"/>
  <c r="E77" i="1"/>
  <c r="E76" i="1"/>
  <c r="M76" i="1" s="1"/>
  <c r="E75" i="1"/>
  <c r="M75" i="1" s="1"/>
  <c r="E74" i="1"/>
  <c r="M74" i="1" s="1"/>
  <c r="E73" i="1"/>
  <c r="M73" i="1" s="1"/>
  <c r="E72" i="1"/>
  <c r="M72" i="1" s="1"/>
  <c r="E71" i="1"/>
  <c r="E70" i="1"/>
  <c r="E69" i="1"/>
  <c r="M69" i="1" s="1"/>
  <c r="E68" i="1"/>
  <c r="J68" i="1" s="1"/>
  <c r="E67" i="1"/>
  <c r="M67" i="1" s="1"/>
  <c r="E66" i="1"/>
  <c r="J66" i="1" s="1"/>
  <c r="E65" i="1"/>
  <c r="M65" i="1" s="1"/>
  <c r="E64" i="1"/>
  <c r="E63" i="1"/>
  <c r="F63" i="1" s="1"/>
  <c r="E62" i="1"/>
  <c r="E61" i="1"/>
  <c r="M61" i="1" s="1"/>
  <c r="E60" i="1"/>
  <c r="G60" i="1" s="1"/>
  <c r="E59" i="1"/>
  <c r="E58" i="1"/>
  <c r="E57" i="1"/>
  <c r="M57" i="1" s="1"/>
  <c r="E56" i="1"/>
  <c r="E55" i="1"/>
  <c r="E54" i="1"/>
  <c r="M54" i="1" s="1"/>
  <c r="E53" i="1"/>
  <c r="E52" i="1"/>
  <c r="F52" i="1" s="1"/>
  <c r="E51" i="1"/>
  <c r="M51" i="1" s="1"/>
  <c r="E50" i="1"/>
  <c r="M50" i="1" s="1"/>
  <c r="E49" i="1"/>
  <c r="M49" i="1" s="1"/>
  <c r="E48" i="1"/>
  <c r="M48" i="1" s="1"/>
  <c r="E47" i="1"/>
  <c r="M47" i="1" s="1"/>
  <c r="E46" i="1"/>
  <c r="E45" i="1"/>
  <c r="M45" i="1" s="1"/>
  <c r="E44" i="1"/>
  <c r="M44" i="1" s="1"/>
  <c r="E43" i="1"/>
  <c r="M43" i="1" s="1"/>
  <c r="E42" i="1"/>
  <c r="I42" i="1" s="1"/>
  <c r="E41" i="1"/>
  <c r="G41" i="1" s="1"/>
  <c r="E40" i="1"/>
  <c r="F40" i="1" s="1"/>
  <c r="E39" i="1"/>
  <c r="M39" i="1" s="1"/>
  <c r="E38" i="1"/>
  <c r="F38" i="1" s="1"/>
  <c r="E37" i="1"/>
  <c r="E36" i="1"/>
  <c r="E35" i="1"/>
  <c r="M35" i="1" s="1"/>
  <c r="E34" i="1"/>
  <c r="J34" i="1" s="1"/>
  <c r="E33" i="1"/>
  <c r="M33" i="1" s="1"/>
  <c r="E32" i="1"/>
  <c r="G32" i="1" s="1"/>
  <c r="E31" i="1"/>
  <c r="M31" i="1" s="1"/>
  <c r="E30" i="1"/>
  <c r="E29" i="1"/>
  <c r="E28" i="1"/>
  <c r="G28" i="1" s="1"/>
  <c r="E27" i="1"/>
  <c r="E26" i="1"/>
  <c r="F26" i="1" s="1"/>
  <c r="E25" i="1"/>
  <c r="E24" i="1"/>
  <c r="E23" i="1"/>
  <c r="M23" i="1" s="1"/>
  <c r="E22" i="1"/>
  <c r="M22" i="1" s="1"/>
  <c r="E21" i="1"/>
  <c r="I21" i="1" s="1"/>
  <c r="E20" i="1"/>
  <c r="J20" i="1" s="1"/>
  <c r="E19" i="1"/>
  <c r="M19" i="1" s="1"/>
  <c r="E18" i="1"/>
  <c r="E17" i="1"/>
  <c r="M17" i="1" s="1"/>
  <c r="E16" i="1"/>
  <c r="M16" i="1" s="1"/>
  <c r="E15" i="1"/>
  <c r="I15" i="1" s="1"/>
  <c r="E14" i="1"/>
  <c r="M14" i="1" s="1"/>
  <c r="F238" i="1" l="1"/>
  <c r="F239" i="1"/>
  <c r="F240" i="1"/>
  <c r="F241" i="1"/>
  <c r="F242" i="1"/>
  <c r="F243" i="1"/>
  <c r="J243" i="1"/>
  <c r="I243" i="1"/>
  <c r="G243" i="1"/>
  <c r="H243" i="1"/>
  <c r="J242" i="1"/>
  <c r="I242" i="1"/>
  <c r="H242" i="1"/>
  <c r="G242" i="1"/>
  <c r="J241" i="1"/>
  <c r="I241" i="1"/>
  <c r="H241" i="1"/>
  <c r="G241" i="1"/>
  <c r="J240" i="1"/>
  <c r="H240" i="1"/>
  <c r="I240" i="1"/>
  <c r="G240" i="1"/>
  <c r="I239" i="1"/>
  <c r="H239" i="1"/>
  <c r="G239" i="1"/>
  <c r="J239" i="1"/>
  <c r="I238" i="1"/>
  <c r="J238" i="1"/>
  <c r="H238" i="1"/>
  <c r="G238" i="1"/>
  <c r="J236" i="1"/>
  <c r="F237" i="1"/>
  <c r="H236" i="1"/>
  <c r="G236" i="1"/>
  <c r="F236" i="1"/>
  <c r="I236" i="1"/>
  <c r="J237" i="1"/>
  <c r="I237" i="1"/>
  <c r="H237" i="1"/>
  <c r="G237" i="1"/>
  <c r="M3" i="3"/>
  <c r="I176" i="1"/>
  <c r="J16" i="1"/>
  <c r="G204" i="1"/>
  <c r="M170" i="1"/>
  <c r="H32" i="1"/>
  <c r="M32" i="1"/>
  <c r="G150" i="1"/>
  <c r="H103" i="1"/>
  <c r="H60" i="1"/>
  <c r="I60" i="1"/>
  <c r="M60" i="1"/>
  <c r="M42" i="1"/>
  <c r="J52" i="1"/>
  <c r="F97" i="1"/>
  <c r="J42" i="1"/>
  <c r="H90" i="1"/>
  <c r="M66" i="1"/>
  <c r="M90" i="1"/>
  <c r="G22" i="1"/>
  <c r="J32" i="1"/>
  <c r="I103" i="1"/>
  <c r="M20" i="1"/>
  <c r="F129" i="1"/>
  <c r="J19" i="1"/>
  <c r="H66" i="1"/>
  <c r="J49" i="1"/>
  <c r="I66" i="1"/>
  <c r="G78" i="1"/>
  <c r="G205" i="1"/>
  <c r="H78" i="1"/>
  <c r="F57" i="1"/>
  <c r="G57" i="1"/>
  <c r="G80" i="1"/>
  <c r="I99" i="1"/>
  <c r="M118" i="1"/>
  <c r="M160" i="1"/>
  <c r="F28" i="1"/>
  <c r="M40" i="1"/>
  <c r="J63" i="1"/>
  <c r="G75" i="1"/>
  <c r="H80" i="1"/>
  <c r="J99" i="1"/>
  <c r="M214" i="1"/>
  <c r="J74" i="1"/>
  <c r="M21" i="1"/>
  <c r="H40" i="1"/>
  <c r="I63" i="1"/>
  <c r="M63" i="1"/>
  <c r="J75" i="1"/>
  <c r="M26" i="1"/>
  <c r="H63" i="1"/>
  <c r="M92" i="1"/>
  <c r="J47" i="1"/>
  <c r="J189" i="1"/>
  <c r="F92" i="1"/>
  <c r="G63" i="1"/>
  <c r="F118" i="1"/>
  <c r="G40" i="1"/>
  <c r="H57" i="1"/>
  <c r="M122" i="1"/>
  <c r="J122" i="1"/>
  <c r="F122" i="1"/>
  <c r="H122" i="1"/>
  <c r="F72" i="1"/>
  <c r="J17" i="1"/>
  <c r="G16" i="1"/>
  <c r="M18" i="1"/>
  <c r="I18" i="1"/>
  <c r="J18" i="1"/>
  <c r="J29" i="1"/>
  <c r="M29" i="1"/>
  <c r="H33" i="1"/>
  <c r="M56" i="1"/>
  <c r="J56" i="1"/>
  <c r="I56" i="1"/>
  <c r="H56" i="1"/>
  <c r="F56" i="1"/>
  <c r="H110" i="1"/>
  <c r="I209" i="1"/>
  <c r="H209" i="1"/>
  <c r="F209" i="1"/>
  <c r="M209" i="1"/>
  <c r="J209" i="1"/>
  <c r="G15" i="1"/>
  <c r="I30" i="1"/>
  <c r="M30" i="1"/>
  <c r="J30" i="1"/>
  <c r="F18" i="1"/>
  <c r="F29" i="1"/>
  <c r="I33" i="1"/>
  <c r="H39" i="1"/>
  <c r="G56" i="1"/>
  <c r="M62" i="1"/>
  <c r="J62" i="1"/>
  <c r="I62" i="1"/>
  <c r="F62" i="1"/>
  <c r="I110" i="1"/>
  <c r="J117" i="1"/>
  <c r="I167" i="1"/>
  <c r="I122" i="1"/>
  <c r="H17" i="1"/>
  <c r="H16" i="1"/>
  <c r="I16" i="1"/>
  <c r="G18" i="1"/>
  <c r="H27" i="1"/>
  <c r="M27" i="1"/>
  <c r="J27" i="1"/>
  <c r="I27" i="1"/>
  <c r="G29" i="1"/>
  <c r="J33" i="1"/>
  <c r="F35" i="1"/>
  <c r="J39" i="1"/>
  <c r="I59" i="1"/>
  <c r="H59" i="1"/>
  <c r="G59" i="1"/>
  <c r="F59" i="1"/>
  <c r="M59" i="1"/>
  <c r="G62" i="1"/>
  <c r="H95" i="1"/>
  <c r="F163" i="1"/>
  <c r="I87" i="1"/>
  <c r="H87" i="1"/>
  <c r="G87" i="1"/>
  <c r="F87" i="1"/>
  <c r="M87" i="1"/>
  <c r="J87" i="1"/>
  <c r="F17" i="1"/>
  <c r="H18" i="1"/>
  <c r="I20" i="1"/>
  <c r="F27" i="1"/>
  <c r="H29" i="1"/>
  <c r="H49" i="1"/>
  <c r="J59" i="1"/>
  <c r="H62" i="1"/>
  <c r="J65" i="1"/>
  <c r="F74" i="1"/>
  <c r="M80" i="1"/>
  <c r="J80" i="1"/>
  <c r="G99" i="1"/>
  <c r="J141" i="1"/>
  <c r="M141" i="1"/>
  <c r="I141" i="1"/>
  <c r="H141" i="1"/>
  <c r="G141" i="1"/>
  <c r="I182" i="1"/>
  <c r="G122" i="1"/>
  <c r="H34" i="1"/>
  <c r="G34" i="1"/>
  <c r="F34" i="1"/>
  <c r="H30" i="1"/>
  <c r="I17" i="1"/>
  <c r="G27" i="1"/>
  <c r="I29" i="1"/>
  <c r="F37" i="1"/>
  <c r="I49" i="1"/>
  <c r="I74" i="1"/>
  <c r="F80" i="1"/>
  <c r="H99" i="1"/>
  <c r="M103" i="1"/>
  <c r="J103" i="1"/>
  <c r="F103" i="1"/>
  <c r="G137" i="1"/>
  <c r="F137" i="1"/>
  <c r="M137" i="1"/>
  <c r="J137" i="1"/>
  <c r="I137" i="1"/>
  <c r="H137" i="1"/>
  <c r="F141" i="1"/>
  <c r="M146" i="1"/>
  <c r="J146" i="1"/>
  <c r="I146" i="1"/>
  <c r="H146" i="1"/>
  <c r="F146" i="1"/>
  <c r="F150" i="1"/>
  <c r="J72" i="1"/>
  <c r="I72" i="1"/>
  <c r="H72" i="1"/>
  <c r="G72" i="1"/>
  <c r="H15" i="1"/>
  <c r="F30" i="1"/>
  <c r="G17" i="1"/>
  <c r="M28" i="1"/>
  <c r="J28" i="1"/>
  <c r="I28" i="1"/>
  <c r="G30" i="1"/>
  <c r="I32" i="1"/>
  <c r="I34" i="1"/>
  <c r="J40" i="1"/>
  <c r="J69" i="1"/>
  <c r="I69" i="1"/>
  <c r="H69" i="1"/>
  <c r="G69" i="1"/>
  <c r="F69" i="1"/>
  <c r="I75" i="1"/>
  <c r="F78" i="1"/>
  <c r="G84" i="1"/>
  <c r="I90" i="1"/>
  <c r="H93" i="1"/>
  <c r="M104" i="1"/>
  <c r="J104" i="1"/>
  <c r="I104" i="1"/>
  <c r="H104" i="1"/>
  <c r="G104" i="1"/>
  <c r="I115" i="1"/>
  <c r="H115" i="1"/>
  <c r="G115" i="1"/>
  <c r="F115" i="1"/>
  <c r="M115" i="1"/>
  <c r="J115" i="1"/>
  <c r="F151" i="1"/>
  <c r="H170" i="1"/>
  <c r="F200" i="1"/>
  <c r="J192" i="1"/>
  <c r="I192" i="1"/>
  <c r="G192" i="1"/>
  <c r="M192" i="1"/>
  <c r="H192" i="1"/>
  <c r="F192" i="1"/>
  <c r="F77" i="1"/>
  <c r="J77" i="1"/>
  <c r="I77" i="1"/>
  <c r="H77" i="1"/>
  <c r="G77" i="1"/>
  <c r="M77" i="1"/>
  <c r="F21" i="1"/>
  <c r="I101" i="1"/>
  <c r="J152" i="1"/>
  <c r="M161" i="1"/>
  <c r="I161" i="1"/>
  <c r="H161" i="1"/>
  <c r="J161" i="1"/>
  <c r="F161" i="1"/>
  <c r="J166" i="1"/>
  <c r="F176" i="1"/>
  <c r="I223" i="1"/>
  <c r="I93" i="1"/>
  <c r="H28" i="1"/>
  <c r="F85" i="1"/>
  <c r="H97" i="1"/>
  <c r="G14" i="1"/>
  <c r="G70" i="1"/>
  <c r="G124" i="1"/>
  <c r="G161" i="1"/>
  <c r="H176" i="1"/>
  <c r="I196" i="1"/>
  <c r="H196" i="1"/>
  <c r="F196" i="1"/>
  <c r="M196" i="1"/>
  <c r="J196" i="1"/>
  <c r="G196" i="1"/>
  <c r="G209" i="1"/>
  <c r="I36" i="1"/>
  <c r="F180" i="1"/>
  <c r="F14" i="1"/>
  <c r="I41" i="1"/>
  <c r="H41" i="1"/>
  <c r="F41" i="1"/>
  <c r="G85" i="1"/>
  <c r="H14" i="1"/>
  <c r="F23" i="1"/>
  <c r="I31" i="1"/>
  <c r="H31" i="1"/>
  <c r="G31" i="1"/>
  <c r="F31" i="1"/>
  <c r="J41" i="1"/>
  <c r="H70" i="1"/>
  <c r="H124" i="1"/>
  <c r="M15" i="1"/>
  <c r="J15" i="1"/>
  <c r="F15" i="1"/>
  <c r="G81" i="1"/>
  <c r="M34" i="1"/>
  <c r="J38" i="1"/>
  <c r="G38" i="1"/>
  <c r="I38" i="1"/>
  <c r="H38" i="1"/>
  <c r="M38" i="1"/>
  <c r="J108" i="1"/>
  <c r="I108" i="1"/>
  <c r="H108" i="1"/>
  <c r="G108" i="1"/>
  <c r="M108" i="1"/>
  <c r="F108" i="1"/>
  <c r="M90" i="3"/>
  <c r="F79" i="1"/>
  <c r="F55" i="1"/>
  <c r="J46" i="1"/>
  <c r="G45" i="1"/>
  <c r="I26" i="1"/>
  <c r="G200" i="1"/>
  <c r="J167" i="1"/>
  <c r="F86" i="1"/>
  <c r="G71" i="1"/>
  <c r="J25" i="1"/>
  <c r="F94" i="1"/>
  <c r="I14" i="1"/>
  <c r="G211" i="1"/>
  <c r="H46" i="1"/>
  <c r="H26" i="1"/>
  <c r="J14" i="1"/>
  <c r="F116" i="1"/>
  <c r="I92" i="1"/>
  <c r="G26" i="1"/>
  <c r="F186" i="1"/>
  <c r="G151" i="1"/>
  <c r="J211" i="1"/>
  <c r="H151" i="1"/>
  <c r="G46" i="1"/>
  <c r="I170" i="1"/>
  <c r="H167" i="1"/>
  <c r="G118" i="1"/>
  <c r="H112" i="1"/>
  <c r="J110" i="1"/>
  <c r="G82" i="1"/>
  <c r="H74" i="1"/>
  <c r="J48" i="1"/>
  <c r="I40" i="1"/>
  <c r="I39" i="1"/>
  <c r="F99" i="1"/>
  <c r="G93" i="1"/>
  <c r="F75" i="1"/>
  <c r="F70" i="1"/>
  <c r="J67" i="1"/>
  <c r="J43" i="1"/>
  <c r="H42" i="1"/>
  <c r="G33" i="1"/>
  <c r="J22" i="1"/>
  <c r="H20" i="1"/>
  <c r="G152" i="1"/>
  <c r="F93" i="1"/>
  <c r="J91" i="1"/>
  <c r="I67" i="1"/>
  <c r="J50" i="1"/>
  <c r="I43" i="1"/>
  <c r="G42" i="1"/>
  <c r="F33" i="1"/>
  <c r="J23" i="1"/>
  <c r="I22" i="1"/>
  <c r="G20" i="1"/>
  <c r="I91" i="1"/>
  <c r="J61" i="1"/>
  <c r="I50" i="1"/>
  <c r="J44" i="1"/>
  <c r="H43" i="1"/>
  <c r="J36" i="1"/>
  <c r="I23" i="1"/>
  <c r="H22" i="1"/>
  <c r="J202" i="1"/>
  <c r="I184" i="1"/>
  <c r="I172" i="1"/>
  <c r="H154" i="1"/>
  <c r="H143" i="1"/>
  <c r="I119" i="1"/>
  <c r="J111" i="1"/>
  <c r="H91" i="1"/>
  <c r="J81" i="1"/>
  <c r="J76" i="1"/>
  <c r="I61" i="1"/>
  <c r="H58" i="1"/>
  <c r="I44" i="1"/>
  <c r="G43" i="1"/>
  <c r="J123" i="1"/>
  <c r="I111" i="1"/>
  <c r="I81" i="1"/>
  <c r="J79" i="1"/>
  <c r="H76" i="1"/>
  <c r="J73" i="1"/>
  <c r="H64" i="1"/>
  <c r="H61" i="1"/>
  <c r="G58" i="1"/>
  <c r="J45" i="1"/>
  <c r="H44" i="1"/>
  <c r="H36" i="1"/>
  <c r="H24" i="1"/>
  <c r="G23" i="1"/>
  <c r="F22" i="1"/>
  <c r="G97" i="1"/>
  <c r="J21" i="1"/>
  <c r="F64" i="1"/>
  <c r="F16" i="1"/>
  <c r="H23" i="1"/>
  <c r="J31" i="1"/>
  <c r="M41" i="1"/>
  <c r="I48" i="1"/>
  <c r="H82" i="1"/>
  <c r="G120" i="1"/>
  <c r="J176" i="1"/>
  <c r="J218" i="1"/>
  <c r="I218" i="1"/>
  <c r="M218" i="1"/>
  <c r="H218" i="1"/>
  <c r="G218" i="1"/>
  <c r="F218" i="1"/>
  <c r="I35" i="1"/>
  <c r="F43" i="1"/>
  <c r="F91" i="1"/>
  <c r="F154" i="1"/>
  <c r="H172" i="1"/>
  <c r="G184" i="1"/>
  <c r="H194" i="1"/>
  <c r="J198" i="1"/>
  <c r="M231" i="1"/>
  <c r="J231" i="1"/>
  <c r="I231" i="1"/>
  <c r="F231" i="1"/>
  <c r="H231" i="1"/>
  <c r="G231" i="1"/>
  <c r="M105" i="1"/>
  <c r="J105" i="1"/>
  <c r="I105" i="1"/>
  <c r="F105" i="1"/>
  <c r="I109" i="1"/>
  <c r="H109" i="1"/>
  <c r="G109" i="1"/>
  <c r="F109" i="1"/>
  <c r="M109" i="1"/>
  <c r="H117" i="1"/>
  <c r="J121" i="1"/>
  <c r="I121" i="1"/>
  <c r="H121" i="1"/>
  <c r="G121" i="1"/>
  <c r="M121" i="1"/>
  <c r="M145" i="1"/>
  <c r="J145" i="1"/>
  <c r="I145" i="1"/>
  <c r="H145" i="1"/>
  <c r="G145" i="1"/>
  <c r="F145" i="1"/>
  <c r="G165" i="1"/>
  <c r="M165" i="1"/>
  <c r="J165" i="1"/>
  <c r="I165" i="1"/>
  <c r="H165" i="1"/>
  <c r="H50" i="1"/>
  <c r="F20" i="1"/>
  <c r="G21" i="1"/>
  <c r="G35" i="1"/>
  <c r="F54" i="1"/>
  <c r="H67" i="1"/>
  <c r="J93" i="1"/>
  <c r="G105" i="1"/>
  <c r="J109" i="1"/>
  <c r="F117" i="1"/>
  <c r="F121" i="1"/>
  <c r="I154" i="1"/>
  <c r="F165" i="1"/>
  <c r="J172" i="1"/>
  <c r="J178" i="1"/>
  <c r="J184" i="1"/>
  <c r="H21" i="1"/>
  <c r="H35" i="1"/>
  <c r="H105" i="1"/>
  <c r="G117" i="1"/>
  <c r="M128" i="1"/>
  <c r="J128" i="1"/>
  <c r="I128" i="1"/>
  <c r="H128" i="1"/>
  <c r="G128" i="1"/>
  <c r="J154" i="1"/>
  <c r="J157" i="1"/>
  <c r="I19" i="1"/>
  <c r="H19" i="1"/>
  <c r="G19" i="1"/>
  <c r="F19" i="1"/>
  <c r="F32" i="1"/>
  <c r="J35" i="1"/>
  <c r="F60" i="1"/>
  <c r="G83" i="1"/>
  <c r="F83" i="1"/>
  <c r="M83" i="1"/>
  <c r="J83" i="1"/>
  <c r="I83" i="1"/>
  <c r="H83" i="1"/>
  <c r="M85" i="1"/>
  <c r="J85" i="1"/>
  <c r="I85" i="1"/>
  <c r="H85" i="1"/>
  <c r="I117" i="1"/>
  <c r="J124" i="1"/>
  <c r="I124" i="1"/>
  <c r="F124" i="1"/>
  <c r="F128" i="1"/>
  <c r="I132" i="1"/>
  <c r="H132" i="1"/>
  <c r="G132" i="1"/>
  <c r="F132" i="1"/>
  <c r="M132" i="1"/>
  <c r="J132" i="1"/>
  <c r="F139" i="1"/>
  <c r="I152" i="1"/>
  <c r="F222" i="1"/>
  <c r="M226" i="1"/>
  <c r="J226" i="1"/>
  <c r="G226" i="1"/>
  <c r="F226" i="1"/>
  <c r="I226" i="1"/>
  <c r="H226" i="1"/>
  <c r="I65" i="1"/>
  <c r="H65" i="1"/>
  <c r="G65" i="1"/>
  <c r="F65" i="1"/>
  <c r="J129" i="1"/>
  <c r="I129" i="1"/>
  <c r="H129" i="1"/>
  <c r="G129" i="1"/>
  <c r="I133" i="1"/>
  <c r="H133" i="1"/>
  <c r="G133" i="1"/>
  <c r="F133" i="1"/>
  <c r="J133" i="1"/>
  <c r="J180" i="1"/>
  <c r="I180" i="1"/>
  <c r="G180" i="1"/>
  <c r="H180" i="1"/>
  <c r="H153" i="1"/>
  <c r="H98" i="1"/>
  <c r="J138" i="1"/>
  <c r="I138" i="1"/>
  <c r="H138" i="1"/>
  <c r="G138" i="1"/>
  <c r="J147" i="1"/>
  <c r="M147" i="1"/>
  <c r="I147" i="1"/>
  <c r="H147" i="1"/>
  <c r="G197" i="1"/>
  <c r="F197" i="1"/>
  <c r="M197" i="1"/>
  <c r="J197" i="1"/>
  <c r="I197" i="1"/>
  <c r="H197" i="1"/>
  <c r="I25" i="1"/>
  <c r="F25" i="1"/>
  <c r="H25" i="1"/>
  <c r="G25" i="1"/>
  <c r="F45" i="1"/>
  <c r="J55" i="1"/>
  <c r="I55" i="1"/>
  <c r="H55" i="1"/>
  <c r="G55" i="1"/>
  <c r="F71" i="1"/>
  <c r="M71" i="1"/>
  <c r="J71" i="1"/>
  <c r="I71" i="1"/>
  <c r="H71" i="1"/>
  <c r="H79" i="1"/>
  <c r="J86" i="1"/>
  <c r="I86" i="1"/>
  <c r="H86" i="1"/>
  <c r="G86" i="1"/>
  <c r="J92" i="1"/>
  <c r="H94" i="1"/>
  <c r="F98" i="1"/>
  <c r="G100" i="1"/>
  <c r="G116" i="1"/>
  <c r="I123" i="1"/>
  <c r="M127" i="1"/>
  <c r="J127" i="1"/>
  <c r="I127" i="1"/>
  <c r="H127" i="1"/>
  <c r="F138" i="1"/>
  <c r="F147" i="1"/>
  <c r="I151" i="1"/>
  <c r="J174" i="1"/>
  <c r="I174" i="1"/>
  <c r="G174" i="1"/>
  <c r="F174" i="1"/>
  <c r="M174" i="1"/>
  <c r="H174" i="1"/>
  <c r="G225" i="1"/>
  <c r="H169" i="1"/>
  <c r="H163" i="1"/>
  <c r="H157" i="1"/>
  <c r="G163" i="1"/>
  <c r="M4" i="3"/>
  <c r="G233" i="1"/>
  <c r="F233" i="1"/>
  <c r="F215" i="1"/>
  <c r="H207" i="1"/>
  <c r="H206" i="1"/>
  <c r="H189" i="1"/>
  <c r="H188" i="1"/>
  <c r="F159" i="1"/>
  <c r="G158" i="1"/>
  <c r="I157" i="1"/>
  <c r="F207" i="1"/>
  <c r="F189" i="1"/>
  <c r="F158" i="1"/>
  <c r="G157" i="1"/>
  <c r="I217" i="1"/>
  <c r="I211" i="1"/>
  <c r="H217" i="1"/>
  <c r="H223" i="1"/>
  <c r="J233" i="1"/>
  <c r="I225" i="1"/>
  <c r="G170" i="1"/>
  <c r="I169" i="1"/>
  <c r="G164" i="1"/>
  <c r="I163" i="1"/>
  <c r="J160" i="1"/>
  <c r="I233" i="1"/>
  <c r="H225" i="1"/>
  <c r="H233" i="1"/>
  <c r="J230" i="1"/>
  <c r="H215" i="1"/>
  <c r="I230" i="1"/>
  <c r="F219" i="1"/>
  <c r="G217" i="1"/>
  <c r="F208" i="1"/>
  <c r="F164" i="1"/>
  <c r="J158" i="1"/>
  <c r="F157" i="1"/>
  <c r="J229" i="1"/>
  <c r="F217" i="1"/>
  <c r="F203" i="1"/>
  <c r="F199" i="1"/>
  <c r="J187" i="1"/>
  <c r="F182" i="1"/>
  <c r="J169" i="1"/>
  <c r="I158" i="1"/>
  <c r="I215" i="1"/>
  <c r="I200" i="1"/>
  <c r="G187" i="1"/>
  <c r="F169" i="1"/>
  <c r="J159" i="1"/>
  <c r="H158" i="1"/>
  <c r="F88" i="1"/>
  <c r="F73" i="1"/>
  <c r="G215" i="1"/>
  <c r="H200" i="1"/>
  <c r="J170" i="1"/>
  <c r="I160" i="1"/>
  <c r="I159" i="1"/>
  <c r="J151" i="1"/>
  <c r="F224" i="1"/>
  <c r="F220" i="1"/>
  <c r="I213" i="1"/>
  <c r="J205" i="1"/>
  <c r="J225" i="1"/>
  <c r="J223" i="1"/>
  <c r="H211" i="1"/>
  <c r="J207" i="1"/>
  <c r="H198" i="1"/>
  <c r="J163" i="1"/>
  <c r="F225" i="1"/>
  <c r="G223" i="1"/>
  <c r="J219" i="1"/>
  <c r="F211" i="1"/>
  <c r="J199" i="1"/>
  <c r="F198" i="1"/>
  <c r="I186" i="1"/>
  <c r="I173" i="1"/>
  <c r="J164" i="1"/>
  <c r="J232" i="1"/>
  <c r="F223" i="1"/>
  <c r="I219" i="1"/>
  <c r="J208" i="1"/>
  <c r="I199" i="1"/>
  <c r="J195" i="1"/>
  <c r="G186" i="1"/>
  <c r="J182" i="1"/>
  <c r="H173" i="1"/>
  <c r="I164" i="1"/>
  <c r="F235" i="1"/>
  <c r="I232" i="1"/>
  <c r="H219" i="1"/>
  <c r="J217" i="1"/>
  <c r="I208" i="1"/>
  <c r="I203" i="1"/>
  <c r="H199" i="1"/>
  <c r="H195" i="1"/>
  <c r="J224" i="1"/>
  <c r="H181" i="1"/>
  <c r="G114" i="1"/>
  <c r="G66" i="1"/>
  <c r="J54" i="1"/>
  <c r="H48" i="1"/>
  <c r="H224" i="1"/>
  <c r="I177" i="1"/>
  <c r="I175" i="1"/>
  <c r="G173" i="1"/>
  <c r="F162" i="1"/>
  <c r="H149" i="1"/>
  <c r="F114" i="1"/>
  <c r="I54" i="1"/>
  <c r="G48" i="1"/>
  <c r="G224" i="1"/>
  <c r="H221" i="1"/>
  <c r="I188" i="1"/>
  <c r="H160" i="1"/>
  <c r="H54" i="1"/>
  <c r="G160" i="1"/>
  <c r="J90" i="1"/>
  <c r="J89" i="1"/>
  <c r="G54" i="1"/>
  <c r="I220" i="1"/>
  <c r="I207" i="1"/>
  <c r="F167" i="1"/>
  <c r="G154" i="1"/>
  <c r="H92" i="1"/>
  <c r="G91" i="1"/>
  <c r="J60" i="1"/>
  <c r="I202" i="1"/>
  <c r="I189" i="1"/>
  <c r="G183" i="1"/>
  <c r="H155" i="1"/>
  <c r="H152" i="1"/>
  <c r="H111" i="1"/>
  <c r="G94" i="1"/>
  <c r="J213" i="1"/>
  <c r="F202" i="1"/>
  <c r="F183" i="1"/>
  <c r="H164" i="1"/>
  <c r="F155" i="1"/>
  <c r="H213" i="1"/>
  <c r="I179" i="1"/>
  <c r="F152" i="1"/>
  <c r="J120" i="1"/>
  <c r="J114" i="1"/>
  <c r="J113" i="1"/>
  <c r="G112" i="1"/>
  <c r="J95" i="1"/>
  <c r="H75" i="1"/>
  <c r="G74" i="1"/>
  <c r="J228" i="1"/>
  <c r="F213" i="1"/>
  <c r="I206" i="1"/>
  <c r="H179" i="1"/>
  <c r="H159" i="1"/>
  <c r="J153" i="1"/>
  <c r="G144" i="1"/>
  <c r="I120" i="1"/>
  <c r="I114" i="1"/>
  <c r="I113" i="1"/>
  <c r="J101" i="1"/>
  <c r="I95" i="1"/>
  <c r="G228" i="1"/>
  <c r="I210" i="1"/>
  <c r="F179" i="1"/>
  <c r="J162" i="1"/>
  <c r="G159" i="1"/>
  <c r="I153" i="1"/>
  <c r="F144" i="1"/>
  <c r="I126" i="1"/>
  <c r="H120" i="1"/>
  <c r="H114" i="1"/>
  <c r="H113" i="1"/>
  <c r="T100" i="1"/>
  <c r="S100" i="1"/>
  <c r="H116" i="1"/>
  <c r="F123" i="1"/>
  <c r="J125" i="1"/>
  <c r="F127" i="1"/>
  <c r="M138" i="1"/>
  <c r="G147" i="1"/>
  <c r="F171" i="1"/>
  <c r="J171" i="1"/>
  <c r="I171" i="1"/>
  <c r="H171" i="1"/>
  <c r="G171" i="1"/>
  <c r="M171" i="1"/>
  <c r="R180" i="1"/>
  <c r="F190" i="1"/>
  <c r="H220" i="1"/>
  <c r="J142" i="1"/>
  <c r="I142" i="1"/>
  <c r="G142" i="1"/>
  <c r="M142" i="1"/>
  <c r="H142" i="1"/>
  <c r="M37" i="1"/>
  <c r="I37" i="1"/>
  <c r="J37" i="1"/>
  <c r="M24" i="1"/>
  <c r="J24" i="1"/>
  <c r="I24" i="1"/>
  <c r="G37" i="1"/>
  <c r="H51" i="1"/>
  <c r="I96" i="1"/>
  <c r="H96" i="1"/>
  <c r="G96" i="1"/>
  <c r="F96" i="1"/>
  <c r="M96" i="1"/>
  <c r="F24" i="1"/>
  <c r="M25" i="1"/>
  <c r="J26" i="1"/>
  <c r="F36" i="1"/>
  <c r="M36" i="1"/>
  <c r="H37" i="1"/>
  <c r="F44" i="1"/>
  <c r="H45" i="1"/>
  <c r="I51" i="1"/>
  <c r="M55" i="1"/>
  <c r="F61" i="1"/>
  <c r="H73" i="1"/>
  <c r="G79" i="1"/>
  <c r="M86" i="1"/>
  <c r="J96" i="1"/>
  <c r="I98" i="1"/>
  <c r="J102" i="1"/>
  <c r="I102" i="1"/>
  <c r="H102" i="1"/>
  <c r="G102" i="1"/>
  <c r="M102" i="1"/>
  <c r="G123" i="1"/>
  <c r="G127" i="1"/>
  <c r="I134" i="1"/>
  <c r="H134" i="1"/>
  <c r="G134" i="1"/>
  <c r="F134" i="1"/>
  <c r="I190" i="1"/>
  <c r="J194" i="1"/>
  <c r="M194" i="1"/>
  <c r="I194" i="1"/>
  <c r="F194" i="1"/>
  <c r="G198" i="1"/>
  <c r="G201" i="1"/>
  <c r="F201" i="1"/>
  <c r="J201" i="1"/>
  <c r="M201" i="1"/>
  <c r="I201" i="1"/>
  <c r="H201" i="1"/>
  <c r="J220" i="1"/>
  <c r="M84" i="1"/>
  <c r="J84" i="1"/>
  <c r="I84" i="1"/>
  <c r="F84" i="1"/>
  <c r="T61" i="1"/>
  <c r="S61" i="1"/>
  <c r="M64" i="1"/>
  <c r="J64" i="1"/>
  <c r="I64" i="1"/>
  <c r="I68" i="1"/>
  <c r="H68" i="1"/>
  <c r="G68" i="1"/>
  <c r="F68" i="1"/>
  <c r="M81" i="1"/>
  <c r="F81" i="1"/>
  <c r="H84" i="1"/>
  <c r="G98" i="1"/>
  <c r="G24" i="1"/>
  <c r="G36" i="1"/>
  <c r="G44" i="1"/>
  <c r="I45" i="1"/>
  <c r="J51" i="1"/>
  <c r="M58" i="1"/>
  <c r="J58" i="1"/>
  <c r="I58" i="1"/>
  <c r="F58" i="1"/>
  <c r="G61" i="1"/>
  <c r="G64" i="1"/>
  <c r="M68" i="1"/>
  <c r="I73" i="1"/>
  <c r="T74" i="1"/>
  <c r="I79" i="1"/>
  <c r="H81" i="1"/>
  <c r="J98" i="1"/>
  <c r="F102" i="1"/>
  <c r="G111" i="1"/>
  <c r="H123" i="1"/>
  <c r="J134" i="1"/>
  <c r="H184" i="1"/>
  <c r="M184" i="1"/>
  <c r="F184" i="1"/>
  <c r="J190" i="1"/>
  <c r="G194" i="1"/>
  <c r="I198" i="1"/>
  <c r="Q220" i="1"/>
  <c r="P220" i="1"/>
  <c r="Z220" i="1" s="1"/>
  <c r="T220" i="1"/>
  <c r="R220" i="1"/>
  <c r="J106" i="1"/>
  <c r="I106" i="1"/>
  <c r="M106" i="1"/>
  <c r="H106" i="1"/>
  <c r="G125" i="1"/>
  <c r="F125" i="1"/>
  <c r="P175" i="1"/>
  <c r="Z175" i="1" s="1"/>
  <c r="J185" i="1"/>
  <c r="H185" i="1"/>
  <c r="F185" i="1"/>
  <c r="M193" i="1"/>
  <c r="J193" i="1"/>
  <c r="H193" i="1"/>
  <c r="J100" i="1"/>
  <c r="I100" i="1"/>
  <c r="F106" i="1"/>
  <c r="G119" i="1"/>
  <c r="F119" i="1"/>
  <c r="H125" i="1"/>
  <c r="J135" i="1"/>
  <c r="I135" i="1"/>
  <c r="H135" i="1"/>
  <c r="G135" i="1"/>
  <c r="F135" i="1"/>
  <c r="O140" i="1"/>
  <c r="Y140" i="1" s="1"/>
  <c r="J148" i="1"/>
  <c r="I148" i="1"/>
  <c r="G148" i="1"/>
  <c r="M148" i="1"/>
  <c r="G166" i="1"/>
  <c r="G185" i="1"/>
  <c r="F193" i="1"/>
  <c r="H216" i="1"/>
  <c r="G216" i="1"/>
  <c r="M216" i="1"/>
  <c r="J216" i="1"/>
  <c r="F216" i="1"/>
  <c r="P82" i="1"/>
  <c r="Z82" i="1" s="1"/>
  <c r="O82" i="1"/>
  <c r="Y82" i="1" s="1"/>
  <c r="J94" i="1"/>
  <c r="I94" i="1"/>
  <c r="F100" i="1"/>
  <c r="G106" i="1"/>
  <c r="H119" i="1"/>
  <c r="I125" i="1"/>
  <c r="J130" i="1"/>
  <c r="I130" i="1"/>
  <c r="M130" i="1"/>
  <c r="H130" i="1"/>
  <c r="G130" i="1"/>
  <c r="F130" i="1"/>
  <c r="P131" i="1"/>
  <c r="Z131" i="1" s="1"/>
  <c r="M135" i="1"/>
  <c r="J139" i="1"/>
  <c r="I139" i="1"/>
  <c r="H139" i="1"/>
  <c r="G139" i="1"/>
  <c r="F148" i="1"/>
  <c r="M155" i="1"/>
  <c r="I155" i="1"/>
  <c r="G155" i="1"/>
  <c r="F166" i="1"/>
  <c r="M168" i="1"/>
  <c r="J168" i="1"/>
  <c r="H168" i="1"/>
  <c r="G168" i="1"/>
  <c r="I168" i="1"/>
  <c r="F168" i="1"/>
  <c r="H183" i="1"/>
  <c r="M183" i="1"/>
  <c r="J183" i="1"/>
  <c r="I183" i="1"/>
  <c r="I185" i="1"/>
  <c r="G193" i="1"/>
  <c r="I216" i="1"/>
  <c r="S233" i="1"/>
  <c r="H166" i="1"/>
  <c r="Q181" i="1"/>
  <c r="M185" i="1"/>
  <c r="I193" i="1"/>
  <c r="G105" i="5"/>
  <c r="F107" i="5" s="1"/>
  <c r="H100" i="1"/>
  <c r="J118" i="1"/>
  <c r="I118" i="1"/>
  <c r="J119" i="1"/>
  <c r="M125" i="1"/>
  <c r="G143" i="1"/>
  <c r="F143" i="1"/>
  <c r="M143" i="1"/>
  <c r="J143" i="1"/>
  <c r="I143" i="1"/>
  <c r="I166" i="1"/>
  <c r="F172" i="1"/>
  <c r="G172" i="1"/>
  <c r="M204" i="1"/>
  <c r="J204" i="1"/>
  <c r="H204" i="1"/>
  <c r="I204" i="1"/>
  <c r="S213" i="1"/>
  <c r="Q213" i="1"/>
  <c r="R213" i="1"/>
  <c r="P213" i="1"/>
  <c r="Z213" i="1" s="1"/>
  <c r="H222" i="1"/>
  <c r="G222" i="1"/>
  <c r="J222" i="1"/>
  <c r="I222" i="1"/>
  <c r="I70" i="1"/>
  <c r="M70" i="1"/>
  <c r="H150" i="1"/>
  <c r="M150" i="1"/>
  <c r="J150" i="1"/>
  <c r="I53" i="1"/>
  <c r="H53" i="1"/>
  <c r="F53" i="1"/>
  <c r="I57" i="1"/>
  <c r="J70" i="1"/>
  <c r="I78" i="1"/>
  <c r="I97" i="1"/>
  <c r="I116" i="1"/>
  <c r="M126" i="1"/>
  <c r="J126" i="1"/>
  <c r="H156" i="1"/>
  <c r="M156" i="1"/>
  <c r="J156" i="1"/>
  <c r="G156" i="1"/>
  <c r="J212" i="1"/>
  <c r="I212" i="1"/>
  <c r="H212" i="1"/>
  <c r="G212" i="1"/>
  <c r="F212" i="1"/>
  <c r="M212" i="1"/>
  <c r="F39" i="1"/>
  <c r="F48" i="1"/>
  <c r="F49" i="1"/>
  <c r="F50" i="1"/>
  <c r="F51" i="1"/>
  <c r="G53" i="1"/>
  <c r="J57" i="1"/>
  <c r="F67" i="1"/>
  <c r="I76" i="1"/>
  <c r="J78" i="1"/>
  <c r="J97" i="1"/>
  <c r="G107" i="1"/>
  <c r="F107" i="1"/>
  <c r="M107" i="1"/>
  <c r="J107" i="1"/>
  <c r="I107" i="1"/>
  <c r="J116" i="1"/>
  <c r="F126" i="1"/>
  <c r="J136" i="1"/>
  <c r="I136" i="1"/>
  <c r="G136" i="1"/>
  <c r="M136" i="1"/>
  <c r="H136" i="1"/>
  <c r="F136" i="1"/>
  <c r="G149" i="1"/>
  <c r="F149" i="1"/>
  <c r="M149" i="1"/>
  <c r="J149" i="1"/>
  <c r="F153" i="1"/>
  <c r="F156" i="1"/>
  <c r="M162" i="1"/>
  <c r="H162" i="1"/>
  <c r="I162" i="1"/>
  <c r="S163" i="1"/>
  <c r="G175" i="1"/>
  <c r="F175" i="1"/>
  <c r="H175" i="1"/>
  <c r="G177" i="1"/>
  <c r="J177" i="1"/>
  <c r="H177" i="1"/>
  <c r="F177" i="1"/>
  <c r="M52" i="1"/>
  <c r="I52" i="1"/>
  <c r="G39" i="1"/>
  <c r="M46" i="1"/>
  <c r="I46" i="1"/>
  <c r="I47" i="1"/>
  <c r="H47" i="1"/>
  <c r="F47" i="1"/>
  <c r="G49" i="1"/>
  <c r="G50" i="1"/>
  <c r="G51" i="1"/>
  <c r="G52" i="1"/>
  <c r="J53" i="1"/>
  <c r="F66" i="1"/>
  <c r="G67" i="1"/>
  <c r="F76" i="1"/>
  <c r="J82" i="1"/>
  <c r="I82" i="1"/>
  <c r="G101" i="1"/>
  <c r="F101" i="1"/>
  <c r="H107" i="1"/>
  <c r="F120" i="1"/>
  <c r="G126" i="1"/>
  <c r="J140" i="1"/>
  <c r="I140" i="1"/>
  <c r="H140" i="1"/>
  <c r="G140" i="1"/>
  <c r="G153" i="1"/>
  <c r="I156" i="1"/>
  <c r="G199" i="1"/>
  <c r="H210" i="1"/>
  <c r="M210" i="1"/>
  <c r="J210" i="1"/>
  <c r="G210" i="1"/>
  <c r="M228" i="1"/>
  <c r="I228" i="1"/>
  <c r="H228" i="1"/>
  <c r="F42" i="1"/>
  <c r="F46" i="1"/>
  <c r="G47" i="1"/>
  <c r="H52" i="1"/>
  <c r="M53" i="1"/>
  <c r="G76" i="1"/>
  <c r="F82" i="1"/>
  <c r="G95" i="1"/>
  <c r="F95" i="1"/>
  <c r="H101" i="1"/>
  <c r="H126" i="1"/>
  <c r="F140" i="1"/>
  <c r="M144" i="1"/>
  <c r="J144" i="1"/>
  <c r="I144" i="1"/>
  <c r="H144" i="1"/>
  <c r="I149" i="1"/>
  <c r="G162" i="1"/>
  <c r="J175" i="1"/>
  <c r="M177" i="1"/>
  <c r="J179" i="1"/>
  <c r="G179" i="1"/>
  <c r="M179" i="1"/>
  <c r="F210" i="1"/>
  <c r="F228" i="1"/>
  <c r="I191" i="1"/>
  <c r="H191" i="1"/>
  <c r="F191" i="1"/>
  <c r="J139" i="5"/>
  <c r="G191" i="1"/>
  <c r="H214" i="1"/>
  <c r="G214" i="1"/>
  <c r="G227" i="1"/>
  <c r="F227" i="1"/>
  <c r="J227" i="1"/>
  <c r="I227" i="1"/>
  <c r="G181" i="1"/>
  <c r="F181" i="1"/>
  <c r="I181" i="1"/>
  <c r="J191" i="1"/>
  <c r="G202" i="1"/>
  <c r="F214" i="1"/>
  <c r="M221" i="1"/>
  <c r="J221" i="1"/>
  <c r="G221" i="1"/>
  <c r="F221" i="1"/>
  <c r="I221" i="1"/>
  <c r="H227" i="1"/>
  <c r="T227" i="1"/>
  <c r="R227" i="1"/>
  <c r="S227" i="1"/>
  <c r="P227" i="1"/>
  <c r="Z227" i="1" s="1"/>
  <c r="M167" i="1"/>
  <c r="G167" i="1"/>
  <c r="G176" i="1"/>
  <c r="J181" i="1"/>
  <c r="H190" i="1"/>
  <c r="H202" i="1"/>
  <c r="J214" i="1"/>
  <c r="J88" i="1"/>
  <c r="I88" i="1"/>
  <c r="G131" i="1"/>
  <c r="F131" i="1"/>
  <c r="G169" i="1"/>
  <c r="G178" i="1"/>
  <c r="G89" i="1"/>
  <c r="F89" i="1"/>
  <c r="F110" i="1"/>
  <c r="H131" i="1"/>
  <c r="O152" i="1"/>
  <c r="Y152" i="1" s="1"/>
  <c r="F178" i="1"/>
  <c r="H182" i="1"/>
  <c r="J203" i="1"/>
  <c r="H203" i="1"/>
  <c r="G73" i="1"/>
  <c r="G88" i="1"/>
  <c r="H89" i="1"/>
  <c r="F90" i="1"/>
  <c r="G110" i="1"/>
  <c r="F111" i="1"/>
  <c r="J112" i="1"/>
  <c r="I112" i="1"/>
  <c r="I131" i="1"/>
  <c r="O151" i="1"/>
  <c r="Y151" i="1" s="1"/>
  <c r="P152" i="1"/>
  <c r="Z152" i="1" s="1"/>
  <c r="H178" i="1"/>
  <c r="G195" i="1"/>
  <c r="M195" i="1"/>
  <c r="I195" i="1"/>
  <c r="H208" i="1"/>
  <c r="H232" i="1"/>
  <c r="G232" i="1"/>
  <c r="G41" i="5"/>
  <c r="F43" i="5" s="1"/>
  <c r="H88" i="1"/>
  <c r="I89" i="1"/>
  <c r="F112" i="1"/>
  <c r="G113" i="1"/>
  <c r="F113" i="1"/>
  <c r="J131" i="1"/>
  <c r="P151" i="1"/>
  <c r="Z151" i="1" s="1"/>
  <c r="Q152" i="1"/>
  <c r="J173" i="1"/>
  <c r="F173" i="1"/>
  <c r="I178" i="1"/>
  <c r="G182" i="1"/>
  <c r="M186" i="1"/>
  <c r="J186" i="1"/>
  <c r="H186" i="1"/>
  <c r="F195" i="1"/>
  <c r="G203" i="1"/>
  <c r="T229" i="1"/>
  <c r="S229" i="1"/>
  <c r="Q229" i="1"/>
  <c r="F232" i="1"/>
  <c r="I235" i="1"/>
  <c r="G235" i="1"/>
  <c r="M235" i="1"/>
  <c r="J235" i="1"/>
  <c r="H235" i="1"/>
  <c r="I229" i="1"/>
  <c r="G229" i="1"/>
  <c r="G220" i="1"/>
  <c r="F229" i="1"/>
  <c r="J200" i="1"/>
  <c r="G213" i="1"/>
  <c r="G219" i="1"/>
  <c r="I224" i="1"/>
  <c r="H229" i="1"/>
  <c r="J234" i="1"/>
  <c r="H234" i="1"/>
  <c r="G234" i="1"/>
  <c r="F234" i="1"/>
  <c r="I234" i="1"/>
  <c r="F230" i="1"/>
  <c r="M234" i="1"/>
  <c r="J188" i="1"/>
  <c r="G188" i="1"/>
  <c r="F188" i="1"/>
  <c r="G190" i="1"/>
  <c r="J206" i="1"/>
  <c r="G206" i="1"/>
  <c r="F206" i="1"/>
  <c r="G208" i="1"/>
  <c r="M215" i="1"/>
  <c r="J215" i="1"/>
  <c r="G230" i="1"/>
  <c r="I187" i="1"/>
  <c r="H187" i="1"/>
  <c r="F187" i="1"/>
  <c r="I205" i="1"/>
  <c r="H205" i="1"/>
  <c r="F205" i="1"/>
  <c r="H230" i="1"/>
  <c r="J78" i="6"/>
  <c r="J80" i="6" s="1"/>
  <c r="J153" i="6"/>
  <c r="J155" i="6" s="1"/>
  <c r="G189" i="1"/>
  <c r="G207" i="1"/>
  <c r="O17" i="1" l="1"/>
  <c r="Y17" i="1" s="1"/>
  <c r="R49" i="1"/>
  <c r="Q22" i="1"/>
  <c r="Q100" i="1"/>
  <c r="Q48" i="1"/>
  <c r="P120" i="1"/>
  <c r="Z120" i="1" s="1"/>
  <c r="R207" i="1"/>
  <c r="Q207" i="1"/>
  <c r="P35" i="1"/>
  <c r="Z35" i="1" s="1"/>
  <c r="R35" i="1"/>
  <c r="O110" i="1"/>
  <c r="Y110" i="1" s="1"/>
  <c r="S49" i="1"/>
  <c r="P49" i="1"/>
  <c r="Z49" i="1" s="1"/>
  <c r="O69" i="1"/>
  <c r="Y69" i="1" s="1"/>
  <c r="S69" i="1"/>
  <c r="S43" i="1"/>
  <c r="R75" i="1"/>
  <c r="T69" i="1"/>
  <c r="S75" i="1"/>
  <c r="P97" i="1"/>
  <c r="Z97" i="1" s="1"/>
  <c r="S47" i="1"/>
  <c r="R124" i="1"/>
  <c r="Q124" i="1"/>
  <c r="P124" i="1"/>
  <c r="Z124" i="1" s="1"/>
  <c r="P134" i="1"/>
  <c r="Z134" i="1" s="1"/>
  <c r="T134" i="1"/>
  <c r="R79" i="1"/>
  <c r="Q79" i="1"/>
  <c r="P79" i="1"/>
  <c r="Z79" i="1" s="1"/>
  <c r="T79" i="1"/>
  <c r="P123" i="1"/>
  <c r="Z123" i="1" s="1"/>
  <c r="O123" i="1"/>
  <c r="Y123" i="1" s="1"/>
  <c r="R181" i="1"/>
  <c r="S198" i="1"/>
  <c r="T198" i="1"/>
  <c r="P111" i="1"/>
  <c r="Z111" i="1" s="1"/>
  <c r="O111" i="1"/>
  <c r="Y111" i="1" s="1"/>
  <c r="S111" i="1"/>
  <c r="T202" i="1"/>
  <c r="P205" i="1"/>
  <c r="Z205" i="1" s="1"/>
  <c r="Q205" i="1"/>
  <c r="T205" i="1"/>
  <c r="S99" i="1"/>
  <c r="R23" i="1"/>
  <c r="O23" i="1"/>
  <c r="Y23" i="1" s="1"/>
  <c r="Q23" i="1"/>
  <c r="T78" i="1"/>
  <c r="S78" i="1"/>
  <c r="R78" i="1"/>
  <c r="Q78" i="1"/>
  <c r="P119" i="1"/>
  <c r="Z119" i="1" s="1"/>
  <c r="P157" i="1"/>
  <c r="Z157" i="1" s="1"/>
  <c r="R131" i="1"/>
  <c r="Q180" i="1"/>
  <c r="P91" i="1"/>
  <c r="Z91" i="1" s="1"/>
  <c r="P92" i="1"/>
  <c r="Z92" i="1" s="1"/>
  <c r="Q214" i="1"/>
  <c r="O40" i="1"/>
  <c r="Y40" i="1" s="1"/>
  <c r="T160" i="1"/>
  <c r="O118" i="1"/>
  <c r="Y118" i="1" s="1"/>
  <c r="O20" i="1"/>
  <c r="Y20" i="1" s="1"/>
  <c r="O42" i="1"/>
  <c r="Y42" i="1" s="1"/>
  <c r="P60" i="1"/>
  <c r="Z60" i="1" s="1"/>
  <c r="O32" i="1"/>
  <c r="Y32" i="1" s="1"/>
  <c r="T170" i="1"/>
  <c r="P243" i="1"/>
  <c r="Z243" i="1" s="1"/>
  <c r="O243" i="1"/>
  <c r="Y243" i="1" s="1"/>
  <c r="S243" i="1"/>
  <c r="T243" i="1"/>
  <c r="R243" i="1"/>
  <c r="Q243" i="1"/>
  <c r="P242" i="1"/>
  <c r="Z242" i="1" s="1"/>
  <c r="Q242" i="1"/>
  <c r="R242" i="1"/>
  <c r="S242" i="1"/>
  <c r="T242" i="1"/>
  <c r="O242" i="1"/>
  <c r="Y242" i="1" s="1"/>
  <c r="AA242" i="1" s="1"/>
  <c r="AF242" i="1" s="1"/>
  <c r="AI242" i="1" s="1"/>
  <c r="O241" i="1"/>
  <c r="Y241" i="1" s="1"/>
  <c r="P241" i="1"/>
  <c r="Z241" i="1" s="1"/>
  <c r="Q241" i="1"/>
  <c r="R241" i="1"/>
  <c r="S241" i="1"/>
  <c r="T241" i="1"/>
  <c r="O240" i="1"/>
  <c r="Y240" i="1" s="1"/>
  <c r="S240" i="1"/>
  <c r="P240" i="1"/>
  <c r="Z240" i="1" s="1"/>
  <c r="Q240" i="1"/>
  <c r="R240" i="1"/>
  <c r="T240" i="1"/>
  <c r="O239" i="1"/>
  <c r="Y239" i="1" s="1"/>
  <c r="S239" i="1"/>
  <c r="T239" i="1"/>
  <c r="P239" i="1"/>
  <c r="Z239" i="1" s="1"/>
  <c r="Q239" i="1"/>
  <c r="R239" i="1"/>
  <c r="Q238" i="1"/>
  <c r="R238" i="1"/>
  <c r="S238" i="1"/>
  <c r="T238" i="1"/>
  <c r="O238" i="1"/>
  <c r="Y238" i="1" s="1"/>
  <c r="P238" i="1"/>
  <c r="Z238" i="1" s="1"/>
  <c r="T237" i="1"/>
  <c r="P237" i="1"/>
  <c r="Z237" i="1" s="1"/>
  <c r="O237" i="1"/>
  <c r="Y237" i="1" s="1"/>
  <c r="AA237" i="1" s="1"/>
  <c r="AF237" i="1" s="1"/>
  <c r="AI237" i="1" s="1"/>
  <c r="Q237" i="1"/>
  <c r="R237" i="1"/>
  <c r="S237" i="1"/>
  <c r="O236" i="1"/>
  <c r="Y236" i="1" s="1"/>
  <c r="P236" i="1"/>
  <c r="Z236" i="1" s="1"/>
  <c r="Q236" i="1"/>
  <c r="R236" i="1"/>
  <c r="S236" i="1"/>
  <c r="T236" i="1"/>
  <c r="AA82" i="1"/>
  <c r="AF82" i="1" s="1"/>
  <c r="AA151" i="1"/>
  <c r="AF151" i="1" s="1"/>
  <c r="AA123" i="1"/>
  <c r="AF123" i="1" s="1"/>
  <c r="AA111" i="1"/>
  <c r="AF111" i="1" s="1"/>
  <c r="AA152" i="1"/>
  <c r="AF152" i="1" s="1"/>
  <c r="P20" i="1"/>
  <c r="Z20" i="1" s="1"/>
  <c r="AA20" i="1" s="1"/>
  <c r="Q92" i="1"/>
  <c r="T214" i="1"/>
  <c r="T92" i="1"/>
  <c r="P214" i="1"/>
  <c r="Z214" i="1" s="1"/>
  <c r="T42" i="1"/>
  <c r="Q160" i="1"/>
  <c r="O160" i="1"/>
  <c r="Y160" i="1" s="1"/>
  <c r="O92" i="1"/>
  <c r="Y92" i="1" s="1"/>
  <c r="S128" i="1"/>
  <c r="R128" i="1"/>
  <c r="T128" i="1"/>
  <c r="O128" i="1"/>
  <c r="Y128" i="1" s="1"/>
  <c r="Q128" i="1"/>
  <c r="P128" i="1"/>
  <c r="Z128" i="1" s="1"/>
  <c r="R95" i="1"/>
  <c r="Q120" i="1"/>
  <c r="T151" i="1"/>
  <c r="Q144" i="1"/>
  <c r="O144" i="1"/>
  <c r="Y144" i="1" s="1"/>
  <c r="R144" i="1"/>
  <c r="T144" i="1"/>
  <c r="S144" i="1"/>
  <c r="P144" i="1"/>
  <c r="Z144" i="1" s="1"/>
  <c r="Q82" i="1"/>
  <c r="T68" i="1"/>
  <c r="S68" i="1"/>
  <c r="R68" i="1"/>
  <c r="Q68" i="1"/>
  <c r="P68" i="1"/>
  <c r="Z68" i="1" s="1"/>
  <c r="O68" i="1"/>
  <c r="Y68" i="1" s="1"/>
  <c r="R134" i="1"/>
  <c r="O133" i="1"/>
  <c r="Y133" i="1" s="1"/>
  <c r="O230" i="1"/>
  <c r="Y230" i="1" s="1"/>
  <c r="P206" i="1"/>
  <c r="Z206" i="1" s="1"/>
  <c r="T66" i="1"/>
  <c r="P149" i="1"/>
  <c r="Z149" i="1" s="1"/>
  <c r="O149" i="1"/>
  <c r="Y149" i="1" s="1"/>
  <c r="S149" i="1"/>
  <c r="R149" i="1"/>
  <c r="Q149" i="1"/>
  <c r="T149" i="1"/>
  <c r="O198" i="1"/>
  <c r="Y198" i="1" s="1"/>
  <c r="P116" i="1"/>
  <c r="Z116" i="1" s="1"/>
  <c r="T133" i="1"/>
  <c r="S230" i="1"/>
  <c r="T188" i="1"/>
  <c r="T197" i="1"/>
  <c r="S197" i="1"/>
  <c r="Q197" i="1"/>
  <c r="R197" i="1"/>
  <c r="P197" i="1"/>
  <c r="Z197" i="1" s="1"/>
  <c r="O197" i="1"/>
  <c r="Y197" i="1" s="1"/>
  <c r="Q172" i="1"/>
  <c r="Q51" i="1"/>
  <c r="R117" i="1"/>
  <c r="P129" i="1"/>
  <c r="Z129" i="1" s="1"/>
  <c r="S156" i="1"/>
  <c r="P156" i="1"/>
  <c r="Z156" i="1" s="1"/>
  <c r="O156" i="1"/>
  <c r="Y156" i="1" s="1"/>
  <c r="T156" i="1"/>
  <c r="R156" i="1"/>
  <c r="Q156" i="1"/>
  <c r="S204" i="1"/>
  <c r="O204" i="1"/>
  <c r="Y204" i="1" s="1"/>
  <c r="R204" i="1"/>
  <c r="Q204" i="1"/>
  <c r="P204" i="1"/>
  <c r="Z204" i="1" s="1"/>
  <c r="T204" i="1"/>
  <c r="P90" i="1"/>
  <c r="Z90" i="1" s="1"/>
  <c r="P172" i="1"/>
  <c r="Z172" i="1" s="1"/>
  <c r="T32" i="1"/>
  <c r="S66" i="1"/>
  <c r="T72" i="1"/>
  <c r="R57" i="1"/>
  <c r="Q43" i="1"/>
  <c r="O116" i="1"/>
  <c r="Y116" i="1" s="1"/>
  <c r="S211" i="1"/>
  <c r="S186" i="1"/>
  <c r="O186" i="1"/>
  <c r="Y186" i="1" s="1"/>
  <c r="Q186" i="1"/>
  <c r="T186" i="1"/>
  <c r="R186" i="1"/>
  <c r="P186" i="1"/>
  <c r="Z186" i="1" s="1"/>
  <c r="R188" i="1"/>
  <c r="Q191" i="1"/>
  <c r="R50" i="1"/>
  <c r="R116" i="1"/>
  <c r="T211" i="1"/>
  <c r="O136" i="1"/>
  <c r="Y136" i="1" s="1"/>
  <c r="Q136" i="1"/>
  <c r="P136" i="1"/>
  <c r="Z136" i="1" s="1"/>
  <c r="T136" i="1"/>
  <c r="S136" i="1"/>
  <c r="R136" i="1"/>
  <c r="P126" i="1"/>
  <c r="Z126" i="1" s="1"/>
  <c r="O126" i="1"/>
  <c r="Y126" i="1" s="1"/>
  <c r="T126" i="1"/>
  <c r="R126" i="1"/>
  <c r="Q126" i="1"/>
  <c r="S126" i="1"/>
  <c r="S191" i="1"/>
  <c r="T201" i="1"/>
  <c r="R201" i="1"/>
  <c r="S201" i="1"/>
  <c r="Q201" i="1"/>
  <c r="O201" i="1"/>
  <c r="Y201" i="1" s="1"/>
  <c r="P201" i="1"/>
  <c r="Z201" i="1" s="1"/>
  <c r="T44" i="1"/>
  <c r="O75" i="1"/>
  <c r="Y75" i="1" s="1"/>
  <c r="S116" i="1"/>
  <c r="Q224" i="1"/>
  <c r="P154" i="1"/>
  <c r="Z154" i="1" s="1"/>
  <c r="T153" i="1"/>
  <c r="R66" i="1"/>
  <c r="T45" i="1"/>
  <c r="Q134" i="1"/>
  <c r="S145" i="1"/>
  <c r="P145" i="1"/>
  <c r="Z145" i="1" s="1"/>
  <c r="O145" i="1"/>
  <c r="Y145" i="1" s="1"/>
  <c r="T145" i="1"/>
  <c r="R145" i="1"/>
  <c r="Q145" i="1"/>
  <c r="T47" i="1"/>
  <c r="T22" i="1"/>
  <c r="T223" i="1"/>
  <c r="T200" i="1"/>
  <c r="R154" i="1"/>
  <c r="R178" i="1"/>
  <c r="Q173" i="1"/>
  <c r="O219" i="1"/>
  <c r="Y219" i="1" s="1"/>
  <c r="T225" i="1"/>
  <c r="R101" i="1"/>
  <c r="O175" i="1"/>
  <c r="Y175" i="1" s="1"/>
  <c r="P147" i="1"/>
  <c r="Z147" i="1" s="1"/>
  <c r="O147" i="1"/>
  <c r="Y147" i="1" s="1"/>
  <c r="Q147" i="1"/>
  <c r="T147" i="1"/>
  <c r="S147" i="1"/>
  <c r="R147" i="1"/>
  <c r="Q83" i="1"/>
  <c r="P83" i="1"/>
  <c r="Z83" i="1" s="1"/>
  <c r="O83" i="1"/>
  <c r="Y83" i="1" s="1"/>
  <c r="R83" i="1"/>
  <c r="T83" i="1"/>
  <c r="S83" i="1"/>
  <c r="O44" i="1"/>
  <c r="Y44" i="1" s="1"/>
  <c r="Q123" i="1"/>
  <c r="T231" i="1"/>
  <c r="R231" i="1"/>
  <c r="Q231" i="1"/>
  <c r="P231" i="1"/>
  <c r="Z231" i="1" s="1"/>
  <c r="O231" i="1"/>
  <c r="Y231" i="1" s="1"/>
  <c r="S231" i="1"/>
  <c r="O47" i="1"/>
  <c r="Y47" i="1" s="1"/>
  <c r="O67" i="1"/>
  <c r="Y67" i="1" s="1"/>
  <c r="Q166" i="1"/>
  <c r="S93" i="1"/>
  <c r="T97" i="1"/>
  <c r="Q63" i="1"/>
  <c r="O54" i="1"/>
  <c r="Y54" i="1" s="1"/>
  <c r="S39" i="1"/>
  <c r="T110" i="1"/>
  <c r="P40" i="1"/>
  <c r="Z40" i="1" s="1"/>
  <c r="S98" i="1"/>
  <c r="S17" i="1"/>
  <c r="T96" i="1"/>
  <c r="Q96" i="1"/>
  <c r="O96" i="1"/>
  <c r="Y96" i="1" s="1"/>
  <c r="P96" i="1"/>
  <c r="Z96" i="1" s="1"/>
  <c r="S96" i="1"/>
  <c r="R96" i="1"/>
  <c r="S35" i="1"/>
  <c r="Q208" i="1"/>
  <c r="R92" i="1"/>
  <c r="O202" i="1"/>
  <c r="Y202" i="1" s="1"/>
  <c r="S67" i="1"/>
  <c r="Q32" i="1"/>
  <c r="R82" i="1"/>
  <c r="O84" i="1"/>
  <c r="Y84" i="1" s="1"/>
  <c r="T84" i="1"/>
  <c r="S84" i="1"/>
  <c r="R84" i="1"/>
  <c r="Q84" i="1"/>
  <c r="P84" i="1"/>
  <c r="Z84" i="1" s="1"/>
  <c r="P202" i="1"/>
  <c r="Z202" i="1" s="1"/>
  <c r="Q45" i="1"/>
  <c r="Q74" i="1"/>
  <c r="P187" i="1"/>
  <c r="Z187" i="1" s="1"/>
  <c r="O131" i="1"/>
  <c r="Y131" i="1" s="1"/>
  <c r="S184" i="1"/>
  <c r="R184" i="1"/>
  <c r="P184" i="1"/>
  <c r="Z184" i="1" s="1"/>
  <c r="T184" i="1"/>
  <c r="Q184" i="1"/>
  <c r="O184" i="1"/>
  <c r="Y184" i="1" s="1"/>
  <c r="S189" i="1"/>
  <c r="P67" i="1"/>
  <c r="Z67" i="1" s="1"/>
  <c r="Q49" i="1"/>
  <c r="O224" i="1"/>
  <c r="Y224" i="1" s="1"/>
  <c r="P225" i="1"/>
  <c r="Z225" i="1" s="1"/>
  <c r="S51" i="1"/>
  <c r="P32" i="1"/>
  <c r="Z32" i="1" s="1"/>
  <c r="AA32" i="1" s="1"/>
  <c r="O98" i="1"/>
  <c r="Y98" i="1" s="1"/>
  <c r="Q211" i="1"/>
  <c r="P188" i="1"/>
  <c r="Z188" i="1" s="1"/>
  <c r="O191" i="1"/>
  <c r="Y191" i="1" s="1"/>
  <c r="O58" i="1"/>
  <c r="Y58" i="1" s="1"/>
  <c r="T58" i="1"/>
  <c r="S58" i="1"/>
  <c r="R58" i="1"/>
  <c r="Q58" i="1"/>
  <c r="P58" i="1"/>
  <c r="Z58" i="1" s="1"/>
  <c r="O24" i="1"/>
  <c r="Y24" i="1" s="1"/>
  <c r="S24" i="1"/>
  <c r="R24" i="1"/>
  <c r="Q24" i="1"/>
  <c r="P24" i="1"/>
  <c r="Z24" i="1" s="1"/>
  <c r="T24" i="1"/>
  <c r="S45" i="1"/>
  <c r="Q75" i="1"/>
  <c r="Q97" i="1"/>
  <c r="G107" i="5"/>
  <c r="F109" i="5"/>
  <c r="O71" i="1"/>
  <c r="Y71" i="1" s="1"/>
  <c r="T71" i="1"/>
  <c r="S71" i="1"/>
  <c r="Q71" i="1"/>
  <c r="P71" i="1"/>
  <c r="Z71" i="1" s="1"/>
  <c r="R71" i="1"/>
  <c r="R44" i="1"/>
  <c r="S41" i="1"/>
  <c r="T41" i="1"/>
  <c r="P41" i="1"/>
  <c r="Z41" i="1" s="1"/>
  <c r="R41" i="1"/>
  <c r="Q41" i="1"/>
  <c r="O41" i="1"/>
  <c r="Y41" i="1" s="1"/>
  <c r="O166" i="1"/>
  <c r="Y166" i="1" s="1"/>
  <c r="J157" i="6"/>
  <c r="K155" i="6"/>
  <c r="T53" i="1"/>
  <c r="Q53" i="1"/>
  <c r="P53" i="1"/>
  <c r="Z53" i="1" s="1"/>
  <c r="O53" i="1"/>
  <c r="Y53" i="1" s="1"/>
  <c r="S53" i="1"/>
  <c r="R53" i="1"/>
  <c r="O225" i="1"/>
  <c r="Y225" i="1" s="1"/>
  <c r="R102" i="1"/>
  <c r="Q102" i="1"/>
  <c r="P102" i="1"/>
  <c r="Z102" i="1" s="1"/>
  <c r="O102" i="1"/>
  <c r="Y102" i="1" s="1"/>
  <c r="T102" i="1"/>
  <c r="S102" i="1"/>
  <c r="Q36" i="1"/>
  <c r="P36" i="1"/>
  <c r="Z36" i="1" s="1"/>
  <c r="O36" i="1"/>
  <c r="Y36" i="1" s="1"/>
  <c r="S36" i="1"/>
  <c r="R36" i="1"/>
  <c r="T36" i="1"/>
  <c r="P166" i="1"/>
  <c r="Z166" i="1" s="1"/>
  <c r="P211" i="1"/>
  <c r="Z211" i="1" s="1"/>
  <c r="P178" i="1"/>
  <c r="Z178" i="1" s="1"/>
  <c r="Q188" i="1"/>
  <c r="S225" i="1"/>
  <c r="S183" i="1"/>
  <c r="O183" i="1"/>
  <c r="Y183" i="1" s="1"/>
  <c r="R183" i="1"/>
  <c r="Q183" i="1"/>
  <c r="T183" i="1"/>
  <c r="P183" i="1"/>
  <c r="Z183" i="1" s="1"/>
  <c r="Q101" i="1"/>
  <c r="O181" i="1"/>
  <c r="Y181" i="1" s="1"/>
  <c r="P106" i="1"/>
  <c r="Z106" i="1" s="1"/>
  <c r="O106" i="1"/>
  <c r="Y106" i="1" s="1"/>
  <c r="R106" i="1"/>
  <c r="T106" i="1"/>
  <c r="S106" i="1"/>
  <c r="Q106" i="1"/>
  <c r="O37" i="1"/>
  <c r="Y37" i="1" s="1"/>
  <c r="P37" i="1"/>
  <c r="Z37" i="1" s="1"/>
  <c r="T37" i="1"/>
  <c r="S37" i="1"/>
  <c r="Q37" i="1"/>
  <c r="R37" i="1"/>
  <c r="O127" i="1"/>
  <c r="Y127" i="1" s="1"/>
  <c r="R127" i="1"/>
  <c r="Q127" i="1"/>
  <c r="P127" i="1"/>
  <c r="Z127" i="1" s="1"/>
  <c r="T127" i="1"/>
  <c r="S127" i="1"/>
  <c r="P223" i="1"/>
  <c r="Z223" i="1" s="1"/>
  <c r="T235" i="1"/>
  <c r="S235" i="1"/>
  <c r="P235" i="1"/>
  <c r="Z235" i="1" s="1"/>
  <c r="R235" i="1"/>
  <c r="Q235" i="1"/>
  <c r="O235" i="1"/>
  <c r="Y235" i="1" s="1"/>
  <c r="R152" i="1"/>
  <c r="Q154" i="1"/>
  <c r="P208" i="1"/>
  <c r="Z208" i="1" s="1"/>
  <c r="S178" i="1"/>
  <c r="O173" i="1"/>
  <c r="Y173" i="1" s="1"/>
  <c r="Q219" i="1"/>
  <c r="Q225" i="1"/>
  <c r="P181" i="1"/>
  <c r="Z181" i="1" s="1"/>
  <c r="Q140" i="1"/>
  <c r="S101" i="1"/>
  <c r="P100" i="1"/>
  <c r="Z100" i="1" s="1"/>
  <c r="O25" i="1"/>
  <c r="Y25" i="1" s="1"/>
  <c r="T25" i="1"/>
  <c r="S25" i="1"/>
  <c r="R25" i="1"/>
  <c r="P25" i="1"/>
  <c r="Z25" i="1" s="1"/>
  <c r="Q25" i="1"/>
  <c r="P142" i="1"/>
  <c r="Z142" i="1" s="1"/>
  <c r="O142" i="1"/>
  <c r="Y142" i="1" s="1"/>
  <c r="Q142" i="1"/>
  <c r="T142" i="1"/>
  <c r="S142" i="1"/>
  <c r="R142" i="1"/>
  <c r="O176" i="1"/>
  <c r="Y176" i="1" s="1"/>
  <c r="O205" i="1"/>
  <c r="Y205" i="1" s="1"/>
  <c r="S119" i="1"/>
  <c r="Q198" i="1"/>
  <c r="R123" i="1"/>
  <c r="T218" i="1"/>
  <c r="S218" i="1"/>
  <c r="Q218" i="1"/>
  <c r="P218" i="1"/>
  <c r="Z218" i="1" s="1"/>
  <c r="O218" i="1"/>
  <c r="Y218" i="1" s="1"/>
  <c r="R218" i="1"/>
  <c r="P14" i="1"/>
  <c r="Z14" i="1" s="1"/>
  <c r="P47" i="1"/>
  <c r="Z47" i="1" s="1"/>
  <c r="S214" i="1"/>
  <c r="P43" i="1"/>
  <c r="Z43" i="1" s="1"/>
  <c r="S166" i="1"/>
  <c r="T93" i="1"/>
  <c r="Q161" i="1"/>
  <c r="T161" i="1"/>
  <c r="S161" i="1"/>
  <c r="R161" i="1"/>
  <c r="P161" i="1"/>
  <c r="Z161" i="1" s="1"/>
  <c r="O161" i="1"/>
  <c r="Y161" i="1" s="1"/>
  <c r="P69" i="1"/>
  <c r="Z69" i="1" s="1"/>
  <c r="AA69" i="1" s="1"/>
  <c r="R63" i="1"/>
  <c r="O39" i="1"/>
  <c r="Y39" i="1" s="1"/>
  <c r="P110" i="1"/>
  <c r="Z110" i="1" s="1"/>
  <c r="Q40" i="1"/>
  <c r="S209" i="1"/>
  <c r="Q209" i="1"/>
  <c r="P209" i="1"/>
  <c r="Z209" i="1" s="1"/>
  <c r="O209" i="1"/>
  <c r="Y209" i="1" s="1"/>
  <c r="T209" i="1"/>
  <c r="R209" i="1"/>
  <c r="O18" i="1"/>
  <c r="Y18" i="1" s="1"/>
  <c r="T18" i="1"/>
  <c r="R18" i="1"/>
  <c r="Q18" i="1"/>
  <c r="P18" i="1"/>
  <c r="Z18" i="1" s="1"/>
  <c r="S18" i="1"/>
  <c r="P17" i="1"/>
  <c r="Z17" i="1" s="1"/>
  <c r="AA17" i="1" s="1"/>
  <c r="T56" i="1"/>
  <c r="S56" i="1"/>
  <c r="R56" i="1"/>
  <c r="P56" i="1"/>
  <c r="Z56" i="1" s="1"/>
  <c r="Q56" i="1"/>
  <c r="O56" i="1"/>
  <c r="Y56" i="1" s="1"/>
  <c r="S19" i="1"/>
  <c r="O199" i="1"/>
  <c r="Y199" i="1" s="1"/>
  <c r="P150" i="1"/>
  <c r="Z150" i="1" s="1"/>
  <c r="O150" i="1"/>
  <c r="Y150" i="1" s="1"/>
  <c r="T150" i="1"/>
  <c r="S150" i="1"/>
  <c r="R150" i="1"/>
  <c r="Q150" i="1"/>
  <c r="P180" i="1"/>
  <c r="Z180" i="1" s="1"/>
  <c r="R19" i="1"/>
  <c r="O95" i="1"/>
  <c r="Y95" i="1" s="1"/>
  <c r="O120" i="1"/>
  <c r="Y120" i="1" s="1"/>
  <c r="O200" i="1"/>
  <c r="Y200" i="1" s="1"/>
  <c r="P190" i="1"/>
  <c r="Z190" i="1" s="1"/>
  <c r="P217" i="1"/>
  <c r="Z217" i="1" s="1"/>
  <c r="P199" i="1"/>
  <c r="Z199" i="1" s="1"/>
  <c r="R189" i="1"/>
  <c r="O51" i="1"/>
  <c r="Y51" i="1" s="1"/>
  <c r="P222" i="1"/>
  <c r="Z222" i="1" s="1"/>
  <c r="O129" i="1"/>
  <c r="Y129" i="1" s="1"/>
  <c r="O90" i="1"/>
  <c r="Y90" i="1" s="1"/>
  <c r="P155" i="1"/>
  <c r="Z155" i="1" s="1"/>
  <c r="O155" i="1"/>
  <c r="Y155" i="1" s="1"/>
  <c r="T155" i="1"/>
  <c r="R155" i="1"/>
  <c r="Q155" i="1"/>
  <c r="S155" i="1"/>
  <c r="S216" i="1"/>
  <c r="R216" i="1"/>
  <c r="T216" i="1"/>
  <c r="P216" i="1"/>
  <c r="Z216" i="1" s="1"/>
  <c r="Q216" i="1"/>
  <c r="O216" i="1"/>
  <c r="Y216" i="1" s="1"/>
  <c r="S32" i="1"/>
  <c r="S133" i="1"/>
  <c r="P179" i="1"/>
  <c r="Z179" i="1" s="1"/>
  <c r="O179" i="1"/>
  <c r="Y179" i="1" s="1"/>
  <c r="S179" i="1"/>
  <c r="R179" i="1"/>
  <c r="Q179" i="1"/>
  <c r="T179" i="1"/>
  <c r="S140" i="1"/>
  <c r="T51" i="1"/>
  <c r="T116" i="1"/>
  <c r="S31" i="1"/>
  <c r="Q230" i="1"/>
  <c r="O203" i="1"/>
  <c r="Y203" i="1" s="1"/>
  <c r="O190" i="1"/>
  <c r="Y190" i="1" s="1"/>
  <c r="P189" i="1"/>
  <c r="Z189" i="1" s="1"/>
  <c r="R172" i="1"/>
  <c r="Q93" i="1"/>
  <c r="T224" i="1"/>
  <c r="P203" i="1"/>
  <c r="Z203" i="1" s="1"/>
  <c r="R153" i="1"/>
  <c r="R97" i="1"/>
  <c r="Q223" i="1"/>
  <c r="S188" i="1"/>
  <c r="Q114" i="1"/>
  <c r="T50" i="1"/>
  <c r="R93" i="1"/>
  <c r="T152" i="1"/>
  <c r="O227" i="1"/>
  <c r="Y227" i="1" s="1"/>
  <c r="Q203" i="1"/>
  <c r="P173" i="1"/>
  <c r="Z173" i="1" s="1"/>
  <c r="O164" i="1"/>
  <c r="Y164" i="1" s="1"/>
  <c r="T101" i="1"/>
  <c r="O220" i="1"/>
  <c r="Y220" i="1" s="1"/>
  <c r="O64" i="1"/>
  <c r="Y64" i="1" s="1"/>
  <c r="S64" i="1"/>
  <c r="R64" i="1"/>
  <c r="Q64" i="1"/>
  <c r="P64" i="1"/>
  <c r="Z64" i="1" s="1"/>
  <c r="T64" i="1"/>
  <c r="O114" i="1"/>
  <c r="Y114" i="1" s="1"/>
  <c r="S176" i="1"/>
  <c r="R205" i="1"/>
  <c r="T119" i="1"/>
  <c r="P198" i="1"/>
  <c r="Z198" i="1" s="1"/>
  <c r="S123" i="1"/>
  <c r="P105" i="1"/>
  <c r="Z105" i="1" s="1"/>
  <c r="O105" i="1"/>
  <c r="Y105" i="1" s="1"/>
  <c r="Q105" i="1"/>
  <c r="R105" i="1"/>
  <c r="T105" i="1"/>
  <c r="S105" i="1"/>
  <c r="R47" i="1"/>
  <c r="O214" i="1"/>
  <c r="Y214" i="1" s="1"/>
  <c r="T166" i="1"/>
  <c r="O93" i="1"/>
  <c r="Y93" i="1" s="1"/>
  <c r="Q69" i="1"/>
  <c r="S104" i="1"/>
  <c r="R104" i="1"/>
  <c r="P104" i="1"/>
  <c r="Z104" i="1" s="1"/>
  <c r="O104" i="1"/>
  <c r="Y104" i="1" s="1"/>
  <c r="T104" i="1"/>
  <c r="Q104" i="1"/>
  <c r="O60" i="1"/>
  <c r="Y60" i="1" s="1"/>
  <c r="O49" i="1"/>
  <c r="Y49" i="1" s="1"/>
  <c r="T39" i="1"/>
  <c r="R110" i="1"/>
  <c r="R40" i="1"/>
  <c r="S226" i="1"/>
  <c r="R226" i="1"/>
  <c r="P226" i="1"/>
  <c r="Z226" i="1" s="1"/>
  <c r="T226" i="1"/>
  <c r="Q226" i="1"/>
  <c r="O226" i="1"/>
  <c r="Y226" i="1" s="1"/>
  <c r="O107" i="1"/>
  <c r="Y107" i="1" s="1"/>
  <c r="P107" i="1"/>
  <c r="Z107" i="1" s="1"/>
  <c r="S107" i="1"/>
  <c r="R107" i="1"/>
  <c r="Q107" i="1"/>
  <c r="T107" i="1"/>
  <c r="S207" i="1"/>
  <c r="Q217" i="1"/>
  <c r="P168" i="1"/>
  <c r="Z168" i="1" s="1"/>
  <c r="Q168" i="1"/>
  <c r="O168" i="1"/>
  <c r="Y168" i="1" s="1"/>
  <c r="T168" i="1"/>
  <c r="S168" i="1"/>
  <c r="R168" i="1"/>
  <c r="Q73" i="1"/>
  <c r="R129" i="1"/>
  <c r="S203" i="1"/>
  <c r="R175" i="1"/>
  <c r="S232" i="1"/>
  <c r="R74" i="1"/>
  <c r="O74" i="1"/>
  <c r="Y74" i="1" s="1"/>
  <c r="O57" i="1"/>
  <c r="Y57" i="1" s="1"/>
  <c r="P16" i="1"/>
  <c r="Z16" i="1" s="1"/>
  <c r="Q115" i="1"/>
  <c r="O115" i="1"/>
  <c r="Y115" i="1" s="1"/>
  <c r="S115" i="1"/>
  <c r="R115" i="1"/>
  <c r="P115" i="1"/>
  <c r="Z115" i="1" s="1"/>
  <c r="T115" i="1"/>
  <c r="Q117" i="1"/>
  <c r="S42" i="1"/>
  <c r="Q233" i="1"/>
  <c r="Q66" i="1"/>
  <c r="P73" i="1"/>
  <c r="Z73" i="1" s="1"/>
  <c r="T109" i="1"/>
  <c r="S109" i="1"/>
  <c r="R109" i="1"/>
  <c r="P109" i="1"/>
  <c r="Z109" i="1" s="1"/>
  <c r="O109" i="1"/>
  <c r="Y109" i="1" s="1"/>
  <c r="Q109" i="1"/>
  <c r="Q116" i="1"/>
  <c r="T31" i="1"/>
  <c r="T215" i="1"/>
  <c r="R215" i="1"/>
  <c r="P215" i="1"/>
  <c r="Z215" i="1" s="1"/>
  <c r="O215" i="1"/>
  <c r="Y215" i="1" s="1"/>
  <c r="S215" i="1"/>
  <c r="Q215" i="1"/>
  <c r="O188" i="1"/>
  <c r="Y188" i="1" s="1"/>
  <c r="Q153" i="1"/>
  <c r="P81" i="1"/>
  <c r="Z81" i="1" s="1"/>
  <c r="O81" i="1"/>
  <c r="Y81" i="1" s="1"/>
  <c r="S81" i="1"/>
  <c r="R81" i="1"/>
  <c r="Q81" i="1"/>
  <c r="T81" i="1"/>
  <c r="T189" i="1"/>
  <c r="S222" i="1"/>
  <c r="T163" i="1"/>
  <c r="P224" i="1"/>
  <c r="Z224" i="1" s="1"/>
  <c r="P153" i="1"/>
  <c r="Z153" i="1" s="1"/>
  <c r="T85" i="1"/>
  <c r="P85" i="1"/>
  <c r="Z85" i="1" s="1"/>
  <c r="S85" i="1"/>
  <c r="R85" i="1"/>
  <c r="Q85" i="1"/>
  <c r="O85" i="1"/>
  <c r="Y85" i="1" s="1"/>
  <c r="P45" i="1"/>
  <c r="Z45" i="1" s="1"/>
  <c r="T16" i="1"/>
  <c r="R224" i="1"/>
  <c r="O180" i="1"/>
  <c r="Y180" i="1" s="1"/>
  <c r="S172" i="1"/>
  <c r="T75" i="1"/>
  <c r="T63" i="1"/>
  <c r="S224" i="1"/>
  <c r="Q167" i="1"/>
  <c r="P167" i="1"/>
  <c r="Z167" i="1" s="1"/>
  <c r="T167" i="1"/>
  <c r="S167" i="1"/>
  <c r="R167" i="1"/>
  <c r="O167" i="1"/>
  <c r="Y167" i="1" s="1"/>
  <c r="S153" i="1"/>
  <c r="O217" i="1"/>
  <c r="Y217" i="1" s="1"/>
  <c r="O211" i="1"/>
  <c r="Y211" i="1" s="1"/>
  <c r="O159" i="1"/>
  <c r="Y159" i="1" s="1"/>
  <c r="O170" i="1"/>
  <c r="Y170" i="1" s="1"/>
  <c r="Q232" i="1"/>
  <c r="S169" i="1"/>
  <c r="P232" i="1"/>
  <c r="Z232" i="1" s="1"/>
  <c r="R229" i="1"/>
  <c r="R217" i="1"/>
  <c r="R200" i="1"/>
  <c r="S187" i="1"/>
  <c r="O178" i="1"/>
  <c r="Y178" i="1" s="1"/>
  <c r="S170" i="1"/>
  <c r="Q169" i="1"/>
  <c r="P229" i="1"/>
  <c r="Z229" i="1" s="1"/>
  <c r="Q200" i="1"/>
  <c r="R187" i="1"/>
  <c r="R170" i="1"/>
  <c r="P169" i="1"/>
  <c r="Z169" i="1" s="1"/>
  <c r="S160" i="1"/>
  <c r="O229" i="1"/>
  <c r="Y229" i="1" s="1"/>
  <c r="P200" i="1"/>
  <c r="Z200" i="1" s="1"/>
  <c r="O187" i="1"/>
  <c r="Y187" i="1" s="1"/>
  <c r="T182" i="1"/>
  <c r="T169" i="1"/>
  <c r="R160" i="1"/>
  <c r="T203" i="1"/>
  <c r="S182" i="1"/>
  <c r="R169" i="1"/>
  <c r="T154" i="1"/>
  <c r="R203" i="1"/>
  <c r="R182" i="1"/>
  <c r="O169" i="1"/>
  <c r="Y169" i="1" s="1"/>
  <c r="S154" i="1"/>
  <c r="Q182" i="1"/>
  <c r="O154" i="1"/>
  <c r="Y154" i="1" s="1"/>
  <c r="T230" i="1"/>
  <c r="O208" i="1"/>
  <c r="Y208" i="1" s="1"/>
  <c r="Q159" i="1"/>
  <c r="P101" i="1"/>
  <c r="Z101" i="1" s="1"/>
  <c r="T88" i="1"/>
  <c r="O233" i="1"/>
  <c r="Y233" i="1" s="1"/>
  <c r="O206" i="1"/>
  <c r="Y206" i="1" s="1"/>
  <c r="P159" i="1"/>
  <c r="Z159" i="1" s="1"/>
  <c r="O153" i="1"/>
  <c r="Y153" i="1" s="1"/>
  <c r="T173" i="1"/>
  <c r="T91" i="1"/>
  <c r="S90" i="1"/>
  <c r="S89" i="1"/>
  <c r="R88" i="1"/>
  <c r="S199" i="1"/>
  <c r="T190" i="1"/>
  <c r="S173" i="1"/>
  <c r="Q199" i="1"/>
  <c r="S190" i="1"/>
  <c r="R173" i="1"/>
  <c r="R208" i="1"/>
  <c r="T187" i="1"/>
  <c r="R159" i="1"/>
  <c r="R151" i="1"/>
  <c r="T140" i="1"/>
  <c r="R89" i="1"/>
  <c r="T90" i="1"/>
  <c r="S82" i="1"/>
  <c r="S164" i="1"/>
  <c r="Q151" i="1"/>
  <c r="T131" i="1"/>
  <c r="S112" i="1"/>
  <c r="Q89" i="1"/>
  <c r="R211" i="1"/>
  <c r="R164" i="1"/>
  <c r="S131" i="1"/>
  <c r="R112" i="1"/>
  <c r="Q164" i="1"/>
  <c r="Q131" i="1"/>
  <c r="Q112" i="1"/>
  <c r="T82" i="1"/>
  <c r="R219" i="1"/>
  <c r="Q189" i="1"/>
  <c r="R176" i="1"/>
  <c r="P164" i="1"/>
  <c r="Z164" i="1" s="1"/>
  <c r="P112" i="1"/>
  <c r="Z112" i="1" s="1"/>
  <c r="Q176" i="1"/>
  <c r="Q170" i="1"/>
  <c r="R223" i="1"/>
  <c r="O182" i="1"/>
  <c r="Y182" i="1" s="1"/>
  <c r="T139" i="1"/>
  <c r="R99" i="1"/>
  <c r="S202" i="1"/>
  <c r="P191" i="1"/>
  <c r="Z191" i="1" s="1"/>
  <c r="Q178" i="1"/>
  <c r="O172" i="1"/>
  <c r="Y172" i="1" s="1"/>
  <c r="P88" i="1"/>
  <c r="Z88" i="1" s="1"/>
  <c r="P76" i="1"/>
  <c r="Z76" i="1" s="1"/>
  <c r="P61" i="1"/>
  <c r="Z61" i="1" s="1"/>
  <c r="S26" i="1"/>
  <c r="T181" i="1"/>
  <c r="O119" i="1"/>
  <c r="Y119" i="1" s="1"/>
  <c r="Q111" i="1"/>
  <c r="O76" i="1"/>
  <c r="Y76" i="1" s="1"/>
  <c r="O61" i="1"/>
  <c r="Y61" i="1" s="1"/>
  <c r="R26" i="1"/>
  <c r="S181" i="1"/>
  <c r="T114" i="1"/>
  <c r="T94" i="1"/>
  <c r="Q26" i="1"/>
  <c r="S14" i="1"/>
  <c r="P51" i="1"/>
  <c r="Z51" i="1" s="1"/>
  <c r="T208" i="1"/>
  <c r="O134" i="1"/>
  <c r="Y134" i="1" s="1"/>
  <c r="S114" i="1"/>
  <c r="S94" i="1"/>
  <c r="S208" i="1"/>
  <c r="S159" i="1"/>
  <c r="S151" i="1"/>
  <c r="R114" i="1"/>
  <c r="Q94" i="1"/>
  <c r="T89" i="1"/>
  <c r="O26" i="1"/>
  <c r="Y26" i="1" s="1"/>
  <c r="R191" i="1"/>
  <c r="P113" i="1"/>
  <c r="Z113" i="1" s="1"/>
  <c r="R91" i="1"/>
  <c r="S73" i="1"/>
  <c r="P21" i="1"/>
  <c r="Z21" i="1" s="1"/>
  <c r="Q90" i="1"/>
  <c r="S54" i="1"/>
  <c r="Q163" i="1"/>
  <c r="T206" i="1"/>
  <c r="S152" i="1"/>
  <c r="O101" i="1"/>
  <c r="Y101" i="1" s="1"/>
  <c r="S50" i="1"/>
  <c r="O21" i="1"/>
  <c r="Y21" i="1" s="1"/>
  <c r="Q88" i="1"/>
  <c r="P50" i="1"/>
  <c r="Z50" i="1" s="1"/>
  <c r="P26" i="1"/>
  <c r="Z26" i="1" s="1"/>
  <c r="R119" i="1"/>
  <c r="Q99" i="1"/>
  <c r="S95" i="1"/>
  <c r="S206" i="1"/>
  <c r="R139" i="1"/>
  <c r="S88" i="1"/>
  <c r="Q61" i="1"/>
  <c r="Q50" i="1"/>
  <c r="T26" i="1"/>
  <c r="P139" i="1"/>
  <c r="Z139" i="1" s="1"/>
  <c r="O139" i="1"/>
  <c r="Y139" i="1" s="1"/>
  <c r="P66" i="1"/>
  <c r="Z66" i="1" s="1"/>
  <c r="T233" i="1"/>
  <c r="Q139" i="1"/>
  <c r="O112" i="1"/>
  <c r="Y112" i="1" s="1"/>
  <c r="R90" i="1"/>
  <c r="P78" i="1"/>
  <c r="Z78" i="1" s="1"/>
  <c r="O50" i="1"/>
  <c r="Y50" i="1" s="1"/>
  <c r="Q119" i="1"/>
  <c r="T111" i="1"/>
  <c r="P163" i="1"/>
  <c r="Z163" i="1" s="1"/>
  <c r="T158" i="1"/>
  <c r="P54" i="1"/>
  <c r="Z54" i="1" s="1"/>
  <c r="O189" i="1"/>
  <c r="Y189" i="1" s="1"/>
  <c r="Q54" i="1"/>
  <c r="P44" i="1"/>
  <c r="Z44" i="1" s="1"/>
  <c r="Q33" i="1"/>
  <c r="T35" i="1"/>
  <c r="P33" i="1"/>
  <c r="Z33" i="1" s="1"/>
  <c r="O163" i="1"/>
  <c r="Y163" i="1" s="1"/>
  <c r="P95" i="1"/>
  <c r="Z95" i="1" s="1"/>
  <c r="T76" i="1"/>
  <c r="O35" i="1"/>
  <c r="Y35" i="1" s="1"/>
  <c r="O33" i="1"/>
  <c r="Y33" i="1" s="1"/>
  <c r="R31" i="1"/>
  <c r="P219" i="1"/>
  <c r="Z219" i="1" s="1"/>
  <c r="T113" i="1"/>
  <c r="S76" i="1"/>
  <c r="Q31" i="1"/>
  <c r="T21" i="1"/>
  <c r="Q95" i="1"/>
  <c r="O213" i="1"/>
  <c r="Y213" i="1" s="1"/>
  <c r="S113" i="1"/>
  <c r="R76" i="1"/>
  <c r="T67" i="1"/>
  <c r="P31" i="1"/>
  <c r="Z31" i="1" s="1"/>
  <c r="T23" i="1"/>
  <c r="S21" i="1"/>
  <c r="T14" i="1"/>
  <c r="R21" i="1"/>
  <c r="P176" i="1"/>
  <c r="Z176" i="1" s="1"/>
  <c r="T124" i="1"/>
  <c r="R113" i="1"/>
  <c r="Q76" i="1"/>
  <c r="R67" i="1"/>
  <c r="O48" i="1"/>
  <c r="Y48" i="1" s="1"/>
  <c r="T43" i="1"/>
  <c r="O31" i="1"/>
  <c r="Y31" i="1" s="1"/>
  <c r="S23" i="1"/>
  <c r="R14" i="1"/>
  <c r="T54" i="1"/>
  <c r="T57" i="1"/>
  <c r="S44" i="1"/>
  <c r="T95" i="1"/>
  <c r="R54" i="1"/>
  <c r="Q44" i="1"/>
  <c r="R33" i="1"/>
  <c r="T191" i="1"/>
  <c r="T172" i="1"/>
  <c r="O157" i="1"/>
  <c r="Y157" i="1" s="1"/>
  <c r="O124" i="1"/>
  <c r="Y124" i="1" s="1"/>
  <c r="Q113" i="1"/>
  <c r="S91" i="1"/>
  <c r="T73" i="1"/>
  <c r="Q67" i="1"/>
  <c r="R43" i="1"/>
  <c r="Q21" i="1"/>
  <c r="Q14" i="1"/>
  <c r="O66" i="1"/>
  <c r="Y66" i="1" s="1"/>
  <c r="R22" i="1"/>
  <c r="J82" i="6"/>
  <c r="K80" i="6"/>
  <c r="S223" i="1"/>
  <c r="S200" i="1"/>
  <c r="T221" i="1"/>
  <c r="R221" i="1"/>
  <c r="Q221" i="1"/>
  <c r="P221" i="1"/>
  <c r="Z221" i="1" s="1"/>
  <c r="O221" i="1"/>
  <c r="Y221" i="1" s="1"/>
  <c r="S221" i="1"/>
  <c r="R230" i="1"/>
  <c r="P170" i="1"/>
  <c r="Z170" i="1" s="1"/>
  <c r="O195" i="1"/>
  <c r="Y195" i="1" s="1"/>
  <c r="T195" i="1"/>
  <c r="S195" i="1"/>
  <c r="Q195" i="1"/>
  <c r="P195" i="1"/>
  <c r="Z195" i="1" s="1"/>
  <c r="R195" i="1"/>
  <c r="S219" i="1"/>
  <c r="R225" i="1"/>
  <c r="T175" i="1"/>
  <c r="Q148" i="1"/>
  <c r="P148" i="1"/>
  <c r="Z148" i="1" s="1"/>
  <c r="O148" i="1"/>
  <c r="Y148" i="1" s="1"/>
  <c r="R148" i="1"/>
  <c r="S148" i="1"/>
  <c r="T148" i="1"/>
  <c r="P160" i="1"/>
  <c r="Z160" i="1" s="1"/>
  <c r="Q227" i="1"/>
  <c r="T212" i="1"/>
  <c r="S212" i="1"/>
  <c r="Q212" i="1"/>
  <c r="P212" i="1"/>
  <c r="Z212" i="1" s="1"/>
  <c r="R212" i="1"/>
  <c r="O212" i="1"/>
  <c r="Y212" i="1" s="1"/>
  <c r="T219" i="1"/>
  <c r="T164" i="1"/>
  <c r="P193" i="1"/>
  <c r="Z193" i="1" s="1"/>
  <c r="S193" i="1"/>
  <c r="R193" i="1"/>
  <c r="O193" i="1"/>
  <c r="Y193" i="1" s="1"/>
  <c r="Q193" i="1"/>
  <c r="T193" i="1"/>
  <c r="S220" i="1"/>
  <c r="P94" i="1"/>
  <c r="Z94" i="1" s="1"/>
  <c r="R94" i="1"/>
  <c r="R61" i="1"/>
  <c r="O100" i="1"/>
  <c r="Y100" i="1" s="1"/>
  <c r="O14" i="1"/>
  <c r="R100" i="1"/>
  <c r="T176" i="1"/>
  <c r="O78" i="1"/>
  <c r="Y78" i="1" s="1"/>
  <c r="P23" i="1"/>
  <c r="Z23" i="1" s="1"/>
  <c r="AA23" i="1" s="1"/>
  <c r="S205" i="1"/>
  <c r="R198" i="1"/>
  <c r="T123" i="1"/>
  <c r="O79" i="1"/>
  <c r="Y79" i="1" s="1"/>
  <c r="Q47" i="1"/>
  <c r="R214" i="1"/>
  <c r="P19" i="1"/>
  <c r="Z19" i="1" s="1"/>
  <c r="P93" i="1"/>
  <c r="Z93" i="1" s="1"/>
  <c r="R69" i="1"/>
  <c r="S192" i="1"/>
  <c r="T192" i="1"/>
  <c r="Q192" i="1"/>
  <c r="O192" i="1"/>
  <c r="Y192" i="1" s="1"/>
  <c r="R192" i="1"/>
  <c r="P192" i="1"/>
  <c r="Z192" i="1" s="1"/>
  <c r="R42" i="1"/>
  <c r="Q42" i="1"/>
  <c r="T137" i="1"/>
  <c r="S137" i="1"/>
  <c r="R137" i="1"/>
  <c r="Q137" i="1"/>
  <c r="P137" i="1"/>
  <c r="Z137" i="1" s="1"/>
  <c r="O137" i="1"/>
  <c r="Y137" i="1" s="1"/>
  <c r="P141" i="1"/>
  <c r="Z141" i="1" s="1"/>
  <c r="O141" i="1"/>
  <c r="Y141" i="1" s="1"/>
  <c r="T141" i="1"/>
  <c r="S141" i="1"/>
  <c r="R141" i="1"/>
  <c r="Q141" i="1"/>
  <c r="R39" i="1"/>
  <c r="S110" i="1"/>
  <c r="S40" i="1"/>
  <c r="O19" i="1"/>
  <c r="Y19" i="1" s="1"/>
  <c r="Q17" i="1"/>
  <c r="Q35" i="1"/>
  <c r="O207" i="1"/>
  <c r="Y207" i="1" s="1"/>
  <c r="T40" i="1"/>
  <c r="R17" i="1"/>
  <c r="P133" i="1"/>
  <c r="Z133" i="1" s="1"/>
  <c r="Q60" i="1"/>
  <c r="O232" i="1"/>
  <c r="Y232" i="1" s="1"/>
  <c r="S210" i="1"/>
  <c r="R210" i="1"/>
  <c r="O210" i="1"/>
  <c r="Y210" i="1" s="1"/>
  <c r="T210" i="1"/>
  <c r="Q210" i="1"/>
  <c r="P210" i="1"/>
  <c r="Z210" i="1" s="1"/>
  <c r="Q175" i="1"/>
  <c r="T99" i="1"/>
  <c r="Q222" i="1"/>
  <c r="Q103" i="1"/>
  <c r="P103" i="1"/>
  <c r="Z103" i="1" s="1"/>
  <c r="O103" i="1"/>
  <c r="Y103" i="1" s="1"/>
  <c r="T103" i="1"/>
  <c r="S103" i="1"/>
  <c r="R103" i="1"/>
  <c r="R60" i="1"/>
  <c r="S139" i="1"/>
  <c r="P74" i="1"/>
  <c r="Z74" i="1" s="1"/>
  <c r="T180" i="1"/>
  <c r="T157" i="1"/>
  <c r="R111" i="1"/>
  <c r="O99" i="1"/>
  <c r="Y99" i="1" s="1"/>
  <c r="Q202" i="1"/>
  <c r="R73" i="1"/>
  <c r="S134" i="1"/>
  <c r="R108" i="1"/>
  <c r="Q108" i="1"/>
  <c r="P108" i="1"/>
  <c r="Z108" i="1" s="1"/>
  <c r="O108" i="1"/>
  <c r="Y108" i="1" s="1"/>
  <c r="T108" i="1"/>
  <c r="S108" i="1"/>
  <c r="Q15" i="1"/>
  <c r="O15" i="1"/>
  <c r="Y15" i="1" s="1"/>
  <c r="P15" i="1"/>
  <c r="Z15" i="1" s="1"/>
  <c r="T15" i="1"/>
  <c r="S15" i="1"/>
  <c r="R15" i="1"/>
  <c r="O16" i="1"/>
  <c r="Y16" i="1" s="1"/>
  <c r="O43" i="1"/>
  <c r="Y43" i="1" s="1"/>
  <c r="S118" i="1"/>
  <c r="T222" i="1"/>
  <c r="Q133" i="1"/>
  <c r="P182" i="1"/>
  <c r="Z182" i="1" s="1"/>
  <c r="S33" i="1"/>
  <c r="P207" i="1"/>
  <c r="Z207" i="1" s="1"/>
  <c r="S60" i="1"/>
  <c r="R120" i="1"/>
  <c r="R48" i="1"/>
  <c r="T129" i="1"/>
  <c r="P75" i="1"/>
  <c r="Z75" i="1" s="1"/>
  <c r="T217" i="1"/>
  <c r="T232" i="1"/>
  <c r="T199" i="1"/>
  <c r="O46" i="1"/>
  <c r="Y46" i="1" s="1"/>
  <c r="Q46" i="1"/>
  <c r="P46" i="1"/>
  <c r="Z46" i="1" s="1"/>
  <c r="T46" i="1"/>
  <c r="S46" i="1"/>
  <c r="R46" i="1"/>
  <c r="O91" i="1"/>
  <c r="Y91" i="1" s="1"/>
  <c r="R163" i="1"/>
  <c r="Q70" i="1"/>
  <c r="P70" i="1"/>
  <c r="Z70" i="1" s="1"/>
  <c r="O70" i="1"/>
  <c r="Y70" i="1" s="1"/>
  <c r="T70" i="1"/>
  <c r="S70" i="1"/>
  <c r="R70" i="1"/>
  <c r="R125" i="1"/>
  <c r="Q125" i="1"/>
  <c r="P125" i="1"/>
  <c r="Z125" i="1" s="1"/>
  <c r="O125" i="1"/>
  <c r="Y125" i="1" s="1"/>
  <c r="T125" i="1"/>
  <c r="S125" i="1"/>
  <c r="S175" i="1"/>
  <c r="P89" i="1"/>
  <c r="Z89" i="1" s="1"/>
  <c r="S74" i="1"/>
  <c r="R157" i="1"/>
  <c r="Q91" i="1"/>
  <c r="S57" i="1"/>
  <c r="P99" i="1"/>
  <c r="Z99" i="1" s="1"/>
  <c r="R202" i="1"/>
  <c r="O73" i="1"/>
  <c r="Y73" i="1" s="1"/>
  <c r="T165" i="1"/>
  <c r="S165" i="1"/>
  <c r="Q165" i="1"/>
  <c r="P165" i="1"/>
  <c r="Z165" i="1" s="1"/>
  <c r="R165" i="1"/>
  <c r="O165" i="1"/>
  <c r="Y165" i="1" s="1"/>
  <c r="O45" i="1"/>
  <c r="Y45" i="1" s="1"/>
  <c r="O94" i="1"/>
  <c r="Y94" i="1" s="1"/>
  <c r="T34" i="1"/>
  <c r="R34" i="1"/>
  <c r="S34" i="1"/>
  <c r="P34" i="1"/>
  <c r="Z34" i="1" s="1"/>
  <c r="Q34" i="1"/>
  <c r="O34" i="1"/>
  <c r="Y34" i="1" s="1"/>
  <c r="Q16" i="1"/>
  <c r="T196" i="1"/>
  <c r="S196" i="1"/>
  <c r="Q196" i="1"/>
  <c r="R196" i="1"/>
  <c r="P196" i="1"/>
  <c r="Z196" i="1" s="1"/>
  <c r="O196" i="1"/>
  <c r="Y196" i="1" s="1"/>
  <c r="Q19" i="1"/>
  <c r="P118" i="1"/>
  <c r="Z118" i="1" s="1"/>
  <c r="AA118" i="1" s="1"/>
  <c r="O222" i="1"/>
  <c r="Y222" i="1" s="1"/>
  <c r="R133" i="1"/>
  <c r="T28" i="1"/>
  <c r="R28" i="1"/>
  <c r="S28" i="1"/>
  <c r="P28" i="1"/>
  <c r="Z28" i="1" s="1"/>
  <c r="O28" i="1"/>
  <c r="Y28" i="1" s="1"/>
  <c r="Q28" i="1"/>
  <c r="P158" i="1"/>
  <c r="Z158" i="1" s="1"/>
  <c r="S80" i="1"/>
  <c r="R80" i="1"/>
  <c r="T80" i="1"/>
  <c r="Q80" i="1"/>
  <c r="P80" i="1"/>
  <c r="Z80" i="1" s="1"/>
  <c r="O80" i="1"/>
  <c r="Y80" i="1" s="1"/>
  <c r="T60" i="1"/>
  <c r="S120" i="1"/>
  <c r="T48" i="1"/>
  <c r="S129" i="1"/>
  <c r="Q20" i="1"/>
  <c r="S63" i="1"/>
  <c r="R20" i="1"/>
  <c r="P65" i="1"/>
  <c r="Z65" i="1" s="1"/>
  <c r="Q158" i="1"/>
  <c r="P22" i="1"/>
  <c r="Z22" i="1" s="1"/>
  <c r="T117" i="1"/>
  <c r="O30" i="1"/>
  <c r="Y30" i="1" s="1"/>
  <c r="T30" i="1"/>
  <c r="S30" i="1"/>
  <c r="R30" i="1"/>
  <c r="Q30" i="1"/>
  <c r="P30" i="1"/>
  <c r="Z30" i="1" s="1"/>
  <c r="P98" i="1"/>
  <c r="Z98" i="1" s="1"/>
  <c r="R29" i="1"/>
  <c r="Q29" i="1"/>
  <c r="O29" i="1"/>
  <c r="Y29" i="1" s="1"/>
  <c r="P29" i="1"/>
  <c r="Z29" i="1" s="1"/>
  <c r="T29" i="1"/>
  <c r="S29" i="1"/>
  <c r="O72" i="1"/>
  <c r="Y72" i="1" s="1"/>
  <c r="P228" i="1"/>
  <c r="Z228" i="1" s="1"/>
  <c r="T228" i="1"/>
  <c r="S228" i="1"/>
  <c r="Q228" i="1"/>
  <c r="R228" i="1"/>
  <c r="O228" i="1"/>
  <c r="Y228" i="1" s="1"/>
  <c r="R38" i="1"/>
  <c r="Q38" i="1"/>
  <c r="P38" i="1"/>
  <c r="Z38" i="1" s="1"/>
  <c r="O38" i="1"/>
  <c r="Y38" i="1" s="1"/>
  <c r="S38" i="1"/>
  <c r="T38" i="1"/>
  <c r="S86" i="1"/>
  <c r="R86" i="1"/>
  <c r="O86" i="1"/>
  <c r="Y86" i="1" s="1"/>
  <c r="T86" i="1"/>
  <c r="Q86" i="1"/>
  <c r="P86" i="1"/>
  <c r="Z86" i="1" s="1"/>
  <c r="P174" i="1"/>
  <c r="Z174" i="1" s="1"/>
  <c r="O174" i="1"/>
  <c r="Y174" i="1" s="1"/>
  <c r="S174" i="1"/>
  <c r="R174" i="1"/>
  <c r="T174" i="1"/>
  <c r="Q174" i="1"/>
  <c r="T59" i="1"/>
  <c r="S59" i="1"/>
  <c r="R59" i="1"/>
  <c r="Q59" i="1"/>
  <c r="P59" i="1"/>
  <c r="Z59" i="1" s="1"/>
  <c r="O59" i="1"/>
  <c r="Y59" i="1" s="1"/>
  <c r="AK227" i="1"/>
  <c r="Q118" i="1"/>
  <c r="T159" i="1"/>
  <c r="P233" i="1"/>
  <c r="Z233" i="1" s="1"/>
  <c r="S180" i="1"/>
  <c r="S171" i="1"/>
  <c r="T171" i="1"/>
  <c r="R171" i="1"/>
  <c r="Q171" i="1"/>
  <c r="P171" i="1"/>
  <c r="Z171" i="1" s="1"/>
  <c r="O171" i="1"/>
  <c r="Y171" i="1" s="1"/>
  <c r="O113" i="1"/>
  <c r="Y113" i="1" s="1"/>
  <c r="S124" i="1"/>
  <c r="T20" i="1"/>
  <c r="P48" i="1"/>
  <c r="Z48" i="1" s="1"/>
  <c r="S92" i="1"/>
  <c r="Q187" i="1"/>
  <c r="Q190" i="1"/>
  <c r="P140" i="1"/>
  <c r="Z140" i="1" s="1"/>
  <c r="O55" i="1"/>
  <c r="Y55" i="1" s="1"/>
  <c r="T55" i="1"/>
  <c r="S55" i="1"/>
  <c r="R55" i="1"/>
  <c r="Q55" i="1"/>
  <c r="P55" i="1"/>
  <c r="Z55" i="1" s="1"/>
  <c r="O88" i="1"/>
  <c r="Y88" i="1" s="1"/>
  <c r="R32" i="1"/>
  <c r="S20" i="1"/>
  <c r="P42" i="1"/>
  <c r="Z42" i="1" s="1"/>
  <c r="Q206" i="1"/>
  <c r="P57" i="1"/>
  <c r="Z57" i="1" s="1"/>
  <c r="R45" i="1"/>
  <c r="R16" i="1"/>
  <c r="T65" i="1"/>
  <c r="T62" i="1"/>
  <c r="S62" i="1"/>
  <c r="R62" i="1"/>
  <c r="O62" i="1"/>
  <c r="Y62" i="1" s="1"/>
  <c r="Q62" i="1"/>
  <c r="P62" i="1"/>
  <c r="Z62" i="1" s="1"/>
  <c r="P230" i="1"/>
  <c r="Z230" i="1" s="1"/>
  <c r="R65" i="1"/>
  <c r="R158" i="1"/>
  <c r="O117" i="1"/>
  <c r="Y117" i="1" s="1"/>
  <c r="Q98" i="1"/>
  <c r="S72" i="1"/>
  <c r="P185" i="1"/>
  <c r="Z185" i="1" s="1"/>
  <c r="O185" i="1"/>
  <c r="Y185" i="1" s="1"/>
  <c r="Q185" i="1"/>
  <c r="S185" i="1"/>
  <c r="T185" i="1"/>
  <c r="R185" i="1"/>
  <c r="O143" i="1"/>
  <c r="Y143" i="1" s="1"/>
  <c r="T143" i="1"/>
  <c r="R143" i="1"/>
  <c r="Q143" i="1"/>
  <c r="P143" i="1"/>
  <c r="Z143" i="1" s="1"/>
  <c r="S143" i="1"/>
  <c r="P135" i="1"/>
  <c r="Z135" i="1" s="1"/>
  <c r="O135" i="1"/>
  <c r="Y135" i="1" s="1"/>
  <c r="R135" i="1"/>
  <c r="T135" i="1"/>
  <c r="S135" i="1"/>
  <c r="Q135" i="1"/>
  <c r="S48" i="1"/>
  <c r="S79" i="1"/>
  <c r="R118" i="1"/>
  <c r="T33" i="1"/>
  <c r="R232" i="1"/>
  <c r="R199" i="1"/>
  <c r="R206" i="1"/>
  <c r="P130" i="1"/>
  <c r="Z130" i="1" s="1"/>
  <c r="R130" i="1"/>
  <c r="Q130" i="1"/>
  <c r="O130" i="1"/>
  <c r="Y130" i="1" s="1"/>
  <c r="T130" i="1"/>
  <c r="S130" i="1"/>
  <c r="Q157" i="1"/>
  <c r="T118" i="1"/>
  <c r="T120" i="1"/>
  <c r="F45" i="5"/>
  <c r="G43" i="5"/>
  <c r="R190" i="1"/>
  <c r="R140" i="1"/>
  <c r="R222" i="1"/>
  <c r="P72" i="1"/>
  <c r="Z72" i="1" s="1"/>
  <c r="T178" i="1"/>
  <c r="O89" i="1"/>
  <c r="Y89" i="1" s="1"/>
  <c r="O52" i="1"/>
  <c r="Y52" i="1" s="1"/>
  <c r="T52" i="1"/>
  <c r="P52" i="1"/>
  <c r="Z52" i="1" s="1"/>
  <c r="S52" i="1"/>
  <c r="R52" i="1"/>
  <c r="Q52" i="1"/>
  <c r="Q57" i="1"/>
  <c r="R51" i="1"/>
  <c r="S16" i="1"/>
  <c r="T77" i="1"/>
  <c r="S77" i="1"/>
  <c r="P77" i="1"/>
  <c r="Z77" i="1" s="1"/>
  <c r="R77" i="1"/>
  <c r="Q77" i="1"/>
  <c r="O77" i="1"/>
  <c r="Y77" i="1" s="1"/>
  <c r="O65" i="1"/>
  <c r="Y65" i="1" s="1"/>
  <c r="S117" i="1"/>
  <c r="P114" i="1"/>
  <c r="Z114" i="1" s="1"/>
  <c r="T138" i="1"/>
  <c r="P138" i="1"/>
  <c r="Z138" i="1" s="1"/>
  <c r="Q138" i="1"/>
  <c r="O138" i="1"/>
  <c r="Y138" i="1" s="1"/>
  <c r="S138" i="1"/>
  <c r="R138" i="1"/>
  <c r="P132" i="1"/>
  <c r="Z132" i="1" s="1"/>
  <c r="O132" i="1"/>
  <c r="Y132" i="1" s="1"/>
  <c r="S132" i="1"/>
  <c r="R132" i="1"/>
  <c r="Q132" i="1"/>
  <c r="T132" i="1"/>
  <c r="S22" i="1"/>
  <c r="S177" i="1"/>
  <c r="T177" i="1"/>
  <c r="R177" i="1"/>
  <c r="Q177" i="1"/>
  <c r="P177" i="1"/>
  <c r="Z177" i="1" s="1"/>
  <c r="O177" i="1"/>
  <c r="Y177" i="1" s="1"/>
  <c r="O97" i="1"/>
  <c r="Y97" i="1" s="1"/>
  <c r="O63" i="1"/>
  <c r="Y63" i="1" s="1"/>
  <c r="S146" i="1"/>
  <c r="R146" i="1"/>
  <c r="P146" i="1"/>
  <c r="Z146" i="1" s="1"/>
  <c r="T146" i="1"/>
  <c r="Q146" i="1"/>
  <c r="O146" i="1"/>
  <c r="Y146" i="1" s="1"/>
  <c r="Q65" i="1"/>
  <c r="S158" i="1"/>
  <c r="P39" i="1"/>
  <c r="Z39" i="1" s="1"/>
  <c r="P117" i="1"/>
  <c r="Z117" i="1" s="1"/>
  <c r="O22" i="1"/>
  <c r="Y22" i="1" s="1"/>
  <c r="T98" i="1"/>
  <c r="T19" i="1"/>
  <c r="S122" i="1"/>
  <c r="R122" i="1"/>
  <c r="T122" i="1"/>
  <c r="Q122" i="1"/>
  <c r="P122" i="1"/>
  <c r="Z122" i="1" s="1"/>
  <c r="O122" i="1"/>
  <c r="Y122" i="1" s="1"/>
  <c r="R72" i="1"/>
  <c r="Q194" i="1"/>
  <c r="P194" i="1"/>
  <c r="Z194" i="1" s="1"/>
  <c r="S194" i="1"/>
  <c r="R194" i="1"/>
  <c r="O194" i="1"/>
  <c r="Y194" i="1" s="1"/>
  <c r="T194" i="1"/>
  <c r="T121" i="1"/>
  <c r="S121" i="1"/>
  <c r="R121" i="1"/>
  <c r="Q121" i="1"/>
  <c r="P121" i="1"/>
  <c r="Z121" i="1" s="1"/>
  <c r="O121" i="1"/>
  <c r="Y121" i="1" s="1"/>
  <c r="T162" i="1"/>
  <c r="R162" i="1"/>
  <c r="Q162" i="1"/>
  <c r="P162" i="1"/>
  <c r="Z162" i="1" s="1"/>
  <c r="O162" i="1"/>
  <c r="Y162" i="1" s="1"/>
  <c r="S162" i="1"/>
  <c r="T49" i="1"/>
  <c r="Q129" i="1"/>
  <c r="O234" i="1"/>
  <c r="Y234" i="1" s="1"/>
  <c r="Q234" i="1"/>
  <c r="P234" i="1"/>
  <c r="Z234" i="1" s="1"/>
  <c r="T234" i="1"/>
  <c r="S234" i="1"/>
  <c r="R234" i="1"/>
  <c r="T213" i="1"/>
  <c r="S157" i="1"/>
  <c r="T207" i="1"/>
  <c r="S217" i="1"/>
  <c r="R233" i="1"/>
  <c r="O223" i="1"/>
  <c r="Y223" i="1" s="1"/>
  <c r="AA223" i="1" s="1"/>
  <c r="R166" i="1"/>
  <c r="T112" i="1"/>
  <c r="S97" i="1"/>
  <c r="P63" i="1"/>
  <c r="Z63" i="1" s="1"/>
  <c r="S65" i="1"/>
  <c r="O158" i="1"/>
  <c r="Y158" i="1" s="1"/>
  <c r="Q39" i="1"/>
  <c r="P87" i="1"/>
  <c r="Z87" i="1" s="1"/>
  <c r="O87" i="1"/>
  <c r="Y87" i="1" s="1"/>
  <c r="R87" i="1"/>
  <c r="T87" i="1"/>
  <c r="S87" i="1"/>
  <c r="Q87" i="1"/>
  <c r="Q110" i="1"/>
  <c r="O27" i="1"/>
  <c r="Y27" i="1" s="1"/>
  <c r="T27" i="1"/>
  <c r="S27" i="1"/>
  <c r="R27" i="1"/>
  <c r="P27" i="1"/>
  <c r="Z27" i="1" s="1"/>
  <c r="Q27" i="1"/>
  <c r="R98" i="1"/>
  <c r="T17" i="1"/>
  <c r="Q72" i="1"/>
  <c r="AA243" i="1" l="1"/>
  <c r="AF243" i="1" s="1"/>
  <c r="AI243" i="1" s="1"/>
  <c r="S12" i="1"/>
  <c r="AA236" i="1"/>
  <c r="AF236" i="1" s="1"/>
  <c r="AI236" i="1" s="1"/>
  <c r="AA238" i="1"/>
  <c r="AF238" i="1" s="1"/>
  <c r="AI238" i="1" s="1"/>
  <c r="AA239" i="1"/>
  <c r="AF239" i="1" s="1"/>
  <c r="AI239" i="1" s="1"/>
  <c r="AA240" i="1"/>
  <c r="AF240" i="1" s="1"/>
  <c r="AI240" i="1" s="1"/>
  <c r="AA241" i="1"/>
  <c r="AF241" i="1" s="1"/>
  <c r="AI241" i="1" s="1"/>
  <c r="Y12" i="1"/>
  <c r="AI82" i="1"/>
  <c r="Z12" i="1"/>
  <c r="T12" i="1"/>
  <c r="AA179" i="1"/>
  <c r="AA165" i="1"/>
  <c r="AA19" i="1"/>
  <c r="AA163" i="1"/>
  <c r="AA153" i="1"/>
  <c r="AA180" i="1"/>
  <c r="AA109" i="1"/>
  <c r="AF109" i="1" s="1"/>
  <c r="AI109" i="1" s="1"/>
  <c r="AA51" i="1"/>
  <c r="AA199" i="1"/>
  <c r="AA176" i="1"/>
  <c r="AA235" i="1"/>
  <c r="AA231" i="1"/>
  <c r="AA126" i="1"/>
  <c r="AF126" i="1" s="1"/>
  <c r="AI126" i="1" s="1"/>
  <c r="AA21" i="1"/>
  <c r="AA98" i="1"/>
  <c r="AA45" i="1"/>
  <c r="AF45" i="1" s="1"/>
  <c r="AI45" i="1" s="1"/>
  <c r="AA210" i="1"/>
  <c r="AF210" i="1" s="1"/>
  <c r="AI210" i="1" s="1"/>
  <c r="AA90" i="1"/>
  <c r="AF90" i="1" s="1"/>
  <c r="AI90" i="1" s="1"/>
  <c r="AA137" i="1"/>
  <c r="AA161" i="1"/>
  <c r="AA191" i="1"/>
  <c r="AA83" i="1"/>
  <c r="AA217" i="1"/>
  <c r="AF217" i="1" s="1"/>
  <c r="AI217" i="1" s="1"/>
  <c r="AA117" i="1"/>
  <c r="AA55" i="1"/>
  <c r="AF55" i="1" s="1"/>
  <c r="AI55" i="1" s="1"/>
  <c r="AA193" i="1"/>
  <c r="AF193" i="1" s="1"/>
  <c r="AI193" i="1" s="1"/>
  <c r="AA200" i="1"/>
  <c r="AA184" i="1"/>
  <c r="AA84" i="1"/>
  <c r="AF84" i="1" s="1"/>
  <c r="AI84" i="1" s="1"/>
  <c r="AA67" i="1"/>
  <c r="AF67" i="1" s="1"/>
  <c r="AI67" i="1" s="1"/>
  <c r="AA130" i="1"/>
  <c r="AA222" i="1"/>
  <c r="AF222" i="1" s="1"/>
  <c r="AI222" i="1" s="1"/>
  <c r="AA94" i="1"/>
  <c r="AF94" i="1" s="1"/>
  <c r="AI94" i="1" s="1"/>
  <c r="AA189" i="1"/>
  <c r="AF189" i="1" s="1"/>
  <c r="AI189" i="1" s="1"/>
  <c r="AA188" i="1"/>
  <c r="AA115" i="1"/>
  <c r="AA102" i="1"/>
  <c r="AF102" i="1" s="1"/>
  <c r="AI102" i="1" s="1"/>
  <c r="AA48" i="1"/>
  <c r="AF48" i="1" s="1"/>
  <c r="AI48" i="1" s="1"/>
  <c r="AA26" i="1"/>
  <c r="AF26" i="1" s="1"/>
  <c r="AI26" i="1" s="1"/>
  <c r="AA187" i="1"/>
  <c r="AF187" i="1" s="1"/>
  <c r="AI187" i="1" s="1"/>
  <c r="AA64" i="1"/>
  <c r="AF64" i="1" s="1"/>
  <c r="AI64" i="1" s="1"/>
  <c r="AA129" i="1"/>
  <c r="AF129" i="1" s="1"/>
  <c r="AI129" i="1" s="1"/>
  <c r="AA18" i="1"/>
  <c r="AA44" i="1"/>
  <c r="AA219" i="1"/>
  <c r="AF219" i="1" s="1"/>
  <c r="AI219" i="1" s="1"/>
  <c r="AA201" i="1"/>
  <c r="AF201" i="1" s="1"/>
  <c r="AI201" i="1" s="1"/>
  <c r="AA198" i="1"/>
  <c r="AA27" i="1"/>
  <c r="AF27" i="1" s="1"/>
  <c r="AI27" i="1" s="1"/>
  <c r="AA72" i="1"/>
  <c r="AF72" i="1" s="1"/>
  <c r="AI72" i="1" s="1"/>
  <c r="AA66" i="1"/>
  <c r="AF66" i="1" s="1"/>
  <c r="AI66" i="1" s="1"/>
  <c r="AA112" i="1"/>
  <c r="AA39" i="1"/>
  <c r="AA183" i="1"/>
  <c r="AA136" i="1"/>
  <c r="AF136" i="1" s="1"/>
  <c r="AI136" i="1" s="1"/>
  <c r="AA71" i="1"/>
  <c r="AF71" i="1" s="1"/>
  <c r="AI71" i="1" s="1"/>
  <c r="AA204" i="1"/>
  <c r="AA133" i="1"/>
  <c r="AF133" i="1" s="1"/>
  <c r="AI133" i="1" s="1"/>
  <c r="AA185" i="1"/>
  <c r="AF185" i="1" s="1"/>
  <c r="AI185" i="1" s="1"/>
  <c r="AA125" i="1"/>
  <c r="AF125" i="1" s="1"/>
  <c r="AI125" i="1" s="1"/>
  <c r="AA43" i="1"/>
  <c r="AA170" i="1"/>
  <c r="AF170" i="1" s="1"/>
  <c r="AI170" i="1" s="1"/>
  <c r="AA215" i="1"/>
  <c r="AF215" i="1" s="1"/>
  <c r="AI215" i="1" s="1"/>
  <c r="AA105" i="1"/>
  <c r="AF105" i="1" s="1"/>
  <c r="AI105" i="1" s="1"/>
  <c r="AA164" i="1"/>
  <c r="AA58" i="1"/>
  <c r="AA224" i="1"/>
  <c r="AF224" i="1" s="1"/>
  <c r="AI224" i="1" s="1"/>
  <c r="AA113" i="1"/>
  <c r="AF113" i="1" s="1"/>
  <c r="AI113" i="1" s="1"/>
  <c r="AI111" i="1"/>
  <c r="AA190" i="1"/>
  <c r="AF190" i="1" s="1"/>
  <c r="AI190" i="1" s="1"/>
  <c r="AA139" i="1"/>
  <c r="AF139" i="1" s="1"/>
  <c r="AI139" i="1" s="1"/>
  <c r="AA211" i="1"/>
  <c r="AF211" i="1" s="1"/>
  <c r="AI211" i="1" s="1"/>
  <c r="AA214" i="1"/>
  <c r="AF214" i="1" s="1"/>
  <c r="AI214" i="1" s="1"/>
  <c r="AA186" i="1"/>
  <c r="AF186" i="1" s="1"/>
  <c r="AI186" i="1" s="1"/>
  <c r="AA73" i="1"/>
  <c r="AF73" i="1" s="1"/>
  <c r="AI73" i="1" s="1"/>
  <c r="AA100" i="1"/>
  <c r="AF100" i="1" s="1"/>
  <c r="AI100" i="1" s="1"/>
  <c r="AA15" i="1"/>
  <c r="AF15" i="1" s="1"/>
  <c r="AA208" i="1"/>
  <c r="AF208" i="1" s="1"/>
  <c r="AI208" i="1" s="1"/>
  <c r="AA80" i="1"/>
  <c r="AF80" i="1" s="1"/>
  <c r="AI80" i="1" s="1"/>
  <c r="AA70" i="1"/>
  <c r="AF70" i="1" s="1"/>
  <c r="AI70" i="1" s="1"/>
  <c r="AA232" i="1"/>
  <c r="AF232" i="1" s="1"/>
  <c r="AI232" i="1" s="1"/>
  <c r="AA157" i="1"/>
  <c r="AF157" i="1" s="1"/>
  <c r="AI157" i="1" s="1"/>
  <c r="AA61" i="1"/>
  <c r="AF61" i="1" s="1"/>
  <c r="AI61" i="1" s="1"/>
  <c r="AA49" i="1"/>
  <c r="AF49" i="1" s="1"/>
  <c r="AI49" i="1" s="1"/>
  <c r="AA54" i="1"/>
  <c r="AF54" i="1" s="1"/>
  <c r="AI54" i="1" s="1"/>
  <c r="AA59" i="1"/>
  <c r="AF59" i="1" s="1"/>
  <c r="AI59" i="1" s="1"/>
  <c r="AA228" i="1"/>
  <c r="AF228" i="1" s="1"/>
  <c r="AI228" i="1" s="1"/>
  <c r="AA196" i="1"/>
  <c r="AF196" i="1" s="1"/>
  <c r="AI196" i="1" s="1"/>
  <c r="AA172" i="1"/>
  <c r="AF172" i="1" s="1"/>
  <c r="AI172" i="1" s="1"/>
  <c r="AA154" i="1"/>
  <c r="AF154" i="1" s="1"/>
  <c r="AI154" i="1" s="1"/>
  <c r="AA57" i="1"/>
  <c r="AF57" i="1" s="1"/>
  <c r="AI57" i="1" s="1"/>
  <c r="AA60" i="1"/>
  <c r="AF60" i="1" s="1"/>
  <c r="AI60" i="1" s="1"/>
  <c r="AA36" i="1"/>
  <c r="AF36" i="1" s="1"/>
  <c r="AI36" i="1" s="1"/>
  <c r="AA16" i="1"/>
  <c r="AF16" i="1" s="1"/>
  <c r="AI16" i="1" s="1"/>
  <c r="AA74" i="1"/>
  <c r="AF74" i="1" s="1"/>
  <c r="AI74" i="1" s="1"/>
  <c r="AA56" i="1"/>
  <c r="AF56" i="1" s="1"/>
  <c r="AI56" i="1" s="1"/>
  <c r="AA225" i="1"/>
  <c r="AF225" i="1" s="1"/>
  <c r="AI225" i="1" s="1"/>
  <c r="AA146" i="1"/>
  <c r="AF146" i="1" s="1"/>
  <c r="AI146" i="1" s="1"/>
  <c r="AA177" i="1"/>
  <c r="AF177" i="1" s="1"/>
  <c r="AI177" i="1" s="1"/>
  <c r="AA143" i="1"/>
  <c r="AF143" i="1" s="1"/>
  <c r="AI143" i="1" s="1"/>
  <c r="AA30" i="1"/>
  <c r="AF30" i="1" s="1"/>
  <c r="AI30" i="1" s="1"/>
  <c r="AA91" i="1"/>
  <c r="AF91" i="1" s="1"/>
  <c r="AI91" i="1" s="1"/>
  <c r="AA103" i="1"/>
  <c r="AF103" i="1" s="1"/>
  <c r="AI103" i="1" s="1"/>
  <c r="AA192" i="1"/>
  <c r="AF192" i="1" s="1"/>
  <c r="AI192" i="1" s="1"/>
  <c r="AA31" i="1"/>
  <c r="AF31" i="1" s="1"/>
  <c r="AI31" i="1" s="1"/>
  <c r="AA213" i="1"/>
  <c r="AF213" i="1" s="1"/>
  <c r="AI213" i="1" s="1"/>
  <c r="AA33" i="1"/>
  <c r="AF33" i="1" s="1"/>
  <c r="AI33" i="1" s="1"/>
  <c r="AA50" i="1"/>
  <c r="AF50" i="1" s="1"/>
  <c r="AI50" i="1" s="1"/>
  <c r="AA169" i="1"/>
  <c r="AA85" i="1"/>
  <c r="AF85" i="1" s="1"/>
  <c r="AI85" i="1" s="1"/>
  <c r="AA168" i="1"/>
  <c r="AF168" i="1" s="1"/>
  <c r="AI168" i="1" s="1"/>
  <c r="AA104" i="1"/>
  <c r="AF104" i="1" s="1"/>
  <c r="AI104" i="1" s="1"/>
  <c r="AA227" i="1"/>
  <c r="AF227" i="1" s="1"/>
  <c r="AI227" i="1" s="1"/>
  <c r="AA25" i="1"/>
  <c r="AF25" i="1" s="1"/>
  <c r="AI25" i="1" s="1"/>
  <c r="AA127" i="1"/>
  <c r="AA41" i="1"/>
  <c r="AF41" i="1" s="1"/>
  <c r="AI41" i="1" s="1"/>
  <c r="AA116" i="1"/>
  <c r="AF116" i="1" s="1"/>
  <c r="AI116" i="1" s="1"/>
  <c r="AA197" i="1"/>
  <c r="AF197" i="1" s="1"/>
  <c r="AI197" i="1" s="1"/>
  <c r="AA128" i="1"/>
  <c r="AF128" i="1" s="1"/>
  <c r="AI128" i="1" s="1"/>
  <c r="AA156" i="1"/>
  <c r="AF156" i="1" s="1"/>
  <c r="AI156" i="1" s="1"/>
  <c r="AA144" i="1"/>
  <c r="AF144" i="1" s="1"/>
  <c r="AI144" i="1" s="1"/>
  <c r="AA140" i="1"/>
  <c r="AF140" i="1" s="1"/>
  <c r="AI140" i="1" s="1"/>
  <c r="AA38" i="1"/>
  <c r="AF38" i="1" s="1"/>
  <c r="AI38" i="1" s="1"/>
  <c r="AA221" i="1"/>
  <c r="AF221" i="1" s="1"/>
  <c r="AI221" i="1" s="1"/>
  <c r="AA35" i="1"/>
  <c r="AF35" i="1" s="1"/>
  <c r="AI35" i="1" s="1"/>
  <c r="AA120" i="1"/>
  <c r="AF120" i="1" s="1"/>
  <c r="AI120" i="1" s="1"/>
  <c r="AA132" i="1"/>
  <c r="AF132" i="1" s="1"/>
  <c r="AI132" i="1" s="1"/>
  <c r="AA124" i="1"/>
  <c r="AF124" i="1" s="1"/>
  <c r="AI124" i="1" s="1"/>
  <c r="AA226" i="1"/>
  <c r="AF226" i="1" s="1"/>
  <c r="AI226" i="1" s="1"/>
  <c r="AA95" i="1"/>
  <c r="AF95" i="1" s="1"/>
  <c r="AI95" i="1" s="1"/>
  <c r="AA218" i="1"/>
  <c r="AF218" i="1" s="1"/>
  <c r="AI218" i="1" s="1"/>
  <c r="AA106" i="1"/>
  <c r="AF106" i="1" s="1"/>
  <c r="AI106" i="1" s="1"/>
  <c r="AA230" i="1"/>
  <c r="AF230" i="1" s="1"/>
  <c r="AI230" i="1" s="1"/>
  <c r="AI151" i="1"/>
  <c r="AA92" i="1"/>
  <c r="AF92" i="1" s="1"/>
  <c r="AI92" i="1" s="1"/>
  <c r="AA42" i="1"/>
  <c r="AF42" i="1" s="1"/>
  <c r="AI42" i="1" s="1"/>
  <c r="AA87" i="1"/>
  <c r="AF87" i="1" s="1"/>
  <c r="AI87" i="1" s="1"/>
  <c r="AA135" i="1"/>
  <c r="AF135" i="1" s="1"/>
  <c r="AI135" i="1" s="1"/>
  <c r="AI123" i="1"/>
  <c r="AA22" i="1"/>
  <c r="AA134" i="1"/>
  <c r="AF134" i="1" s="1"/>
  <c r="AI134" i="1" s="1"/>
  <c r="AA220" i="1"/>
  <c r="AF220" i="1" s="1"/>
  <c r="AI220" i="1" s="1"/>
  <c r="AA52" i="1"/>
  <c r="AF52" i="1" s="1"/>
  <c r="AI52" i="1" s="1"/>
  <c r="AA86" i="1"/>
  <c r="AF86" i="1" s="1"/>
  <c r="AI86" i="1" s="1"/>
  <c r="AA28" i="1"/>
  <c r="AF28" i="1" s="1"/>
  <c r="AI28" i="1" s="1"/>
  <c r="AA229" i="1"/>
  <c r="AF229" i="1" s="1"/>
  <c r="AI229" i="1" s="1"/>
  <c r="AA114" i="1"/>
  <c r="AF114" i="1" s="1"/>
  <c r="AI114" i="1" s="1"/>
  <c r="AF17" i="1"/>
  <c r="AA194" i="1"/>
  <c r="AF194" i="1" s="1"/>
  <c r="AI194" i="1" s="1"/>
  <c r="AA89" i="1"/>
  <c r="AF89" i="1" s="1"/>
  <c r="AI89" i="1" s="1"/>
  <c r="AA147" i="1"/>
  <c r="AF147" i="1" s="1"/>
  <c r="AI147" i="1" s="1"/>
  <c r="AA145" i="1"/>
  <c r="AF145" i="1" s="1"/>
  <c r="AI145" i="1" s="1"/>
  <c r="AA160" i="1"/>
  <c r="AF160" i="1" s="1"/>
  <c r="AI160" i="1" s="1"/>
  <c r="AA40" i="1"/>
  <c r="AF40" i="1" s="1"/>
  <c r="AI40" i="1" s="1"/>
  <c r="AA79" i="1"/>
  <c r="AF79" i="1" s="1"/>
  <c r="AI79" i="1" s="1"/>
  <c r="AA142" i="1"/>
  <c r="AF142" i="1" s="1"/>
  <c r="AI142" i="1" s="1"/>
  <c r="AA171" i="1"/>
  <c r="AF171" i="1" s="1"/>
  <c r="AI171" i="1" s="1"/>
  <c r="AA167" i="1"/>
  <c r="AF167" i="1" s="1"/>
  <c r="AI167" i="1" s="1"/>
  <c r="AA107" i="1"/>
  <c r="AF107" i="1" s="1"/>
  <c r="AI107" i="1" s="1"/>
  <c r="AA150" i="1"/>
  <c r="AF150" i="1" s="1"/>
  <c r="AI150" i="1" s="1"/>
  <c r="AA47" i="1"/>
  <c r="AF47" i="1" s="1"/>
  <c r="AI47" i="1" s="1"/>
  <c r="AA122" i="1"/>
  <c r="AF122" i="1" s="1"/>
  <c r="AI122" i="1" s="1"/>
  <c r="AF118" i="1"/>
  <c r="AI118" i="1" s="1"/>
  <c r="AA182" i="1"/>
  <c r="AF182" i="1" s="1"/>
  <c r="AI182" i="1" s="1"/>
  <c r="AA205" i="1"/>
  <c r="AF205" i="1" s="1"/>
  <c r="AI205" i="1" s="1"/>
  <c r="AA158" i="1"/>
  <c r="AF158" i="1" s="1"/>
  <c r="AI158" i="1" s="1"/>
  <c r="AA34" i="1"/>
  <c r="AF34" i="1" s="1"/>
  <c r="AI34" i="1" s="1"/>
  <c r="AF23" i="1"/>
  <c r="AI23" i="1" s="1"/>
  <c r="AA195" i="1"/>
  <c r="AF195" i="1" s="1"/>
  <c r="AI195" i="1" s="1"/>
  <c r="AA178" i="1"/>
  <c r="AF178" i="1" s="1"/>
  <c r="AI178" i="1" s="1"/>
  <c r="AA121" i="1"/>
  <c r="AF121" i="1" s="1"/>
  <c r="AI121" i="1" s="1"/>
  <c r="AA63" i="1"/>
  <c r="AF63" i="1" s="1"/>
  <c r="AI63" i="1" s="1"/>
  <c r="AA77" i="1"/>
  <c r="AF77" i="1" s="1"/>
  <c r="AI77" i="1" s="1"/>
  <c r="AA46" i="1"/>
  <c r="AF46" i="1" s="1"/>
  <c r="AI46" i="1" s="1"/>
  <c r="AA68" i="1"/>
  <c r="AF68" i="1" s="1"/>
  <c r="AI68" i="1" s="1"/>
  <c r="AF20" i="1"/>
  <c r="AI20" i="1" s="1"/>
  <c r="AA162" i="1"/>
  <c r="AF162" i="1" s="1"/>
  <c r="AI162" i="1" s="1"/>
  <c r="AA207" i="1"/>
  <c r="AF207" i="1" s="1"/>
  <c r="AI207" i="1" s="1"/>
  <c r="AI152" i="1"/>
  <c r="AA53" i="1"/>
  <c r="AF53" i="1" s="1"/>
  <c r="AI53" i="1" s="1"/>
  <c r="AA148" i="1"/>
  <c r="AF148" i="1" s="1"/>
  <c r="AI148" i="1" s="1"/>
  <c r="AF32" i="1"/>
  <c r="AI32" i="1" s="1"/>
  <c r="AA88" i="1"/>
  <c r="AF88" i="1" s="1"/>
  <c r="AI88" i="1" s="1"/>
  <c r="AA141" i="1"/>
  <c r="AF141" i="1" s="1"/>
  <c r="AI141" i="1" s="1"/>
  <c r="AA96" i="1"/>
  <c r="AF96" i="1" s="1"/>
  <c r="AI96" i="1" s="1"/>
  <c r="AA234" i="1"/>
  <c r="AF234" i="1" s="1"/>
  <c r="AI234" i="1" s="1"/>
  <c r="AA65" i="1"/>
  <c r="AF65" i="1" s="1"/>
  <c r="AI65" i="1" s="1"/>
  <c r="AA76" i="1"/>
  <c r="AF76" i="1" s="1"/>
  <c r="AI76" i="1" s="1"/>
  <c r="AA93" i="1"/>
  <c r="AF93" i="1" s="1"/>
  <c r="AI93" i="1" s="1"/>
  <c r="AA216" i="1"/>
  <c r="AF216" i="1" s="1"/>
  <c r="AI216" i="1" s="1"/>
  <c r="AA209" i="1"/>
  <c r="AF209" i="1" s="1"/>
  <c r="AI209" i="1" s="1"/>
  <c r="AF69" i="1"/>
  <c r="AI69" i="1" s="1"/>
  <c r="AA181" i="1"/>
  <c r="AF181" i="1" s="1"/>
  <c r="AI181" i="1" s="1"/>
  <c r="AA202" i="1"/>
  <c r="AF202" i="1" s="1"/>
  <c r="AI202" i="1" s="1"/>
  <c r="AA99" i="1"/>
  <c r="AF99" i="1" s="1"/>
  <c r="AI99" i="1" s="1"/>
  <c r="AA78" i="1"/>
  <c r="AF78" i="1" s="1"/>
  <c r="AI78" i="1" s="1"/>
  <c r="AA206" i="1"/>
  <c r="AF206" i="1" s="1"/>
  <c r="AI206" i="1" s="1"/>
  <c r="AA159" i="1"/>
  <c r="AF159" i="1" s="1"/>
  <c r="AI159" i="1" s="1"/>
  <c r="AA37" i="1"/>
  <c r="AF37" i="1" s="1"/>
  <c r="AI37" i="1" s="1"/>
  <c r="AA97" i="1"/>
  <c r="AF97" i="1" s="1"/>
  <c r="AI97" i="1" s="1"/>
  <c r="AA138" i="1"/>
  <c r="AF138" i="1" s="1"/>
  <c r="AI138" i="1" s="1"/>
  <c r="AA62" i="1"/>
  <c r="AF62" i="1" s="1"/>
  <c r="AI62" i="1" s="1"/>
  <c r="AA174" i="1"/>
  <c r="AF174" i="1" s="1"/>
  <c r="AI174" i="1" s="1"/>
  <c r="AA29" i="1"/>
  <c r="AF29" i="1" s="1"/>
  <c r="AI29" i="1" s="1"/>
  <c r="AA108" i="1"/>
  <c r="AF108" i="1" s="1"/>
  <c r="AI108" i="1" s="1"/>
  <c r="AA212" i="1"/>
  <c r="AF212" i="1" s="1"/>
  <c r="AI212" i="1" s="1"/>
  <c r="AA101" i="1"/>
  <c r="AF101" i="1" s="1"/>
  <c r="AI101" i="1" s="1"/>
  <c r="AA119" i="1"/>
  <c r="AF119" i="1" s="1"/>
  <c r="AI119" i="1" s="1"/>
  <c r="AA233" i="1"/>
  <c r="AF233" i="1" s="1"/>
  <c r="AI233" i="1" s="1"/>
  <c r="AA81" i="1"/>
  <c r="AF81" i="1" s="1"/>
  <c r="AI81" i="1" s="1"/>
  <c r="AA203" i="1"/>
  <c r="AF203" i="1" s="1"/>
  <c r="AI203" i="1" s="1"/>
  <c r="AA155" i="1"/>
  <c r="AF155" i="1" s="1"/>
  <c r="AI155" i="1" s="1"/>
  <c r="AA173" i="1"/>
  <c r="AF173" i="1" s="1"/>
  <c r="AI173" i="1" s="1"/>
  <c r="AA166" i="1"/>
  <c r="AF166" i="1" s="1"/>
  <c r="AI166" i="1" s="1"/>
  <c r="AA24" i="1"/>
  <c r="AF24" i="1" s="1"/>
  <c r="AI24" i="1" s="1"/>
  <c r="AA131" i="1"/>
  <c r="AF131" i="1" s="1"/>
  <c r="AI131" i="1" s="1"/>
  <c r="AA175" i="1"/>
  <c r="AF175" i="1" s="1"/>
  <c r="AI175" i="1" s="1"/>
  <c r="AA75" i="1"/>
  <c r="AF75" i="1" s="1"/>
  <c r="AI75" i="1" s="1"/>
  <c r="AA149" i="1"/>
  <c r="AF149" i="1" s="1"/>
  <c r="AI149" i="1" s="1"/>
  <c r="AA110" i="1"/>
  <c r="AF110" i="1" s="1"/>
  <c r="AI110" i="1" s="1"/>
  <c r="AF198" i="1"/>
  <c r="AI198" i="1" s="1"/>
  <c r="AF51" i="1"/>
  <c r="AI51" i="1" s="1"/>
  <c r="AF180" i="1"/>
  <c r="AI180" i="1" s="1"/>
  <c r="AF43" i="1"/>
  <c r="AI43" i="1" s="1"/>
  <c r="AF112" i="1"/>
  <c r="AI112" i="1" s="1"/>
  <c r="AF21" i="1"/>
  <c r="AI21" i="1" s="1"/>
  <c r="AF44" i="1"/>
  <c r="AI44" i="1" s="1"/>
  <c r="AF137" i="1"/>
  <c r="AI137" i="1" s="1"/>
  <c r="AF163" i="1"/>
  <c r="AI163" i="1" s="1"/>
  <c r="AF188" i="1"/>
  <c r="AI188" i="1" s="1"/>
  <c r="AF161" i="1"/>
  <c r="AI161" i="1" s="1"/>
  <c r="AF153" i="1"/>
  <c r="AI153" i="1" s="1"/>
  <c r="AF130" i="1"/>
  <c r="AI130" i="1" s="1"/>
  <c r="AF165" i="1"/>
  <c r="AI165" i="1" s="1"/>
  <c r="AF184" i="1"/>
  <c r="AI184" i="1" s="1"/>
  <c r="AF98" i="1"/>
  <c r="AI98" i="1" s="1"/>
  <c r="AF204" i="1"/>
  <c r="AI204" i="1" s="1"/>
  <c r="AF39" i="1"/>
  <c r="AI39" i="1" s="1"/>
  <c r="AF200" i="1"/>
  <c r="AI200" i="1" s="1"/>
  <c r="AF164" i="1"/>
  <c r="AI164" i="1" s="1"/>
  <c r="AF127" i="1"/>
  <c r="AI127" i="1" s="1"/>
  <c r="AF223" i="1"/>
  <c r="AI223" i="1" s="1"/>
  <c r="AF169" i="1"/>
  <c r="AI169" i="1" s="1"/>
  <c r="AF115" i="1"/>
  <c r="AI115" i="1" s="1"/>
  <c r="AF18" i="1"/>
  <c r="AI18" i="1" s="1"/>
  <c r="AF19" i="1"/>
  <c r="AI19" i="1" s="1"/>
  <c r="AF58" i="1"/>
  <c r="AI58" i="1" s="1"/>
  <c r="AF199" i="1"/>
  <c r="AI199" i="1" s="1"/>
  <c r="AF235" i="1"/>
  <c r="AI235" i="1" s="1"/>
  <c r="AF191" i="1"/>
  <c r="AI191" i="1" s="1"/>
  <c r="AF231" i="1"/>
  <c r="AI231" i="1" s="1"/>
  <c r="AF117" i="1"/>
  <c r="AI117" i="1" s="1"/>
  <c r="AF83" i="1"/>
  <c r="AI83" i="1" s="1"/>
  <c r="AI15" i="1"/>
  <c r="AF176" i="1"/>
  <c r="AI176" i="1" s="1"/>
  <c r="AF22" i="1"/>
  <c r="AI22" i="1" s="1"/>
  <c r="AF179" i="1"/>
  <c r="AI179" i="1" s="1"/>
  <c r="AI17" i="1"/>
  <c r="AK223" i="1"/>
  <c r="AK228" i="1"/>
  <c r="AK226" i="1"/>
  <c r="Y14" i="1"/>
  <c r="AA14" i="1" s="1"/>
  <c r="AK225" i="1"/>
  <c r="AK224" i="1"/>
  <c r="AA12" i="1" l="1"/>
  <c r="Y9" i="1" s="1"/>
  <c r="AF183" i="1"/>
  <c r="AF12" i="1" s="1"/>
  <c r="AF14" i="1"/>
  <c r="AI183" i="1" l="1"/>
  <c r="AI12" i="1" s="1"/>
  <c r="AI14" i="1"/>
</calcChain>
</file>

<file path=xl/sharedStrings.xml><?xml version="1.0" encoding="utf-8"?>
<sst xmlns="http://schemas.openxmlformats.org/spreadsheetml/2006/main" count="19544" uniqueCount="1495">
  <si>
    <t>Etiquetas de fila</t>
  </si>
  <si>
    <t>Suma de VALOR TOTAL DE LA GLOSA</t>
  </si>
  <si>
    <t>Entorno cuidador comunitaria “Bienestar con nuestras comunidades”</t>
  </si>
  <si>
    <t>Entorno cuidador educativo “Bienestar en nuestro entorno educativo”</t>
  </si>
  <si>
    <t>Entorno cuidador Laboral “Bienestar en nuestro entorno laboral”</t>
  </si>
  <si>
    <t>Gestión de Estrategias y Programas de interés en Salud Pública</t>
  </si>
  <si>
    <t>Gestión y Análisis de Políticas para el bienestar en los territorios</t>
  </si>
  <si>
    <t>Macro, meso y micro gestión de la salud pública</t>
  </si>
  <si>
    <t>Vigilancia de la salud ambiental</t>
  </si>
  <si>
    <t>Vigilancia en salud pública</t>
  </si>
  <si>
    <t>Total general</t>
  </si>
  <si>
    <t>VALOR GLOSAS INICIALES POR ENTORNO CUIDADOR O PROCESO TRANSVERSAL</t>
  </si>
  <si>
    <t>Entorno Cuidador/ Proceso Transversal</t>
  </si>
  <si>
    <t>Valor Glosa Inicial</t>
  </si>
  <si>
    <t>Total, General</t>
  </si>
  <si>
    <t>FORMATO DE GLOSAS
CONVENIO GSP-PSPIC 03 DE DICIEMBRE DE 2024 A 23 DE JULIO 2025
SUBRED NORTE CONVENIO CO1.PCCNTR-4177-2024</t>
  </si>
  <si>
    <t>SUBRED :</t>
  </si>
  <si>
    <t>NORTE</t>
  </si>
  <si>
    <t xml:space="preserve">CONVENIO NUMERO: </t>
  </si>
  <si>
    <t>4177-2024</t>
  </si>
  <si>
    <t>GLOSA INICIAL:</t>
  </si>
  <si>
    <t xml:space="preserve">FECHA: </t>
  </si>
  <si>
    <t xml:space="preserve"> </t>
  </si>
  <si>
    <t>GLOSA DEFINITIVA:</t>
  </si>
  <si>
    <t>PERIODO DE SEGUIMIENTO:</t>
  </si>
  <si>
    <t>01 DE FEBRERO a 31 DE MARZO DE 2025</t>
  </si>
  <si>
    <t>TIPO DE SEGUIMIENTO</t>
  </si>
  <si>
    <t>CODIGO ACTIVIDAD EN PPP Y LINEAMIENTO</t>
  </si>
  <si>
    <t>ENTORNO/COMPONENTE</t>
  </si>
  <si>
    <t>Columna1</t>
  </si>
  <si>
    <t>LINEAS OPERATIVAS DEL MODELO TERRITORIAL EN SALUD/NOMBRE LINEA VSA</t>
  </si>
  <si>
    <t>ITER- ACCION
INTEGRAL E INTEGRADA / NOMBRE INTERVENCIÓN VSA</t>
  </si>
  <si>
    <t>PRODUCTO</t>
  </si>
  <si>
    <t>UNIDAD DE MEDIDA
SEGUIMIENTO FINANCIERO</t>
  </si>
  <si>
    <t>NIVEL DE OPERACIÓN</t>
  </si>
  <si>
    <t>LOCALIDAD</t>
  </si>
  <si>
    <t>MES</t>
  </si>
  <si>
    <t>concatenar</t>
  </si>
  <si>
    <t>RESPONSABLE</t>
  </si>
  <si>
    <t>VALOR UNITARIO SEGUIMIENTO FINANCIERO
2024</t>
  </si>
  <si>
    <t>VALOR UNITARIO SEGUIMIENTO FINANCIERO
2025</t>
  </si>
  <si>
    <t>META EJECUTADA RECURSOS 2024</t>
  </si>
  <si>
    <t>META EJECUTADA RECURSOS 2025</t>
  </si>
  <si>
    <t>VALOR EJECUTADO RECURSOS 2024</t>
  </si>
  <si>
    <t>VALOR EJECUTADO RECURSOS 2025 (Incluye Indexación)</t>
  </si>
  <si>
    <t>Criterio de Glosa</t>
  </si>
  <si>
    <t>Porcentaje de Glosa</t>
  </si>
  <si>
    <t>MET AFECTADA PORLA GLOSA
RECURSOS 2024</t>
  </si>
  <si>
    <t>META AFECTADA PORLA GLOSA
RECURSOS 2025</t>
  </si>
  <si>
    <t>VALOR DE LA GLOSA 2024</t>
  </si>
  <si>
    <t>VALOR DE LA GLOSA 2025</t>
  </si>
  <si>
    <t>VALOR TOTAL DE LA GLOSA</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</si>
  <si>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</si>
  <si>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</si>
  <si>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</si>
  <si>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</si>
  <si>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</si>
  <si>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</si>
  <si>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</si>
  <si>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</si>
  <si>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RETROSPECTIVO</t>
  </si>
  <si>
    <t>SUBRED</t>
  </si>
  <si>
    <t>C. FEBRERO 2025</t>
  </si>
  <si>
    <t>Antonio Rodriguez
Marcela López</t>
  </si>
  <si>
    <t>G12</t>
  </si>
  <si>
    <t>Se genera glosa del 5% del valor total por el producto, por base de talento humano, ya que se evidenciaron los siguientes hallazgos:
Se evidenció inconsistencia en la base de talento humano con respecto a los soportes cargados de las colaboradoras Diana Constanza Villamizar González y Yalibeth Leonor Iguaran Gómez, ya que se registró como fecha de inicio de contrato el 03/12/2024, sin embargo, en soporte de otro SI al contrato, la fecha de inicio corresponde al 04/12/2024.
Adicionalmente para la colaboradora Karen Dayanna Riveros Guarnizo, se evidencio inconsistencia en la base de talento humano con respecto a los soportes cargados del colaborador, ya que se registró como fecha de inicio de contrato el 30/12/2024, sin embargo, en soporte de otro SI al contrato, la fecha de inicio corresponde al 27/12/2024.
Finalmente para el producto 69 - Operación de las fases 1 a la 7 del procedimiento de activación de rutas y canalización sectorial e intersectorial en la subred se evidencio:
Johana Cuenú Sinisterra, Técnico 1. En aplicativo no se encuentra documento de adición y prórroga del periodo</t>
  </si>
  <si>
    <t>No se acepta Glosa, teniendo en cuenta que se realizaràn los ajustes requeridos.</t>
  </si>
  <si>
    <t>ENGATIVA</t>
  </si>
  <si>
    <t>Edgar Alberto Salazar Manosalva</t>
  </si>
  <si>
    <t>G3-3</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</si>
  <si>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SQ03N040880, ID establecimiento (586525), de fecha 20/2/2025 con Concepto Desfavorable. La redacción del incumplimiento del ítem 14.3 "no presentan manual de bioseguridad completo….", no es claro ni específico, ya que no refiere a que aspectos del manual de bioseguridad faltan por completar.</t>
  </si>
  <si>
    <t>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Inspección, Vigilancia y Control se desarrolló conforme a los lineamientos establecidos, en concordancia con el objetivo de minimizar impactos en la salud y el entorno mediante la promoción de buenas prácticas y el mejoramiento continuo en los establecimientos intervenidos - SE ENVÍA OFICIO SOLICITUD DE CONCEPTO TÉCNICO SDS CON EL BORRADOR 80996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</si>
  <si>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SQ03N041282, ID establecimiento (827980), de fecha 18/2/2025 con Concepto Desfavorable. En la hoja 2 del acta secundaria No. SQ04N004052, no se diligenció los espacios de "modo de aplicación". En el acta secundaria la redacción “se evidencian los siguientes hallazgos” no es clara ni precisa ya que, lo registrado son las causales de incumplimiento que ocasionaron el concepto desfavorable, además, se incluyó dentro de las causales de incumplimiento el aspecto evaluado en el ítem 5.6 el cual no supedita el concepto sanitario.</t>
  </si>
  <si>
    <t>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Inspección, Vigilancia y Control se desarrolló conforme a los lineamientos establecidos, en concordancia con el objetivo de minimizar impactos en la salud y el entorno mediante la promoción de buenas prácticas y el mejoramiento continuo en los establecimientos intervenidos.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</si>
  <si>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SQ01N070602, ID establecimiento (635213), de fecha 20/2/2025 con Concepto Favorable con Requerimientos. Se registró para el acero la cantidad mensual utilizada 750 Kilogramos, sin embargo, no es consistente la cantidad mensual almacenada de 200 gramos. Además, se registró el hallazgo del ítem 4.8: "...Falta completar dotación del botiquín..." y la exigencia: "...Completar dotación del botiquín...", lo que no se encuentra redactado de manera clara, precisa y detallada.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</si>
  <si>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SQ01N070475, ID establecimiento (306053), de fecha 14/2/2025 con Concepto Favorable con Requerimientos. No se calificó el ítem 5.8, quedando este espacio en blanco, además, se registró para el ítem 4.8 el hallazgo: "...Falta completar botiquín" y la exigencia: "...Completar botiquín", lo que no se encuentra redactado de manera clara, precisa y detallada.</t>
  </si>
  <si>
    <t>D. MARZO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</si>
  <si>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el siguiente hallazgo:
1. En el soporte físico del Acta No. SQ03N041974, ID establecimiento (405027), de fecha 26/3/2025 con Concepto Desfavorable. No se calificó el ítem 4.6, quedando este espacio en blanco.
2. En el soporte físico del Acta No. SQ03N041113, ID establecimiento (668433), de fecha 6/3/2025 con Concepto Desfavorable. En la hoja 8 no se diligenció la fecha de constancia de visita, quedando este espacio en blanco. 
3. En el soporte físico del Acta No. SQ03N041499, ID establecimiento (830145), de fecha 20/3/2025 con Concepto Favorable con Requerimientos. No se calificó el ítem 3.9, quedando este espacio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</si>
  <si>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SQ01N071032, ID establecimiento (810812), de fecha 22/3/2025 con Concepto Favorable. No se diligenció el espacio de sede en la hoja 1, quedando este espacio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</si>
  <si>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SQ03N041913, ID establecimiento (830121), de fecha 18/3/2025 con Concepto Desfavorable. En el acta principal No. SQ03N041913 y en el acta secundaria No. SQ04N003233, no se diligenció el número completo del acta anexa de aplicación de medida sanitaria No. MH06N015185. En el acta secundaria la redacción “se evidencian los siguientes hallazgos” no es clara ni precisa ya que, lo registrado son las causales de incumplimiento que ocasionaron el concepto desfavorable, además, se incluyó dentro de las causales de incumplimiento el aspecto evaluado en el ítem 5.6 el cual no supedita el concepto sanitario.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</si>
  <si>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SQ01N071254, ID establecimiento (301137), de fecha 17/3/2025 con Concepto Favorable. Para la sustancia pintura inflamable en aerosol relacionada en el ítem 8.1, se registró en la hoja 6 la nota aclaratoria: cantidad mensual utilizada 50 Kilogramos, sin embargo, de acuerdo con lo evidenciado en el soporte físico, corresponde es a la cantidad mensual almacenada.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</si>
  <si>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SQ01N071219, ID establecimiento (568793), de fecha 7/3/2025 con Concepto Favorable con Requerimientos. En el ítem 12.1 "Descripción de exigencias", no se registró la exigencia del ítem 7.5 de acuerdo con el hallazgo relacionado "falta completar señalización de riesgo eléctrico".</t>
  </si>
  <si>
    <t>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Inspección, Vigilancia y Control se desarrolló conforme a los lineamientos establecidos, en concordancia con el objetivo de minimizar impactos en la salud y el entorno mediante la promoción de buenas prácticas y el mejoramiento continuo en los establecimientos intervenidos. Adicional a lo anterior, en la socialización del acta, el colaborador le indica todos los requerimientos a cumplir por parte de lestablecimiento, al encargado del mismo, que recibió la visita.</t>
  </si>
  <si>
    <t>CAMPO</t>
  </si>
  <si>
    <t>Natalia González Sánchez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</si>
  <si>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SQ01N069905 (ID 631671) con concepto Favorable con requerimientos del 26-03-2025, se evidenció durante el seguimiento en campo concurrente, que la cantidad de trabajadores registrados en el acta no coincidía con el número de empleados que estaban realizando actividades durante la visita. Además, en la evaluación del ítem 4.2, relacionado con maquinaria y equipos, no se consideró el esmeril; no se indagó sobre su mantenimiento, y el requerimiento formulado no hizo referencia a este equipo. En cuanto al botiquín de primeros auxilios, la verificación se limitó a señalar los insumos faltantes, sin comprobar las fechas de vencimiento de los productos que contenía; asimismo, en la socialización realizada con el usuario, no se destacó de manera clara la importancia de contar con un botiquín de primeros auxilios que incluya los implementos necesarios y vigentes. Con respecto a la evaluación de los procedimientos de prevención y atención de emergencias, así como el conocimiento de los mismos, durante la visita la profesional indicó al propietario del establecimiento que debía adquirir señalización sobre qué hacer en caso de sismo, esta recomendación resulta insuficiente, ya que en estos ítems se debe evaluar la definición e implementación de prácticas o procedimientos necesarios para la prevención y atención de emergencias, de acuerdo con los riesgos presentes en el establecimiento, así como indagar sobre el conocimiento que tienen los trabajadores acerca de dichos procedimientos.</t>
  </si>
  <si>
    <t>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Inspección, Vigilancia y Control se desarrolló conforme a los lineamientos establecidos, en concordancia con el objetivo de minimizar impactos en la salud y el entorno mediante la promoción de buenas prácticas y el mejoramiento continuo en los establecimientos intervenidos. Adicional a lo anterior, el colaborador registró en el acta la información brindada por el propietario del establecimiento y le socializó el acta al finalizar la intervención y él le indicó que todo estaba claro.</t>
  </si>
  <si>
    <t>SUBA</t>
  </si>
  <si>
    <t xml:space="preserve">Mabel A Rueda </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</si>
  <si>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SQ03N041124  ID (466809) con concepto  favorable con requerimiento del 14-02-2025,  en consulta en la página del RUES  (https://ruesfront.rues.org.co/), para la matricula mercantil  02863402, la última fecha de renovación corresponde al  31/03/2023 por lo que se debió marcar como NO en la casilla “Presenta matricula mercantil” </t>
  </si>
  <si>
    <t>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Inspección, Vigilancia y Control se desarrolló conforme a los lineamientos establecidos, en concordancia con el objetivo de minimizar impactos en la salud y el entorno mediante la promoción de buenas prácticas y el mejoramiento continuo en los establecimientos intervenidos</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</si>
  <si>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intervención el siguiente hallazgo:
Acta SQ01N 069960  ID (828421) con concepto  favorable con requerimiento del 21-02-2025,  en consulta en la página del RUES  (https://ruesfront.rues.org.co/), para la matricula mercantil  3356372, la última fecha de renovación corresponde al 19/04/2023 a lo que se debió marcar como NO en la casilla “Presenta matricula mercantil” 
Acta SQ01N070760  ID (828837) con concepto  favorable del 11-02-2025,  en el establecimiento Autocerraduras JO,  se evidencio registro incompleto de la intervención y no hay ninguna aclaración al respecto, se encuentra registrado la palabra “IVC a microempresas y pequeñas empre”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</si>
  <si>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intervención el siguiente hallazgo:
Acta SQ01N069965  ID (797288) con concepto  favorable 23-02-2025,  en consulta en la página del RUES  (https://ruesfront.rues.org.co/), para la matricula mercantil  03234577, la matricula se encuentra cancelada con fecha 01/04/2024 a lo que se debió marcar como NO en la casilla “Presenta matricula mercantil” 
Acta SQ01N069971  ID (609953) con concepto  favorable 19-02-2025,  en el establecimiento PINTURAS VASCO Y ASOCIADOS se evidenció espacio en blanco en el campo de “matrícula mercantil”  en la cedula del establecimiento.</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</si>
  <si>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intervención el siguiente hallazgo:
Acta SQ01N070520 ID (517504) con concepto  favorable 19-02-2025,  en consulta en la página del RUES  (https://ruesfront.rues.org.co/), para la matricula mercantil  01578190, la matricula tiene como última fecha de renovación 23/09/2021  a lo que se debió marcar como NO en la casilla “Presenta matricula mercantil” 
Acta SQ01N070515 ID (555490) con concepto  favorable 15-02-2025,  en consulta en la página del RUES  (https://ruesfront.rues.org.co/), para la matricula mercantil  2027977, la matricula se encuentra tiene como última fecha de renovación 29/05/2023 a lo que se debió marcar como NO en la casilla “Presenta matricula mercantil”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</si>
  <si>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(6) intervención el siguiente hallazgo:
Acta SQ01N 070508  ID (615386) con concepto  favorable 13-02-2025, al revisar la información del establecimiento SERVIELECTRÓNICA WILLIAMS CARS  en consulta en la página del RUES  (https://ruesfront.rues.org.co),  se evidenció que el número de matrícula registrado en el acta física no corresponde con el establecimiento mencionado, el numero consignado es  1815723, el cual pertenece a otro establecimiento diferente. 
Acta SQ01N070501 ID (306870) con concepto  favorable 12-02-2025,  en consulta en la página del RUES  (https://ruesfront.rues.org.co/), para la matricula mercantil  03102589, la matricula se encuentra tiene como última fecha de renovación es del 11/04/2022  a lo que se debió marcar como NO en la casilla “Presenta matricula mercantil” 
Acta SQ01N 070512  ID (310406) con concepto  favorable con requerimiento  15-02-2025,  al revisar la información del establecimiento  SINCRO – SUBA en consulta en la página del RUES  (https://ruesfront.rues.org.co),  se evidenció que el número de matrícula registrado en el acta física no corresponde con el establecimiento mencionado, el numero consignado es  805268, el cual no pertenece a ningún establecimiento 
Acta SQ01N068112  ID (828537) con concepto  favorable con requerimiento del  24-02-2025,  en el establecimiento IMPORTADORA Y DISTRIBUDORA DE RESPUESTOS DIESEL, no cuenta con numero de inscripción y no es claro el motivo del porque no se realizó la misma,  incumpliendo lo establecido en el documento operativo del proceso transversal Vigilancia de la Salud Ambiental, en el ítem 4.21
Acta SQ01N068115  ID (828549) con concepto  favorable con requerimiento del  24-02-2025,  en el establecimiento MUEBLES Y FRENOS FONSECA, no realiza inscripción, y no es claro el motivo del porque no se realizó la misma,  incumpliendo lo establecido en el documento operativo del proceso transversal Vigilancia de la Salud Ambiental, en el ítem 4.21
Acta SQ01N068116  ID (828550) con concepto  favorable con requerimiento del  24-02-2025,  en el establecimiento ARREFRENOS MARTIN, no realiza inscripción, y no es claro el motivo del porque no se realizó la misma, incumpliendo lo establecido en el documento operativo del proceso transversal Vigilancia de la Salud Ambiental, en el ítem 4.21</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</si>
  <si>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intervención el siguiente hallazgo:
Acta SQ01N 070533 ID (702726) con concepto  favorable con requerimiento  12-03-2025,  en consulta en la página del RUES  (https://ruesfront.rues.org.co/), para la matricula mercantil  03177211, la matricula diligenciada en el acta física se encuentra cancelada con fecha de   29/04/2025, a lo que se debió marcar como NO en la casilla “Presenta matricula mercantil” 
Acta SQ01N 068118 ID (829349) con concepto  favorable con requerimiento  11-03-2025,  en consulta en la página del RUES  (https://ruesfront.rues.org.co/), para la matricula mercantil  3092453, la matricula diligenciada en el acta física tiene como última fecha de renovación 31/03/2023 a lo que se debió marcar como NO en la casilla “Presenta matricula mercantil” </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</si>
  <si>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SQ01N068129 ID (445269) con concepto  favorable con requerimiento  22-03-2025,  en consulta en la página del RUES  (https://ruesfront.rues.org.co/), para la matricula mercantil  1970274, la matricula diligenciada en el acta física tiene como última fecha de renovación 28/07/2022 2022/07/28, a lo que se debió marcar como NO en la casilla “Presenta matricula mercantil” </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</si>
  <si>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SQ01N 071330 ID (689490) con concepto  desfavorable del 18-03-2025, en el establecimiento Lavandería tipo americano autoservicio CFC SAS, se evidenció reiteración de concepto desfavorable sin incluir dentro de las observaciones de quien realiza la visita, que este establecimiento ya contaba con este tipo de concepto para que se priorice por el equipo de procesos legales de la SDS. Adicionalmente, no se registró la socialización de la Resolución 591 de 2024. </t>
  </si>
  <si>
    <t>USAQUEN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</si>
  <si>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SQ03N041189 (ID 741321) con concepto Desfavorable del 13-02-2025, se evidenció espacio en blanco en el ítem 15.1 en la cantidad mensual utilizada de productos cosméticos y de desinfección.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</si>
  <si>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SQ03N040924 (ID 802544) con concepto Favorable con requerimientos del 13-02-2025, se evidenció inconsistencia al registrar en el campo de ID del establecimiento con esfero 490998 y con lápiz 802544, en el campo del número de carpeta al registrar con esfero SQUSPE-46-897 y con lápiz SQUSESTCOR-1-15, así como el historial de visitas registrado es inconsistente, ya que el dato registrado en el campo de la Visita 1 corresponde al ID 490998 y el dato registrado en Visita 2 corresponde al ID 802544.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</si>
  <si>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SQ01N070212 (ID 754678) con concepto Favorable con requerimientos del 17-02-2025, no se registró exigencia para el hallazgo evidenciado en el ítem 7.3.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</si>
  <si>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No Conceptuada SQ01N070229 (ID 359122) del 21-02-2025, se evidenció fecha de realización de la visita errada, al registrar 21-05-2025.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</si>
  <si>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SQ01N069066 (ID 487549) con concepto Favorable del 05-02-2025, se evidenció registro errado del año de realización de la visita, al diligenciar 2024 tanto en la hoja 1 como en la hoja 6 (fecha de constancia).
2.	En el acta SQ01N070222 (ID 733148) con concepto Desfavorable del 21-02-2025, se evidenció en el historial de visitas registro errado de fecha de visita anterior; así mismo, la visita de seguimiento al concepto favorable con requerimientos superó los 9 meses corrientes desde su emisión y al verificar en la base de establecimientos priorizados del fortalecimiento de la estrategia de autorregulación del mes de febrero 2025 el ID no se encuentra registrado.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</si>
  <si>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SQ03N041570 (ID 796435) con concepto Desfavorable del 25-03-2025, la visita de seguimiento al concepto favorable con requerimientos superó los 9 meses corrientes desde su emisión y al verificar en la base de establecimientos priorizados del fortalecimiento de la estrategia de autorregulación del mes de marzo 2025 el ID no se encuentra registrado.
2.	En el acta SQ03N041843 (ID 707208) con concepto Desfavorable del 06-03-2025, se evidenció que en el ítem 15.2 se omitió el registro al frente de la cantidad mensual de residuos generados del número de meses sobre el cual se realizó el cálculo, de acuerdo con lo establecido en el instructivo para el diligenciamiento de aspectos a verificar del acta de inspección, vigilancia y control sanitario a barberías, peluquerías, salas de belleza, escuelas de formación de estilistas y manicuristas, y demás afines, teniendo en cuenta que en el campo de observaciones se indicó que le hacía falta el diligenciamiento de los datos en el formulario RH1 del último mes.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</si>
  <si>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SQ01N070768 (ID 304097) con concepto Desfavorable del 19-03-2025, se evidenció registro incompleto en el ítem 8.1 del nombre genérico de la sustancia "Estuco".</t>
  </si>
  <si>
    <t>BARRIOS UNIDOS</t>
  </si>
  <si>
    <t>Freddy Vicente Nieto Moreno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</si>
  <si>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4 intervenciones:
1. En el acta No. SQ03N039262 ID (814711), realizada el día 25-02-2025, con concepto sanitario Desfavorable, presentó inconsistencia en la evaluación del ítem 3.5 ¿Los pisos, paredes, techos, escaleras, rampas y divisiones de áreas están construidos o recubiertos en pinturas o materiales sanitarios, lisos?, ¿se mantienen en todo momento limpios y en buen estado?, ya que se registró como hallazgo: "..No realizó mantenimiento a paredes se evidencian en tono oscuro negra", lo que de acuerdo al instructivo se evalúa en el ítem 3.6 ¿Las paredes y techos son continuos y de tonos claros?; adicional registró incumplimiento que no está soportado en el marco normativo aplicable, ya que para el ítem 12.3 registró: "...No utilizan elementos de protección personal apropiados Ropa de trabajo parte inferior", y para este aspecto la resolución 2827 de 2006 establece: "Preferiblemente en tela repelente de una o dos piezas, bata manga larga".
2. En el acta No. SQ03N040804 ID (827682), realizada el día 07-02-2025, con concepto sanitario Favorable con Requerimientos, presentó inconsistencia en la normatividad verificada que se registró en el acta del servicio principal de estética ornamental, ya que se indicó como exigencia: "...diligenciar el formulario RH1...", sin embargo, no se mencionó la resolución 1164 del 2002 como norma verificada, sino la resolución 591 de 2024, adicional en el espacio de observaciones registró que se socializa la entrada en vigencia de esta norma.
3. En el acta No. SQ03N040824 ID (816862), realizada el día 17-02-2025, con concepto sanitario Favorable con Requerimientos, presentó inconsistencia en la normatividad verificada que se registró en el acta del servicio principal de estética ornamental, ya que se indicó como exigencia: "...diligenciar el formulario RH1...", sin embargo, no se mencionó la resolución 1164 del 2002 como norma verificada, sino la resolución 591 de 2024, adicional en el espacio de observaciones registró que se socializa la entrada en vigencia de esta norma.
4. En el acta No. SQ03N040461 ID (828371), realizada el día 19-02-2025, con concepto sanitario Favorable con Requerimientos, presentó inconsistencia entre la evaluación y los requerimientos registrados, ya que no se registró la exigencia relacionada con el ítem 12.6 que se calificó no cumple.</t>
  </si>
  <si>
    <t>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Inspección, Vigilancia y Control se desarrolló conforme a los lineamientos establecidos, en concordancia con el objetivo de minimizar impactos en la salud y el entorno mediante la promoción de buenas prácticas y el mejoramiento continuo en los establecimientos intervenidos - SE ENVÍA OFICIO SOLICITUD DE CONCEPTO TÉCNICO SDS CON EL BORRADOR 80996, PARA ACTAS INDICADAS EN LOS PUNTOS 1, 2 Y 3
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Inspección, Vigilancia y Control se desarrolló conforme a los lineamientos establecidos, en concordancia con el objetivo de minimizar impactos en la salud y el entorno mediante la promoción de buenas prácticas y el mejoramiento continuo en los establecimientos intervenidos.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</si>
  <si>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el acta No. SQ04N003181 ID (749706), realizada el día 10-02-2025, con concepto sanitario Favorable con Requerimientos, presentó inconsistencia en la evaluación de aspectos transversales a las actividades desarrolladas, ya que en el acta del servicio complementario de tatuaje y piercing se registró como exigencia: "…3.2 presentar soporte de la limpieza y desinfección del tanque de almacenamiento de agua potable...", sin embargo, en el acta principal de estética facial o corporal este aspecto no se evaluó ya que se calificó como cumple el ítem 6.23 ¿Se cuenta con suministro permanente de agua potable......y se mantiene en estado de conservación y limpieza?; de igual manera registró como exigencias en el acta del servicio de tatuaje y piercing: "...3.7 presentar soporte de capacitación del personal encargado de la gestión de residuos... y "...3.8 Presentar actualizado el plan de contingencia...", aspectos que hacen parte de las obligaciones del generador de los residuos contempladas en el Decreto 780 de 2016 y que son transversales a todos los servicios prestados y que no se evaluaron en el acta principal ya que se calificó como cumple el ítem 7.2 ¿Se efectúa una adecuada gestión de los residuos sólidos y líquidos que se generan, de acuerdo a lo contemplado en el Decreto 780 de 2016.....".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</si>
  <si>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4 intervenciones:
1. En el acta No. SQ03N040815 ID (811203), realizada el día 12-02-2025, con concepto sanitario Desfavorable, presentó inconsistencia en la evaluación de aspectos transversales a las actividades desarrolladas, ya que en el acta del servicio complementario de tatuaje y piercing se registró como incumplimiento: "…3.2 No presentaron soporte de la limpieza y desinfección del tanque de almacenamiento de agua potable con una frecuencia menor o igual a 6 meses...", sin embargo, en el acta principal de estética ornamental y en el servicio complementario de estética facial y corporal, este aspecto no se evaluó dado que se calificaron como cumple los ítems: 4.1 ¿El establecimiento cuenta con suministro permanente de agua potable mediante conexión a red pública de acueducto?, ¿en caso de suministro irregular o no permanente de agua potable cuenta por lo menos con un tanque de almacenamiento? del acta principal y así mismo el ítem 6.23 ¿Se cuenta con suministro permanente de agua potable......y se mantiene en estado de conservación y limpieza? del acta No. SQ04N003182 del servicio complementario; de igual manera registraron como incumplimientos en el acta del servicio de tatuaje y piercing: "...3.7 No presentó soporte de capacitación del personal encargado de la gestión de los residuos... y "...3.8 No presentó actualizado el plan de contingencia...", aspectos que hacen parte de las obligaciones del generador de los residuos contempladas en el Decreto 780 de 2016 y que son transversales a todos los servicios prestados y que no se evaluaron en el acta principal de estética ornamental ni en el acta del servicio complementario de estética facial y corporal, ya que los ítems 12.6 ¿Cumple con las actividades mínimas para el manejo y la disposición de residuos generados: Segregación, movimiento interno, almacenamiento intermedio y/o central, desactivación (gestión interna), recolección, transporte, tratamiento y/o disposición final (gestión externa), según la Resolución 2827 de 2006 y el Plan de Gestión Integral de Residuos del establecimiento? del acta del servicio principal y 7.2 ¿Se efectúa una adecuada gestión de los residuos sólidos y líquidos que se generan, de acuerdo a lo contemplado en el Decreto 780 de 2016.....", de acta del servicio complementario No. SQ04N003182 se calificaron cumple.
2. En el acta No. SQ03N042049 ID (348054), realizada el día 25-02-2025, con concepto sanitario Favorable, presentó inconsistencia ya que para el acta del servicio complementario de estética facial y/o corporal No. SQ04N003145, en el ítem 5.3 ¿El establecimiento se encuentra inscrito ante la Secretaría Distrital de Salud?, calificó NO, sin embargo, en la cedula del establecimiento se registra número de inscripción, no se evidenció alguna observación al respecto.
3. En el acta No. SQ03N040792 ID (488777), realizada el día 03-02-2025, con concepto sanitario Favorable con Requerimientos, presentó inconsistencia en la normatividad verificada que se registró en el acta del servicio principal de estética ornamental, ya que se indicó como exigencia: "...diligenciar el formulario RH1...", sin embargo, no se mencionó la resolución 1164 del 2002 como norma verificada, sino la resolución 591 de 2024, adicional en el espacio de observaciones registró que se socializa la entrada en vigencia de esta norma.
4. En el acta No. SQ03N040458 ID (783284), realizada el día 17-02-2025, con concepto sanitario Favorable con Requerimientos, presentó inconsistencia en el diligenciamiento de producto de desinfección, ya que en el acta No. SQ04N003201 del servicio complementario de maquillaje facial o corporal, registró en fabricante: "2021 DM-0024351", lo que no corresponde a un fabricante sino a un registro sanitario.</t>
  </si>
  <si>
    <t>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Inspección, Vigilancia y Control se desarrolló conforme a los lineamientos establecidos, en concordancia con el objetivo de minimizar impactos en la salud y el entorno mediante la promoción de buenas prácticas y el mejoramiento continuo en los establecimientos intervenidos - SE ENVÍA OFICIO SOLICITUD DE CONCEPTO TÉCNICO SDS CON EL BORRADOR 80996, PARA ACTA INDICADA EN EL PUNTOS 3
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Inspección, Vigilancia y Control se desarrolló conforme a los lineamientos establecidos, en concordancia con el objetivo de minimizar impactos en la salud y el entorno mediante la promoción de buenas prácticas y el mejoramiento continuo en los establecimientos intervenidos.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</si>
  <si>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SQ01N070363 ID (755622), realizada el día 17-02-2025, con concepto sanitario Favorable con Requerimientos, presentó diligenciamiento errado en la cedula del establecimiento, ya que registró en NIT: "101848202 -DV 0" y en documento del propietario: "101848202", al realizar la consulta en las páginas de la DIAN (https://muisca.dian.gov.co/WebRutMuisca/DefConsulta
EstadoRUT.faces) y del Procuraduría (https:/www.procuraduria.gov.co/Pages/Generacion-de-antecedentes.aspx), se evidencia que el NIT es: "1018482026-0" y el documento del propietario es "1018482026"; adicional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"…Falta Completar elementos del Botiquín" y como exigencia: "...Completar elementos del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2. En el acta No. SQ01N070327 ID (828571), realizada el día 19-02-2025, con concepto sanitario Favorable con Requerimientos, presentó inconsistencia en la evaluación de ítems correlacionados, ya que registró como exigencia: "3.9, 4.3, 7.5 Señalizar salida de emergencia, botiquín, ..., Riesgo eléctrico en caja de tacos", lo que no está relacionado con los aspectos  evaluar en el ítem 3.9 Zona de almacenamiento seguro de sustancias químicas, herramientas e insumos, de acuerdo al instructivo de diligenciamiento; adicional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"…Falta dotar botiquín" y como exigencia: "...Dotar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</si>
  <si>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el acta No. SQ01N069604 ID (480478), realizada el día 21-02-2025, con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en esta base.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</si>
  <si>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el acta No. SQ01N070594 ID (783876), realizada el día 17-02-2025, con concepto sanitario Favorable con Requerimientos, presentó inconsistencia en el plazo para el cumplimiento dado que se registró como inició a partir del día 13 del mes de febrero de 2025, lo que es anterior a la fecha de la visita; adicional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"…Falta completar dotación del botiquín de primeros auxilios" y como exigencia: "...Completar botiquín de primeros auxilios...",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</si>
  <si>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
1. En el acta No. SQ01N070615 ID (526021), realizada el día 21-02-2025, con concepto sanitario Favorable, presentó inconsistencia en el diligenciamiento de la cedula del establecimiento, ya que se realizó diligenciamiento en lápiz del ID.
2. En el acta No. SQ01N070295 ID (624797), realizada el día 25-02-2025, con concepto sanitario Favorable con Requerimientos, presentó inconsistencia en la evaluación de ítems correlacionados, ya que registró como exigencia: "3.9, 4.3, 7.5 Señalizar salida de emergencia, botiquín, extintor", lo que no está relacionado con los aspectos  evaluar en el ítem 3.9 Zona de almacenamiento seguro de sustancias químicas, herramientas e insumos, de acuerdo al instructivo de diligenciamiento; adicional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"…Falta dotar botiquín" y como exigencia: "...Dotar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3. En el acta No. SQ01N070429 ID (648629), realizada el día 25-02-2025, con concepto sanitario Favorable con Requerimientos, presentó espacios sin diligenciar, ya que no se calificó SI o NO en el espacio medida sanitaria en la Visita 3 de la hoja 1.</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</si>
  <si>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la actividad de Fortalecimiento de capacidades realizada el día 26 febrero de 2025, se evidenció el acta de convocatoria sin diligenciar en los espacios de número de acta y fecha; adicional inconsistencia en la información registrada en la Ficha técnica y los soportes de evaluación presentados, ya que la información tabulada en la Ficha técnica para el post para la pregunta 3 indicó 3 respuestas acertadas en el postest, sin embargo, en los soportes de evaluación hay 4 respuestas acertadas.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</si>
  <si>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una de las actividades de Fortalecimiento de Capacidades realizada el día 27 febrero de 2025, se evidenció inconsistencia en la información registrada en la ficha técnica, ya que registró Localidad Chapinero pero la intervención se ejecutó en Engativá; adicional se presentó inconsistencia en el soporte presentado de lista de asistencia de convocatoria, ya que en fecha registró solo "Febrero".</t>
  </si>
  <si>
    <t>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la actividad de Fortalecimiento se desarrolló conforme a los lineamientos establecidos, en concordancia con el objetivo de minimizar impactos en la salud y el entorno mediante la promoción de buenas prácticas y el mejoramiento continuo en los establecimientos intervenidos.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</si>
  <si>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una de las actividades de Fortalecimiento de Capacidades realizada el día 27 febrero de 2025, Se evidenció inconsistencia en la información registrada en la Ficha técnica y los soportes de evaluación, ya que en la información tabulada en la ficha técnica, se indicó: para la pregunta 3 un total de 0 aciertos, sin embargó, en los soportes de evaluación hay 2 respuestas acertadas, para la pregunta 6 un total de 0 aciertos, sin embargó, en los soportes de evaluación hay 1 respuesta acertada, para la pregunta 5 un total de 1 acierto, sin embargó, en los soportes de evaluación hay 2 respuestas acertadas; adicional presentó inconsistencia entre los participantes registrados en el listado asistencia y los que presentaron la evaluación, ya que uno de los asistentes que está en el listado de asistencia no presentó la evaluación y uno de los que presentó la evaluación no está en el listado de asistencia.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</si>
  <si>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SQ03N041454 ID (829905), realizada el día 19-03-2025, con concepto sanitario Desfavorable, presentó inconsistencia en la evaluación realizada para el ítem 6.1 ¿Todas las áreas de trabajo están delimitadas y cuentan con señalización de: información, advertencia, obligación, prohibiciones (consumir alimentos en el sitio de trabajo, entrar mascotas), de salvamento (evacuación, primeros auxilios) y las exigidas por la Ley 1335 de 2009?, al registrar como hallazgo e incumplimiento: "...No cuenta con la señalización exigida por la Ley 1335 de 2009...", ya que el instructivo de diligenciamiento indica: "No contar con las señalizaciones relativas a la Ley 1335 de 2009 no constituye como tal un incumplimiento de este aspecto para efectos de la inspección, vigilancia y control que compete a la autoridad sanitaria"; adicional presentó inconsistencia en la evaluación del ítem 12.2 ¿Utilizan toallas limpias (una para cada cliente) sobre las almohadillas de manicura? frente al hallazgo y los productos cosméticos registrados, ya que calificó el ítem como cumple dejando como hallazgo: "Postura de pelucas", que no tiene relación con esta actividad y no se registraron cosméticos asociados a esta actividad; además presentó inconsistencia en la calificación y hallazgo para el ítem 12.7 ¿Cumplen las normas de seguridad para el uso de productos cosméticos establecidas en la Resolución 2827 de 2006?, ya que se calificó cumple y se dejó como hallazgo: "Se evidencian productos cosméticos con registros sanitarios no vigentes".
2. En el acta No. SQ03N041315 ID (829057), realizada el día 03-03-2025, con concepto sanitario Favorable con Requerimientos, presentó inconsistencia en la normatividad verificada que se registró en el acta del servicio principal de estética ornamental, ya que se indicó como exigencia: "...diligenciar el formulario RH1...", sin embargo, no se mencionó la resolución 1164 del 2002 como norma verificada, sino la resolución 591 de 2024, adicional en el espacio de observaciones registró que se socializa la entrada en vigencia de esta norma.</t>
  </si>
  <si>
    <t>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Inspección, Vigilancia y Control se desarrolló conforme a los lineamientos establecidos, en concordancia con el objetivo de minimizar impactos en la salud y el entorno mediante la promoción de buenas prácticas y el mejoramiento continuo en los establecimientos intervenidos - SE ENVÍA OFICIO SOLICITUD DE CONCEPTO TÉCNICO SDS CON EL BORRADOR 80996, PARA ACTA INDICADA EN EL PUNTOS 2
No se acepta la glosa, toda vez que los hallazgos descritos no afectan el concepto sanitario emitido ni comprometen la validez técnica de la intervención realizada, correspondiendo únicamente a aspectos formales o de redacción que no inciden en la calidad del producto entregado. Se evidencia conocimiento técnico por parte de los colaboradores y el proceso de Inspección, Vigilancia y Control se desarrolló conforme a los lineamientos establecidos, en concordancia con el objetivo de minimizar impactos en la salud y el entorno mediante la promoción de buenas prácticas y el mejoramiento continuo en los establecimientos intervenidos.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</si>
  <si>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
1. En el acta No. SQ01N070955 ID (830738), realizada el día 07-03-2025, con concepto sanitario Favorable con Requerimientos, presentó inconsistencia en la evaluación de ítem 4.4 Sistema contra incendio existente y en funcionamiento, ya que registró como exigencia: "...Adquirir Botiquín", lo que no está relacionado con los aspectos  evaluar este ítem; adicional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"…Falta completar elementos del botiquín" y como exigencia: "...Completar elementos del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2. En el acta No. SQ01N070263 ID (780120), realizada el día 12-03-2025, con concepto sanitario Favorable con Requerimientos, presentó inconsistencia en la evaluación de ítems correlacionados, ya que registró como exigencia: "3.9, 4.3, 7.5 Señalizar ...riesgo eléctrico en la caja de tacos", lo que no está relacionado con los aspectos  evaluar en el ítem 3.9 Zona de almacenamiento seguro de sustancias químicas, herramientas e insumos, de acuerdo al instructivo de diligenciamiento; adicional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"…Falta dotar botiquín" y como exigencia: "...Dotar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3. En el acta No. SQ01N070270 ID (830409), realizada el día 14-03-2025, con concepto sanitario Favorable con Requerimientos, presentó inconsistencia en la evaluación de ítems correlacionados, ya que registró como exigencia: "3.9, 4.3, 7.5 Señalizar riesgo eléctrico en la caja de tacos,..., botiquín, salida de emergencia...", lo que no está relacionado con los aspectos  evaluar en el ítem 3.9 Zona de almacenamiento seguro de sustancias químicas, herramientas e insumos, de acuerdo al instructivo de diligenciamiento; ; adicional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"…Falta dotar Botiquín" y como exigencia: "...Dotar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</si>
  <si>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SQ03N041321 ID (811203), realizada el día 06-03-2025, con concepto sanitario Desfavorable, presentó inconsistencia en la evaluación de aspectos transversales a las actividades desarrolladas, ya que en el acta del servicio complementario de tatuaje y piercing se registró como incumplimiento: "…3.2 No presentaron soporte de la limpieza y desinfección del tanque de almacenamiento de agua potable con una frecuencia menor o igual a 6 meses...", sin embargo, en el acta principal de estética ornamental y en el servicio complementario de estética facial y corporal, este aspecto no se evaluó ya que se calificaron como cumple los ítems 4.1 ¿El establecimiento cuenta con suministro permanente de agua potable mediante conexión a red pública de acueducto?, ¿en caso de suministro irregular o no permanente de agua potable cuenta por lo menos con un tanque de almacenamiento? del acta principal y así mismo el ítem 6.23 ¿Se cuenta con suministro permanente de agua potable......y se mantiene en estado de conservación y limpieza? del acta No. SQ04N003186 del servicio complementario; de igual manera registró como incumplimiento en el acta del servicio de tatuaje y piercing: "...3.7 No presentó soporte de capacitación del personal encargado de la gestión de los residuos...", aspecto que hace parte de las obligaciones del generador de los residuos contempladas en el Decreto 780 de 2016 y que son transversales a todos los servicios prestados y que no se evaluaron en el acta principal de estética ornamental ni en el acta del servicio complementario de estética facial y corporal, ya se calificaron cumple los ítems 12.6 ¿Cumple con las actividades mínimas para el manejo y la disposición de residuos generados: Segregación, movimiento interno, almacenamiento intermedio y/o central, desactivación (gestión interna), recolección, transporte, tratamiento y/o disposición final (gestión externa), según la Resolución 2827 de 2006 y el Plan de Gestión Integral de Residuos del establecimiento? del acta del servicio principal y 7.2 ¿Se efectúa una adecuada gestión de los residuos sólidos y líquidos que se generan, de acuerdo a lo contemplado en el Decreto 780 de 2016.....", de acta del servicio complementario.
2. En el acta No. SQ03N039273 ID (816260), realizada el día 10-03-2025, con concepto sanitario Favorable con Requerimientos, presentó inconsistencia en el acta No. SQ04N003200 del servicio complementario de estética facial y corporal entre el tipo de servicio y los procedimientos registrados, ya que indicó: "3.6 Maquillaje facial o corporal", sin embargo, solo registró el procedimiento: "Depilación corporal".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</si>
  <si>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SQ01N071399 ID (402733), realizada el día 21-03-2025, con concepto sanitario Favorable, presentó inconsistencia en diligenciamiento de la cedula de establecimiento, ya que indicó en ID establecimiento "Nuevo" en esfero, sin embargo, se verifica el aplicativo SIVIGILA DC y el establecimiento ya contaba con un ID creado, el cual está registrado en lápiz en el acta.
2. En el acta No. SQ01N071386 ID (568677), realizada el día 19-03-2025, con concepto sanitario Favorable con Requerimientos, presentó inconsistencia en las cantidades mensuales almacenada de las sustancias químicas que se registraron, con relación al área del establecimiento, ya que para la sustancia "PINTURA INFLAMABLE EN AEROSOL" registró: "12,8 m3" y para la sustancia "SILICONA EN AEROSOL", registró 1,6 m3, sin embargo, el área del establecimiento registrada es de 18 m2.</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</si>
  <si>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el acta No. SQ01N070318 ID (830405), realizada el día 06-03-2025, con concepto sanitario Favorable con Requerimientos, presentó inconsistencia en la evaluación de ítems correlacionados, ya que registró como exigencia: "3.9, 4.3, 7.5 Señalizar .... riesgo eléctrico en la caja de tacos, extintor, botiquín, salida de emergencia...", lo que no está relacionado con los aspectos  evaluar en el ítem 3.9 Zona de almacenamiento seguro de sustancias químicas, herramientas e insumos, de acuerdo al instructivo de diligenciamiento; adicional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"…Falta dotar Botiquín" y como exigencia: "...Dotar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</si>
  <si>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el acta No. SQ01N070254 ID (632276), realizada el día 10-03-2025, con concepto sanitario Favorable, presentó inconsistencia entre el tipo de establecimiento y las cantidades registradas de sustancias químicas, ya que se indicó tipo de establecimiento: "Servicios de acabado de partes y productos metálicos", sin embargo, se registró solo el metal "Aluminio", con una cantidad mensual almacenada de "3 toneladas" y una cantidad mensual utilizada de "1 kilogramos", por lo que debido a la mínima cantidad utilizada, no se cumple con lo que establece la ficha técnica de la línea para esta intervención: "Dentro del tipo de establecimiento de servicios de acabado de partes y productos metálicos se incluyen aquellos que lleven a cabo procesos de corte, pulido, doblado y soldadura".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</si>
  <si>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el acta No. SQ01N071246 ID (625323), realizada el día 14-03-2025, con concepto sanitario Favorable con Requerimientos, presentó espacios sin diligenciar, ya que no se diligenció días de funcionamiento; adicional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"…Falta completar dotación del botiquín de primeros auxilios" y como exigencia: "...Completar dotación del botiquín de primeros auxilios...",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</si>
  <si>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
1. En el acta No. SQ01N070997 ID (448639), realizada el día 12-03-2025, con concepto sanitario Favorable con Requerimientos, presentó inconsistencia en el diligenciamiento de la cedula del establecimiento, ya que se registró en esfero el ID 448634 que es incorrecto y el lápiz el ID correcto; adicional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"…Falta completar elementos del botiquín" y como exigencia: "...Completar elementos del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2. En el acta No. SQ01N070267 ID (632287), realizada el día 14-03-2025, con concepto sanitario Favorable con Requerimientos,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en esta base.
3. En el acta No. SQ01N070861 ID (488407), realizada el día 17-03-2025, con concepto sanitario Favorable con Requerimientos, presentó inconsistencia entre la evaluación y los requerimientos registrados, ya que no se registró la exigencia para el ítem 7.5 que se calificó no cumple.</t>
  </si>
  <si>
    <t>Usaquen</t>
  </si>
  <si>
    <t xml:space="preserve">John Fredy Corso </t>
  </si>
  <si>
    <t>G1</t>
  </si>
  <si>
    <t xml:space="preserve">Se genera glosa por incumplimiento en la unidad de costeo de los productos GSP-PSPIC, del 100% del valor registrado en la columna 1. Valor Base 184 Horas mes, ya que se evidencio que la subred no soporto el reconocimiento de los honorarios a Edison Arley Palencia Vega (Tecnólogo), Wilssman Breylan Moreno Suesca (Profesional Universitario 2 – Operativo), toda vez que no se relacionó el pago por las 184 horas ejecutadas por cada perfil, según la planilla de pago del mes de febrero del 2025 que fue radicada por la subred. </t>
  </si>
  <si>
    <t>No se acepta glosa por el presunto incumplimiento en la unidad de costeo de los productos GSP-PSPIC, correspondiente al 100% del valor registrado en la columna “1. Valor Base 184 Horas mes”, por el no reconocimiento de horas asignadas, la Subred Integrada de Servicios de Salud Norte E.S.E. se permite aclarar lo siguiente:
La Subred sí soportó el reconocimiento de los honorarios del profesional mencionado, mediante la presentación de la Certificación de Cumplimiento de Contrato u Orden de Prestación de Servicios, así como el respectivo registro de pago en el aplicativo OCASOFT, en el cual se evidencia que las horas correspondientes fueron debidamente reconocidas y liquidadas por la entidad.
Por lo tanto, se aclara que no existe omisión en el pago ni en el reconocimiento de las horas trabajadas, y que el cumplimiento fue documentado y presentado</t>
  </si>
  <si>
    <t>CHAPINERO</t>
  </si>
  <si>
    <t>Se genera Glosa del 5% del valor de cada intervención por incumplimiento de anexo 6 Lineamientos Técnicos de la Gestión de la Salud Publica GSP y del Plan de Salud Pública de Intervenciones Colectivas – PSPIC y Módulo de Estándares – SIVIGILA D.C, ya que se evidenciaron hallazgos en las siguientes subactividades:
Concertación anual entre la autoridad sanitaria y las personas prestadoras (Resolución 811 de 2008).
Se presentó que para los establecimientos de Bogotá Tennis Club Campestre, Club Campestre Bella vista Colsubsidio, Central de Educación y Rehabilitación Santa María de la Providencia, se evidencio que en el Anexo 3. punto G. Localización en el plano de distribución, no se evidencia en el soporte en físico la ubicación del punto de muestreo, ya que la imagen presentada no es clara y no se ubica el punto de muestreo. Además, en la ficha técnica del punto se usó la misma imagen del plano, se aclara que los sistemas de muestreo cuentan con la actualización de la ficha generada por el perfil catastral.
En cuanto a la ficha técnica del punto de muestreo se evidencio que para los establecimientos Central de Educación y Rehabilitación Santa María de la Providencia, Se evidencio que en el área de las fotografías de referencia del punto de muestreo se está usando la misma fotografía y no se tiene en cuenta el tema del punto de referencia y el punto de toma, lo cual dificulta la ubicación del punto de muestreo.
Actas de seguimiento de los planes de cumplimiento por sistema de abastecimiento que se encuentran bajo la modalidad de esquemas diferenciales.
Se evidencio que en el acta de seguimiento de plan de mejoramiento Club Campestre los Arrayanes: Fecha de seguimiento el día 25 de febrero del 2025, donde en la redacción del acta se registró que se había dado el seguimiento el día 19 de diciembre del 2024.</t>
  </si>
  <si>
    <t>NO SE ACEPTA LA GLOSA, EL TIPO DE HALLAZGO DESCRITO CORRESPONDE A ASPECTOS FORMALES O DE REDACCIÓN PUNTUAL, QUE NO INVALIDAN EL OBJETIVO SANITARIO NI EL IMPACTO DE LA ACCIÓN REALIZADA, Y POR TANTO NO JUSTIFICA UNA GLOSA DEL 5% DEL VALOR</t>
  </si>
  <si>
    <t>VLADIMIR MURILLO RIVAS</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</si>
  <si>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SB18N017343 ID 828665 del 12/2/2025. Inconsistencia en el diligenciamiento del instrumento de captación. El ítem 3.3 evaluado del acta de IVC se calificó el aspecto a evaluar con “CUMPLE” con hallazgo “deficientes procesos de limpieza y desinfección en bodega”. Sin embargo, en el numeral 8.1 – DESCRIPCIÓN DE EXIGENCIAS se registra la exigencia “3.3 garantizar orden en el almacenamiento de productos e insumos de aseo”. Las exigencias deben guardar trazabilidad con los aspectos a evaluar en el acta de IVC en el marco del proceso de fiscalización sanitaria. </t>
  </si>
  <si>
    <t>No se acepta glosa teniendo en cuenta que el hallazgo relacionado no es evidente en la verificación del acta, adicionalmente el registro de ID bajo el cual se genera la glosa no corresponde al acta diligenciada.</t>
  </si>
  <si>
    <t>Se genera GLOSA POR INCUMPLIMIENTO EN LA UNIDAD BASE DE COSTEO DE LOS PRODUCTOS GSP - PSPIC, ya que se evidenció que el colaborador CARLOS ANDRES MARIN BAUTISTA (Profesional Universitario 2 – Operativo) no fue incluido en la planilla de pago radicada para el mes de febrero 2025. Estableciendo una afectación de 133 horas, de acuerdo con el valor definido en la columna ”1 VALOR BASE 184 HORAS MES” descrita en el anexo 9 (TABLA DE COSTOS – GSP PSPIC – 2024 URBANO).</t>
  </si>
  <si>
    <t>No se acepta glosa por el presunto incumplimiento en la unidad de costeo de los productos GSP-PSPIC, correspondiente al 100% del valor registrado en la columna “1. Valor Base 184 Horas mes”, por el no reconocimiento de horas asignadas, la Subred Integrada de Servicios de Salud Norte E.S.E. se permite aclarar lo siguiente:
La Subred sí soportó el reconocimiento de los honorarios del profesional mencionado, mediante la presentación de la Certificación de Cumplimiento de Contrato u Orden de Prestación de Servicios, así como el respectivo registro de pago en el aplicativo OCASOFT, en el cual se evidencia que las horas correspondientes fueron debidamente reconocidas y liquidadas por la entidad.
La glosa obedece a que, pese a haberse aportado estos documentos, el equipo de seguimiento no aceptó el soporte como válido, lo que derivó en la no validación del pago y la generación del hallazgo.
Por lo tanto, se aclara que no existe omisión en el pago ni en el reconocimiento de las horas trabajadas, y que el cumplimiento fue documentado y presentado</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</si>
  <si>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siete (7) actas, en las cuales se evidenció lo siguiente:
1.	Acta con concepto Favorable. 
1.1.	SB01N040011 ID 785055 del 20/2/2025. Inconsistencia en el diligenciamiento del instrumento de captación. El ítem 8.2_Anexa hojas adicionales, se marcó o registró NO, sin embargo se adjunta un (1) folio – Acta SB13N040011 del 20/02/2025. 
2.	Acta con concepto Favorable con requerimiento. 
2.1.	SB01N040321 ID 827626 del 13/2/2025. Inconsistencia en el diligenciamiento del instrumento de captación. El ítem 5.2.2 evaluado del acta de IVC se calificó el aspecto a evaluar con “NO CUMPLE” con hallazgo “las instalaciones se mantienen en buen estado de presentación, orden, aseo y limpieza”. Sin embargo, en el numeral 8.1 – DESCRIPCIÓN DE EXIGENCIAS no se registra el hallazgo. Las exigencias deben guardar trazabilidad con los aspectos a evaluar en el acta de IVC en el marco del proceso de fiscalización sanitaria.   
3.	Acta con concepto Favorable con requerimiento. 
3.1.	SB01N039963 ID 827239 del 5/2/2025. Incongruencia en el diligenciamiento del instrumento de captación. El ítem 4.5 evaluado del acta de IVC se calificó el aspecto a evaluar con “CUMPLE”, pero se registró hallazgo “falta de protección en zonas de cableado eléctrico”. Igualmente, el ítem 4.6 evaluado del acta de IVC se calificó el aspecto a evaluar con “NO CUMPLE” sin referencia de hallazgos. Las exigencias deben guardar trazabilidad con los aspectos a evaluar en el acta de IVC en el marco del proceso de fiscalización sanitaria. 
4.	Acta con concepto Favorable con requerimiento. 
4.1.	SB01N038170 ID 827313 del 10/2/2025. Inconsistencia en el diligenciamiento del instrumento de captación. El ítem 5.1.4 y 5.1.5 evaluado del acta de IVC se calificó el aspecto a evaluar con “NO CUMPLE”. Sin embargo, en el numeral 8.1 – DESCRIPCIÓN DE EXIGENCIAS no se registra el hallazgo. Las exigencias deben guardar trazabilidad con los aspectos a evaluar en el acta de IVC en el marco del proceso de fiscalización sanitaria. 
5.	Acta con concepto Favorable con requerimiento. 
5.1.	SB01N039930 ID 444903 del 11/2/2025. Inconsistencia en el diligenciamiento del instrumento de captación. El ítem 5.5.1 evaluado del acta de IVC se calificó el aspecto a evaluar con “NO CUMPLE”. Sin embargo, en el numeral 8.1 – DESCRIPCIÓN DE EXIGENCIAS no se registra el hallazgo. Las exigencias deben guardar trazabilidad con los aspectos a evaluar en el acta de IVC en el marco del proceso de fiscalización sanitaria.  
6.	Acta con concepto Favorable con requerimiento. 
6.1.	SB01N040327 ID 827959 del 14/2/2025. Inconsistencia en el diligenciamiento del instrumento de captación. El ítem 5.5.1 evaluado del acta de IVC se calificó el aspecto a evaluar con “NO CUMPLE”. Sin embargo, en el numeral 8.1 – DESCRIPCIÓN DE EXIGENCIAS no se registra el hallazgo. Las exigencias deben guardar trazabilidad con los aspectos a evaluar en el acta de IVC en el marco del proceso de fiscalización sanitaria.
7.	Acta con concepto Favorable con requerimiento. 
7.1.	SB01N040043 ID 828520 del 18/2/2025. Inconsistencia en el diligenciamiento del instrumento de captación. El ítem 5.5.1 evaluado del acta de IVC se calificó el aspecto a evaluar con “CUMPLE”. Sin embargo, en el numeral 8.1 – DESCRIPCIÓN DE EXIGENCIAS se registra el hallazgo “presentar procedimiento escrito de limpieza y desinfección de las instalaciones físicas”. Las exigencias deben guardar trazabilidad con los aspectos a evaluar en el acta de IVC en el marco del proceso de fiscalización sanitaria.</t>
  </si>
  <si>
    <t>No se acepta glosa ya que las exigencias reportadas en el cuerpo del acta muestan las condiciones sanitarias del establecimeinto en el momento de la intervención, y el consolidado de las mismas no supedita su notificación al usuario y calidad del proceso</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</si>
  <si>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Desfavorable. 
1.1.	SB01N038155 ID 395124 del 1/2/2025. Inconsistencia en el diligenciamiento del instrumento de captación. El ítem 5.2.2 evaluado del acta de IVC se calificó el aspecto a evaluar con “NO CUMPLE” con hallazgo “deficientes procesos de limpieza y desinfección en bodega”. Sin embargo, en el numeral 8.1 – DESCRIPCIÓN DE EXIGENCIAS no se registra el hallazgo. Las exigencias deben guardar trazabilidad con los aspectos a evaluar en el acta de IVC en el marco del proceso de fiscalización sanitaria. </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</si>
  <si>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SB18N017353 ID 345666 del 13/2/2025. Inconsistencia en el diligenciamiento del instrumento de captación. El ítem 4.4 “Fecha de lavado de tanques” evaluado del acta de IVC se registró “21/04/2024”. Se incumple con lo citado en el Decreto 1575 de 2007 en materia de frecuencia semestral de lavado del tanque de almacenamiento. Es decir, que de acuerdo a la fecha de lavado registrada se debió exigir soporte del procedimiento. </t>
  </si>
  <si>
    <t>No se acepta glosa dado que el establecimiento  evaluado al no contar con internaición no requiere de sistema de almacenameinto alterno, si maneja correctamente el plan de contingencia.</t>
  </si>
  <si>
    <t xml:space="preserve">Se genera GLOSA POR INCUMPLIMIENTO EN LA UNIDAD BASE DE COSTEO DE LOS PRODUCTOS GSP - PSPIC, ya que se evidenció que el colaborador CARLOS ANDRES MARIN BAUTISTA (Profesional Universitario 2 – Operativo) no fue incluido en la planilla de pago radicada para el mes de febrero 2025. Estableciendo una afectación de 51 horas, de acuerdo con el valor definido en la columna ”1 VALOR BASE 184 HORAS MES” descrita en el anexo 9 (TABLA DE COSTOS – GSP PSPIC – 2024 URBANO). </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</si>
  <si>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
1.	Acta con concepto Favorable con Requerimiento. 
1.1.	SB01N038217 ID 371001 del 8/2/2025; SB01N038216 ID 695222 del 8/2/2025. Incumplimiento en las características técnicas y de calidad en el diligenciamiento de los instrumentos, debido a incongruencia en calificación del ítem 7.6 V/S ítem 5.5.1. Para el  ítem 7.6 "Cuenta con plan de saneamiento" fue calificado NO CUMPLE con hallazgo “Presenta documento falta actualización”; sin embargo, el  ítem 5.5.1 "Cuenta con procedimientos para el manejo integral de plagas, los soportes de verificación e implementación de controles, físicos, químicos y/o biológicos" fue calificado CUMPLE por lo anterior, al no contar con documentación actualizada se debe calificar NO CUMPLE el ítem 5.5.1,  ya que al interior del documento plan de saneamiento se encuentra el programa de control de plagas, el cual debe considerar tanto la eliminación de factores que atraen a las plagas como la implementación de estrategias de control directas. </t>
  </si>
  <si>
    <t>No se acepta glosa teniendo en cuenta que el profesional aclara en el acta que el documenteo de plan de saneamiento se encontraba desactualizado y aclara igualmente que es el programa de residuos el que se encuentra desactualizado, y no es correcto incluir entre las exigencias  programas que estaban completos</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</si>
  <si>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Desfavorable. 
1.1.	SB01N039109 ID 418037 del 14/2/2025. Inconsistencia en el diligenciamiento del instrumento de captación. El ítem 5.6.2 evaluado del acta de IVC se calificó el aspecto a evaluar con “NO CUMPLE”. Sin embargo, en el numeral 8.1 – DESCRIPCIÓN DE EXIGENCIAS no se registra el hallazgo. Las exigencias deben guardar trazabilidad con los aspectos a evaluar en el acta de IVC en el marco del proceso de fiscalización sanitaria. Asimismo, inconsistencia de la información registrada en el ítem 8.2_Anexa hojas adicionales, se marcó o registró NO, sin embargo se adjuntan tres (3) folios – Acta SA03N025116. </t>
  </si>
  <si>
    <t>No se acepta glosa ya que la profesional genera adenda con ajuste del error  reportado,  y en el momento de la intervención no se contaba con la existencia de estos folios para ser registarados en el acta oroginal como actas anexas</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</si>
  <si>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SB07N003268 ID 562396 del 19/2/2025. Incorrecto diligenciamiento del instrumento de captación. Para el ítem 5.1.5 se indica “Los tanques de agua son impermeables, no presentan infiltraciones, están debidamente protegidos de contaminantes externos, cuentan con medios que permiten el ingreso para su mantenimiento, están ubicados en áreas que permiten el lavado y desinfección”, NO se evalúa el cumplimiento del aspecto verificado. Sin embargo, en el numeral 8.1 – DESCRIPCIÓN DE EXIGENCIAS se registra el hallazgo para el ítem 5.1.5., es importante precisar que las exigencias deben guardar trazabilidad con los aspectos a evaluar en el acta de IVC en el marco del proceso de fiscalización sanitaria.</t>
  </si>
  <si>
    <t xml:space="preserve">No se acepta glosa teniendo  en cuenta que el establecimeitno fue notificado en el acta del hallazgo para su subsanación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</si>
  <si>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
1.	Acta con concepto Favorable con requerimiento. 
1.1.	SB01N040274 ID 686159 del 19/2/2025. Espacio en blanco sin diligenciar para las opciones de respuesta del ítem 5.5 “CONTROL DE PLAGAS”.
1.2.	SB01N040156 ID 827465 del 12/2/2025. Inconsistencia en el diligenciamiento del instrumento de captación. El ítem 4.2 evaluado del acta de IVC se calificó el aspecto a evaluar con “NO CUMPLE”. Sin embargo, en el numeral 8.1 – DESCRIPCIÓN DE EXIGENCIAS no se registra el hallazgo. Las exigencias deben guardar trazabilidad con los aspectos a evaluar en el acta de IVC en el marco del proceso de fiscalización sanitaria.</t>
  </si>
  <si>
    <t>G7-2</t>
  </si>
  <si>
    <t>Se genera GLOSA POR BASES DE DATOS VS. SOPORTES EN MEDIO FÍSICO del 100%, por inconsistencia evidenciada para el Número de visitas a establecimientos con concepto FAVORABLE y Número de visitas a establecimientos con concepto FAVORABLE CON REQUERIMIENTO se evidenció inconsistencia entre la información soportada en medio físico y lo registrado en el informe de gestión - Vigilancia en Salud Ambiental (Periodo febrero de 2025). Es decir, en FÍSICO se soportaron 14 establecimientos con concepto FAVORABLE y 14 establecimientos con concepto FAVORABLE CON REQUERIMIENTO; mientras que en INFORME DE GESTIÓN se registró 15 establecimientos con concepto FAVORABLE y 13 establecimientos con concepto FAVORABLE CON REQUERIMIENTO. La anterior inconsistencia se sustenta en la revisión física del acta de IVC número SB06N012209 ID 407528 del 24/02/2025, la cual está determinada con concepto sanitario FAVORABLE CON REQUERIMIENTO por parte del colaborador de la Subred acorde a lo establecido en la ficha técnica y normatividad complementaria.</t>
  </si>
  <si>
    <t xml:space="preserve">No se acepta glosa porque lo presentado y registrado no afecta la calidad de los productos ni el proceso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</si>
  <si>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
1.	Acta con concepto Favorable con requerimiento. 
1.1.	SB01N040684 ID 814795 del 21/3/2025. Inconsistencia en el diligenciamiento del instrumento de captación. El ítem 5.5.1 evaluado del acta de IVC se calificó el aspecto a evaluar con “CUMPLE”. Sin embargo, en el numeral 8.1 – DESCRIPCIÓN DE EXIGENCIAS se registra el hallazgo “no hay documentos”. Las exigencias deben guardar trazabilidad con los aspectos a evaluar en el acta de IVC en el marco del proceso de fiscalización sanitaria.
1.2.	SB01N040658 ID 693672 del 12/03/2025. Incorrecto diligenciamiento del instrumento de captación. Para el ítem 7.5 se calificó “NO APLICA”; lo cual es incorrecto, el establecimiento con las características descritas y según la evidencia fotográfica, es objeto de vigilancia de la línea de Calidad del agua y Saneamiento básico, en el documento técnico operativo de la línea para la vigencia actual, en el numeral 3. Establecimientos comerciales saneamiento básico refiere “Respecto a los establecimientos comerciales que expenden cosméticos (por ejemplo (Miniso), de evidenciarse riesgos en cosméticos, productos de aseo y limpieza, medicamentos y demás productos farmacéuticos, así como pañales, se debe informar a la línea de medicamentos, para que sean intervenidos de acuerdo con lo establecido por la línea anteriormente mencionada.</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</si>
  <si>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SB01N040353 ID 465253 del 3/3/2025. Inconsistencia en el diligenciamiento del instrumento de captación. El ítem 8.2_Anexa hojas adicionales, se marcó o registró NO, sin embargo, se adjuntan cuatro (4) folios – Acta SB13N040353/AS14N145253 del 3/03/2025.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</si>
  <si>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1.1.	SB01N040601 ID 401195 del 5/3/2025. Espacio en blanco sin diligenciar para las opciones de respuesta del ítem 5.1.4 y 5.1.5.</t>
  </si>
  <si>
    <t>No se acepta ya que los hallazgos descritos no comprometen la validez técnica ni sanitaria del total de la intervención realizada. El proceso de IVC fue llevado a cabo conforme a los procedimientos establecidos, incluyendo visita técnica, valoración de cumplimiento, determinación de concepto sanitario y registro documental</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</si>
  <si>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SB18N017830 ID 493518 del 26/03/2025. Inconsistencia en el diligenciamiento del instrumento de captación para el numeral 8.1 - DESCRIPCIÓN DE EXIGENCIAS, no se referencia el ítem 4.4 evaluado con NO CUMPLE "fecha de ultimo lavado - vencido". Las exigencias deben guardar trazabilidad con los aspectos a evaluar en el acta de IVC en el marco del proceso de fiscalización sanitaria, toda vez que se conceptúa un establecimiento con el incumplimiento de un ítem especifico, lo cual es susceptible a supeditar la emisión del concepto sanitario. Hallazgo evidenciado en seguimiento en campo el 31/03/2025.</t>
  </si>
  <si>
    <t>NO SE ACEPTA LA GLOSA, EL ÍTEM DE LA FECHA DEL LAVADO DE TANQUE DE ALMACENAMIENTO ES INFORMATIVO,  NO ESTA SUJETO A CALIFICACIÓN DE CUMPLE O NO CUMPLE, ESTE ASPECTO NO CAMBIA EL CONCEPTO EMITIDO</t>
  </si>
  <si>
    <t xml:space="preserve">Sandra Milena Acevedo Echeverry </t>
  </si>
  <si>
    <t>Se genera glosa por incumplimiento en la unidad de costeo de los productos GSP-PSPIC, del 100% del valor registrado en la columna 1. Valor Base 184 Horas mes, ya que se evidenció:
Incumplimiento en el pago de honorarios, toda vez que para el Perfil Universitario 2, Mónica Guerrero no fue reconocido el pago de 33,20  horas ejecutadas en el mes de febrero de 2025 ya que, en planilla de pago radicada por la Subred de dicho mes, no se encuentra reportada.</t>
  </si>
  <si>
    <t xml:space="preserve">Se genera glosa por incumplimiento en la unidad de costeo de los productos GSP-PSPIC, del 100% del valor registrado en la columna 1. Valor Base 184 Horas mes, ya que se evidenció:
Incumplimiento en el pago de honorarios, toda vez que para el Perfil Universitario 2, Mónica Guerrero no fue reconocido el pago de 40,14 horas ejecutadas en el mes de febrero de 2025 ya que, en planilla de pago radicada  por la Subred de dicho mes, no se encuentra reportada.
</t>
  </si>
  <si>
    <t xml:space="preserve">Se genera glosa por incumplimiento en la unidad de costeo de los productos GSP-PSPIC, del 100% del valor registrado en la columna 1. Valor Base 184 Horas mes, ya que se evidenció:
Incumplimiento en el pago de honorarios, toda vez que para el Perfil Universitario 2, Mónica Guerrero no fue reconocido el pago de 110,66 horas ejecutadas en el mes de febrero de 2025 ya que, en planilla de pago radicada por la Subred de dicho mes, no se encuentra reportada.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</si>
  <si>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
Para el soporte acta SB06N012232 con concepto; Favorable con requerimientos ID: 767932 fecha: 12/02/2025 en la intervención: Establecimientos de Educación Preescolar, básica y media (Privado) se evidencia que no se cuenta con el folio número 7 del instrumento en el cual reposan las firmas de la autoridad sanitaria y de la persona que atendió la visita. </t>
  </si>
  <si>
    <t xml:space="preserve">NO SE ACEPTA LA GLOSA, LA VERIFICACIÓN DE FACTURA SE REALIZA CONTRA EL FÍSICO VERSUS EL INFORME DE GESTIÓN, ASÍ MISMO LAS ULTIMAS HOJAS DE CADA SOPORTE SON VERIFICADAS PARA LA REVISIÓN DEL CONCEPTO SANITARIO EMITIDO </t>
  </si>
  <si>
    <t>JENNY ALEXANDRA MORALES MANCERA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</si>
  <si>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los siguientes hallazgos:
1. En acta de visita SB18N017244 con ID 827072 del 03/02/2025 de concepto favorable  con requerimientos, se presentó incumplimiento en las características técnicas y de calidad en el diligenciamiento de los instrumentos, debido a la no calificación del ítem 5.2 El generador formula, implementa, actualiza y tiene a disposición el plan de gestión integral para los residuos generados en la atención en salud y otras actividades conforme a lo establecido en el manual para la gestión integral de residuos vigente; toda vez que la escala de ponderación se encuentra en blanco, lo cual no es concordante con hallazgo de no cumplimiento donde se registra: “No implementa plan de gestión integral de residuos en cuanto a dotación, infraestructura cuarto de almacenamiento de residuos”. 
2. En acta de visita SB18N017401 con ID 828082 del 19/02/2025 de concepto favorable  con requerimientos, se presentó incumplimiento en las características técnicas y de calidad en el diligenciamiento de los instrumentos, debido a  incongruencias en calificación de ítems que hacen referencia a residuos peligrosos, toda vez que el ítem 5.4 “Conserva los comprobantes de recolección del transportador de residuos o desechos peligrosos, hasta por un término de cinco (5) años”, fue calificado como “3- No Aplica”, haciendo aclaración: “No genera residuos peligrosos”; Sin embargo, el ítem 5.10 “El generador de residuos suministra al transportista de los residuos o desechos peligrosos de riesgo químico , las respectivas hojas de seguridad”, fue calificado en cumplimiento sin hacer ningún tipo de claridad pese a que el establecimiento no genera este tipo de residuos según lo consignado en el acta de IVC.
3. En acta de visita SB18N017392 con ID 654291 del 24/02/2025 de concepto favorable con requerimientos, se presentó incumplimiento en las características técnicas y de calidad en el diligenciamiento de los instrumentos, debido a  incongruencias en calificación de ítems que hacen referencia a la gestión integral de residuos, toda vez que el ítem 5.9 “El generador cumple la normatividad de seguridad y salud del trabajador a que haya lugar” fue calificado  “2- No cumple” con hallazgo: “Se evidencia esquema de vacunación incompleto”; sin embargo, el ítem 5.2 “El generador formula, implementa, actualiza y tiene a disposición el plan de gestión integral para los residuos generados en la atención en salud y otras actividades conforme a lo establecido en el manual para la gestión integral de residuos vigente”, fue calificado como “1- Cumple”, pese al incumplimiento del aspecto relacionado en el acta de IVC.</t>
  </si>
  <si>
    <t xml:space="preserve">NO SE ACEPTA LA GLOSA, LA CALIFICACION EN LA IMPLMENTACIÓN DEL PLAN DE GESTIÓN DE RESIDUOS SÓLIDOS ESTÁ SUJETA AL CRITERIO DEL PROFESIONAL QUE REALIZA LA VISITA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</si>
  <si>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SB06N012150 con ID 358088 del 14/02/2025 de concepto favorable, se presentó incumplimiento en las características técnicas y de calidad en el diligenciamiento de los instrumentos, debido al no diligenciamiento del Anexo Técnico “Laboratorios donde se emplean sustancias químicas en educativos”, pese a que en el acta de visita el bloque 6 Laboratorios (Química, Física y Biología) fue calificado evidenciando la existencia de esta área y dando constancia del manejo de sustancias químicas.</t>
  </si>
  <si>
    <t>NO SE ACEPTA LA GLOSA, EL NO DILIGENCIAMIENTO DEL ANEXO NO AFECTA EL CONCEPTO SANITARIO EMITIDO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</si>
  <si>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la intervención con acta principal SB01N038071 del 21/02/2025 con ID 359122 de concepto favorable, se presentó incumplimiento en las características técnicas y de calidad en el diligenciamiento de los instrumentos, toda vez que esta visita cuenta con acta de IVC SB01N040404 con ID 359702 de establecimiento comercial en la cual se registró en ítem 5.1.3 “Fecha de ultimo lavado de tanque” el día 24/09/2025,  fecha no concordante con la registrada en el acta principal de la intervención la cual corresponde al día “23/09/2024”.</t>
  </si>
  <si>
    <t>NO SE ACEPTA YA QUE LOS HALLAZGOS DESCRITOS NO COMPROMETEN LA VALIDEZ TÉCNICA NI SANITARIA DEL TOTAL DE LA INTERVENCIÓN REALIZADA. EL PROCESO DE IVC FUE LLEVADO A CABO CONFORME A LOS PROCEDIMIENTOS ESTABLECIDOS, INCLUYENDO VISITA TÉCNICA, VALORACIÓN DE CUMPLIMIENTO, DETERMINACIÓN DE CONCEPTO SANITARIO Y REGISTRO DOCUMENTAL.</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</si>
  <si>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los siguientes hallazgos: 
1. En acta de visita SB06N012656 con ID 829353 del 11/03/2025 de concepto favorable con requerimientos, se presentó incumplimiento en las características técnicas y de calidad en el diligenciamiento de los instrumentos, debido a que se registró contar con servicio adicional “Sí”- “Otro tenencia de animales de granja”; sin embargo, no se relacionó en el acta de IVC información frente a la verificación de este servicio en el momento de la visita al establecimiento educativo o su notificación a la línea de ETOZ para su vigilancia.”
2. En acta de visita SB06N012152 con ID 436240 del 07/03/2025 de concepto favorable con requerimientos, se presentó incumplimiento en las características técnicas y de calidad en el diligenciamiento de los instrumentos, debido al no diligenciamiento del Anexo Técnico “Laboratorios donde se emplean sustancias químicas en educativos”, pese a que en el acta de visita el bloque 6 Laboratorios (Química, Física y Biología) fue calificado evidenciando la existencia de esta área y dando constancia frente al incumplimiento en el manejo de sustancias químicas; adicionalmente, se presentó incongruencia en calificaciones de ítems, ya que el ítem 6.4 “Cuenta con área para el almacenamiento seguro de sustancias químicas y reactivos utilizados en el laboratorio” fue calificado en “No Cumplimiento” registrando hallazgo: “Se evidencio sustancias químicas a nivel del piso en área destinada para almacenamiento en laboratorio química”; sin embargo, el ítem 10.3 El establecimiento cuenta con sistemas para la contención de derrames de sustancias químicas en el laboratorio” fue calificado en cumplimiento. </t>
  </si>
  <si>
    <t>NO SE ACEPTA LA GLOSA, SE REALIZÓ LA RESPECTIVA CANALIZACIÓN CON LA LIDER OPERATIVA DE ETOZ, Y PROGRAMARON OPERATIVO POR PARTE DE LA LÍNEA. 
 EL NO DILIGENCIAMIENTO DEL ANEXO NO AFECTA EL CONCEPTO SANITARIO EMITIDO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</si>
  <si>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el acta de visita SB04N000067 del 25/02/2025 con ID 356272 de concepto desfavorable, se presentó incumplimiento en las características técnicas y de calidad en el diligenciamiento de los instrumentos, debido al no registro de la totalidad de los incumplimientos motivantes del concepto emitido acorde a la calificación de los ítems evaluados en el acta de IVC y sus hallazgos; toda vez que el ítem 8.2 fue calificado como "No Cumple", con hallazgo: "Salón de sistemas, salón 3, pasillos de salones, unidades sanitarias presentan deterioro en pintura paredes y techos"; Sin embargo, este ítem ni los hallazgos fueron registrados en el acta de IVC como incumplimientos motivantes del concepto desfavorable.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</si>
  <si>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nueve (9) actas de visita los siguientes hallazgos:     
-Se presentó incumplimiento en las características técnicas y de calidad en el diligenciamiento de los instrumentos, debido a incongruencia en la normatividad registrada como incumplida, frente a la calificación dada en acta de IVC; toda vez que en acta de visita posterior a la descripción de los incumplimientos motivantes del concepto sanitario desfavorable, se  registra: " …Se emite concepto sanitario Desfavorable hasta que subsane el 100% de los hallazgos dando cumplimiento a lo establecido en la Ley 9 de 1979, resolución 2184 de 2019 y demás normatividad sanitaria legal vigente...."; sin embargo, de acuerdo a lo calificado en el acta de IVC el establecimiento se encuentra dando cumplimiento a los aspectos del bloque de 5.4 Manejo y Disposición de Residuos Sólidos , incluyendo lo relacionado con el cumplimiento del código de colores descrito en el ítem 5.4.2", por lo cual frente a la resolución 2184 de 2019 no se presenta incumplimiento alguno en el establecimiento intervenido. Lo anterior para las siguientes actas de visita.
1. Acta SB01N040179 del 13/02/2025 con ID 442897.
2. SB01N039714 del 07/02/2025 con ID 474114.
3. SB01N040106 del 20/02/2025 con ID 582622.
4. SB01N040164 del 11/02/2025 con ID 640263.
5. SB01N039977 del 03/02/2025 con ID 675721.
6. SB01N040142 del 20/02/2025 con ID 817710.
7. SB01N040131 del 14/02/2025 con ID 817729.
8. SB01N040180 del 13/02/2025 con ID 818547.
9. En acta de visita SB01N039982 del 03/02/2025 con ID  815310 de concepto desfavorable, se presentó incumplimiento a lo establecido en el documento operativo VSA, debido a que el acta de IVC no cuenta con firma de quien atiende la visita por parte del establecimiento; igualmente, no se presenta evidencia de notificación o envío del acta al propietario del establecimiento por correo certificado, de acuerdo a lo establecido en lineamiento.</t>
  </si>
  <si>
    <t xml:space="preserve">No se acepta glosa, ya que en el cuerpo del acta menciona los hallazgos y se notifica al establecimiento lo observado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</si>
  <si>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En acta de visita SB01N036022 del 08/02/2025 con ID  815631 de concepto desfavorable, se presentó incumplimiento en las características técnicas y de calidad en el diligenciamiento de los instrumentos, debido a incongruencia en la normatividad registrada como incumplida, frente a la calificación dada en acta de IVC; toda vez que en acta de visita posterior a la descripción de los incumplimientos motivantes del concepto sanitario desfavorable, se  registra: " …Se emite concepto sanitario Desfavorable hasta que subsane el 100% de los hallazgos dando cumplimiento a lo establecido en la Ley 9 de 1979, resolución 2184 de 2019 y demás normatividad sanitaria legal vigente...."; sin embargo, de acuerdo a lo calificado en el acta de IVC el establecimiento se encuentra dando cumplimiento a los aspectos del bloque de 5.4 Manejo y Disposición de Residuos Sólidos , incluyendo lo relacionado con el cumplimiento del código de colores descrito en el ítem 5.4.2", por lo cual frente a la resolución 2184 de 2019 no se presenta incumplimiento alguno en el establecimiento intervenido.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</si>
  <si>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En acta de visita SB06N012073 con ID 389416 del 03/02/2025 de concepto favorable con requerimientos, se presentó incumplimiento en las características técnicas y de calidad en el diligenciamiento de los instrumentos, debido al no diligenciamiento del Anexo Técnico “Laboratorios donde se emplean sustancias químicas en educativos”, pese a que en el acta de visita el bloque 6 Laboratorios (Química, Física y Biología) fue calificado evidenciando la existencia de esta área y dando constancia frente al incumplimiento en el manejo de sustancias químicas y condiciones locativas; ya que en el ítem 6.3 se registró como hallazgo “muro del laboratorio con humedad en pared, baldosa rota en piso”  y para el  ítem 6.5 se registró como hallazgo: “No presenta procedimientos en caso de derrames”.</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</si>
  <si>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En acta de visita SB01N040974 con ID 346623 del 31/03/2025 de concepto desfavorable, se presentó incumplimiento en las características técnicas y de calidad en el diligenciamiento de los instrumentos, debido a  inconsistencia en la información registrada en cédula del establecimiento, ya que en espacio de NIT se registró: "4132859" sin diligenciar el dato correspondiente a digito de verificación, quedando este en blanco; se aclara que dicho dato corresponde a "0"; adicionalmente, se presenta incongruencia en calificación de ítems, ya que el ítem 5.4.1 se calificó como "No Cumple" con hallazgo: "Falta actualizar plan de residuos”;  sin embargo, el ítem 7.6 se calificó en cumplimiento,  pese a que el documento Plan de Saneamiento Básico contiene el programa manejo de residuos sólidos del establecimiento, el cual se evaluó en el acta de IVC como desactualizado.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</si>
  <si>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ocho (8) actas de visita los siguientes hallazgos:     
-Se presentó incumplimiento en las características técnicas y de calidad en el diligenciamiento de los instrumentos, debido a incongruencia en la normatividad registrada como incumplida, frente a la calificación dada en acta de IVC; toda vez que en acta de visita posterior a la descripción de los incumplimientos motivantes del concepto sanitario desfavorable, se  registra: " …Se emite concepto sanitario Desfavorable hasta que subsane el 100% de los hallazgos dando cumplimiento a lo establecido en la Ley 9 de 1979, resolución 2184 de 2019 y demás normatividad sanitaria legal vigente...."; sin embargo, de acuerdo a lo calificado en el acta de IVC el establecimiento se encuentra dando cumplimiento a los aspectos del bloque de 5.4 Manejo y Disposición de Residuos Sólidos , incluyendo lo relacionado con el cumplimiento del código de colores descrito en el ítem 5.4.2", por lo cual frente a la resolución 2184 de 2019 no se presenta incumplimiento alguno en el establecimiento intervenido. Lo anterior para las siguientes actas de visita.
1. SB01N040631 del 07/03/2025 con ID 449106.
2. SB01N040632 del 07/03/2025 con ID 449118.
3. SB01N040637 del 07/03/2025 con ID 449129.
4. SB01N040629 del 08/03/2025 con ID 459473.
5. SB01N040619 del 17/03/2025 con ID 613099.
6. SB01N040644 del 13/03/2025 con ID 650158.
7. SB01N040589 del 03/03/2025 con ID 817996.
8. En acta de visita SB01N040610 del 13/03/2025 con ID 609503 se presentó incumplimiento en las características técnicas y de calidad en el diligenciamiento de los instrumentos, debido a inconsistencia en ítem registrado como incumplimiento motivante del desfavorable, ya que se diligenció ítem 5.1.2 “No presentó programa de limpieza y desinfección documentado”; sin embargo, dicho ítem corresponde a "Si el establecimiento cuenta o no con sistema de almacenamiento de Agua".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</si>
  <si>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de visita SB01N041071 del 20/03/2025 con ID 415282 de concepto desfavorable, se presentó incumplimiento en las características técnicas y de calidad en el diligenciamiento de los instrumentos, debido a incongruencia en la normatividad registrada como incumplida, frente a la calificación dada en acta de IVC; toda vez que en acta de visita posterior a la descripción de los incumplimientos motivantes del concepto sanitario desfavorable, se  registra: "…Se emite concepto sanitario Desfavorable hasta que subsane el 100% de los hallazgos dando cumplimiento a lo establecido en la Ley 9 de 1979, resolución 2184 de 2019 y demás normatividad sanitaria legal vigente...."; sin embargo, de acuerdo a lo calificado en el acta de IVC el establecimiento se encuentra dando cumplimiento a los aspectos del bloque de 5.4 Manejo y Disposición de Residuos Sólidos , incluyendo lo relacionado con el cumplimiento del código de colores descrito en el ítem 5.4.2", por lo cual frente a la resolución 2184 de 2019 no se presenta incumplimiento alguno en el establecimiento intervenido.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</si>
  <si>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los siguientes hallazgos:     
1. En acta SB06N012596 con ID 401925 del 17/03/2025 de concepto favorable con requerimientos, se presentó incumplimiento en las características técnicas y de calidad en el diligenciamiento de los instrumentos, debido al no diligenciamiento del Anexo Técnico “Laboratorios donde se emplean sustancias químicas en educativos”, pese a que en el acta de visita el bloque 6 Laboratorios (Química, Física y Biología) fue calificado evidenciando la existencia de esta área con incumplimiento en condiciones locativas, incumplimiento en el manejo de sustancias químicas y el incumplimiento en condiciones de los elementos del laboratorio. Adicionalmente, se presentó incongruencia en calificación de ítems, ya que en ítem 6.4 se registró como hallazgo: “Recipientes reenvasados sin rotular, algunos sin tapa y falta de orden y aseo”; sin embargo, El ítem 10.3 “El establecimiento cuenta con sistemas para la contención de derrames de sustancias químicas en el laboratorio” fue calificado en cumplimiento. 
2. En acta SB06N012517 con ID 342709 del 06/03/2025 de concepto favorable con requerimientos, se observa la no calificación de los ítems correspondientes al bloque 8. Servicio de refrigerios escolares; ya que en ítem 8.1 “Existe un área de recepción de refrigerios”, se cerró espacio con hallazgo: “Sin Servicio de refrigerios”; sin embargo, los ítems 8.2, 8.3 y 8.4 no fueron calificados, ya que los mismos se encuentran en blanco.</t>
  </si>
  <si>
    <t>G10-3</t>
  </si>
  <si>
    <t>Se genera Glosa sobre el 100% del valor reportado en la columna “Presupuesto ejecutado periodo” en la intervención, por ausencia de soportes, ya que se evidenció lo siguiente: 
En febrero de 2025, se presentó ausencia de un (1) soporte, ya que según lo reportado en el informe de gestión Vigilancia en Salud Ambiental se ejecutó siete (7) intervenciones; sin embargo, dentro del seguimiento retrospectivo la Subred presentó únicamente seis (6) soportes en medio físico.</t>
  </si>
  <si>
    <t>No se acepta glosa teniendo en cuenta que se genera busqueda activa del soporte para subsanar el hallazgos</t>
  </si>
  <si>
    <t>Se genera glosa por incumplimiento en la unidad de costeo de los productos GSP-PSPIC, del 100% del valor registrado en la columna “1. Valor Base 184 Horas mes”, ya que se evidenció que la Subred no soportó el reconocimiento de los honorarios a Luis Enrique Briceño Basallo (Profesional Universitario 2 – Operativo), correspondiente a 170,14 horas; toda vez que en planilla de pago de febrero 2025 radicada por la Subred, no se encuentra relacionado el profesional.</t>
  </si>
  <si>
    <t>Se genera glosa por incumplimiento en la unidad de costeo de los productos GSP-PSPIC, del 100% del valor registrado en la columna “1. Valor Base 184 Horas mes”, ya que se evidenció que la Subred no soportó el reconocimiento de los honorarios a Luis Enrique Briceño Basallo (Profesional Universitario 2 – Operativo), correspondiente a 13,86 horas; toda vez que en planilla de pago de febrero 2025 radicada por la subred, no se encuentra relacionado el profesional.</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</si>
  <si>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SB02N000730 del 05/03/2025, se presentó incumplimiento en las características técnicas y de calidad en el diligenciamiento de los instrumentos, debido a incongruencia en la calificación y evaluación de dos (2)  aspectos del acta frente a las recomendaciones descritas en el numeral 8.3 “Recomendaciones de la valoración realizada”; toda vez, que se registró como recomendación: -Colocar y garantizar recipientes con tapa, bolsa y marcados para los residuos generados en el hospedaje, dando cumplimiento a la resolución 2184 de 2019; sin embargo, el ítem 3.7 “Manejo de residuos sólidos” fue calificado “1-Bueno”; igualmente, se registró como recomendación: -Realizar procedimientos de limpieza y desinfección de las instalaciones físicas – áreas comunes; sin embargo, el ítem 3.6 “Orden y limpieza” fue calificado como “1-Bueno”.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</si>
  <si>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seguimiento en campo los siguientes hallazgos: En acta SB06N012692 ID 761860 con concepto Favorable con requerimientos realizada el día 25 de marzo del 2025, se evidencio en el diligenciamiento del acta que se registró en ítems 4.3. “Falta señalización de cuarto de residuos sólidos” y el bloque 9.4 Manejo y disposición de residuos sólidos, todos sus numerales fueron calificados como Cumple. desinfección desactualizadas con registros de fechas de anteriores a la visita lo que da cuenta de que no se verificaron.
- En el área aledaña a la tienda escolar, se evidencio preparación de alimentos, según quien atendió la visita los alimentos que allí se preparan son para consumo de los trabajadores del colegio y el acta se registró que solo se contaba con tienda escolar y no se dejo la nota en relación al restaurante.
- En el área de almacenamiento de insumos de aseo (Químicos) se evidencio Además, dentro del recorrido por establecimiento se evidenciaron algunas condiciones higiénico-sanitarias que no fueron relacionadas en el acta de la visita tales como:
- Se evidencio insumos y elementos almacenados en el cuarto de residuos, los cuales no corresponden al proceso de manejo de residuos en el establecimiento.
- En áreas aledañas a las unidades sanitarias se evidencio un área tipo foso, que no contaba con la suficiente protección que evite el ingreso o proliferación de plagas.
- En cuanto a la verificacion de la limpieza y desinfección de las áreas, se evidenciaron áreas con evidente suciedad, en áreas comunes, baños y aulas y en el recorrido se evidenciaron planillas de registro de limpieza y</t>
  </si>
  <si>
    <t>NO SE ACEPTA LA GLOSA, LA VERIFICACIÓN DE LAS CONDICIONES SANITARIAS EN RETROSPECTIVA SON RELATIVAS, PUEDEN VARIAR CON EL PASO DE LOS DÍAS, CON LO PRESENTADO EN EL MOMENTO DE LA VISITA Y/O LO MANIFESTADO A LA PROFESIONAL EN EL MOMENTO DE LA INTERVENCIÓN</t>
  </si>
  <si>
    <t>Adriana Moreno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</si>
  <si>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Actas:
1. En acta de visita AS04N047633 ID 702592 del 23 de febrero de 2025, se evidencio que en el Ítem 5: Almacenamiento y comercialización, numeral 5.2: Manejo y conservación de productos refrigerados o congelado, el colaborador registro N/A, pero no justifica el porqué de este.
2. En acta de visita AS04N047636 ID 640969 del 20 de febrero de 2025, se evidencio que en el Ítem 5: Almacenamiento y comercialización, numeral 5.2: Manejo y conservación de productos refrigerados o congelado, el colaborador registro N/A, pero no justifica el porqué de este.
3. En acta de visita AS04N047637 ID 567984 del 22 de febrero de 2025, se evidencio que en el Ítem 5: Almacenamiento y comercialización, numeral 5.2: Manejo y conservación de productos refrigerados o congelado, el colaborador registro N/A, pero no justifica el porqué de este.
</t>
  </si>
  <si>
    <t>NO SE ACEPTA: Ya que el tipo de hallazgo descrito corresponde a aspectos formales o de redacción puntual, que no invalidan el objetivo sanitario ni el impacto de la acción realizada, y por tanto no justifica una glosa del 100%.</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</si>
  <si>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AS21N012099 ID 782963 del 03 de marzo de 2025, se evidencio en el Ítem 4: requisitos higiénicos, numeral 4.3: Empaque y etiquetado el colaborador registro el siguiente hallazgo: “No empaca y etiqueta producto”, sin embargo, no registro en N/A, según lo establecido en el instructivo</t>
  </si>
  <si>
    <t>Irma Perez</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</si>
  <si>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En acta de visita AS11N038990 del día 11 de febrero de 2025 ID 2671, se evidencio que el funcionario registro que el vehículo no cuenta con sistema de refrigeración, sin embargo, se autorizó para el transporte de “productos de panadería  dulce que requieren refrigeración”, producto que de acuerdo a su naturaleza  requiere cadena de frio. Adicionalmente, no se registró ninguna observación al respecto </t>
  </si>
  <si>
    <t>No se acepta ya que  los hallazgos descritos no comprometen la validez técnica ni sanitaria del total de la intervención realizada. El proceso de IVC fue llevado a cabo conforme a los procedimientos establecidos, incluyendo visita técnica, valoración de cumplimiento, determinación de concepto sanitario y registro documental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</si>
  <si>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Acta AS08N025023, ID 827353, de fecha 07/02/2025, establecimiento Tienda la Rosita  del Norte la 161 en el ítem 4.6 soportes documentales. se calificó como cumplimiento parcial (1.5), por no presentar  registros de saneamiento, sin embargo, en los ítems  4.5 Limpieza y desinfección de áreas  equipos y utensilios ,4.3 Residuos sólidos, 4.2 Residuos líquidos y 4.1 Suministro y calidad de agua potable se califica  intermedio para cada uno de ellos registrando como hallazgo  que no se presentan los debidos programas establecidos, no siendo coherente con lo calificado en el ítem 4.6 soportes documentales dado que no sería un incumplimiento parcial sino total al no presentar el plan de saneamiento  con sus debidos programas y soportes  según  lo establecido en decreto 1686 de 2012 articulo 86.</t>
  </si>
  <si>
    <t>TEUSAQUILLO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</si>
  <si>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1 acta:
Al efectuar la  revisión de los instrumentos de visita se evidenció en acta AS02N176232 ID 710041 de día 06 del febrero de 2025  se registró  espacio en blanco en la cedula del establecimiento específicamente, con relación al concepto sanitario establecido en la última visita efectuada al establecimiento, adicionalmente se observó que en el  ítem 3.2 Reconocimiento Médico como hallazgo “Falta certificados médicos apto para manipular alimento del personal” con calificación intermedio, no siendo esto coherente con lo establecido en la Resolución 2674 de 2013, Artículo 11, Numeral 1, 2, 3, 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</si>
  <si>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1 acta:
En acta AS04N051166, ID 463009, de fecha 05/03/2025, establecimiento Supermercado La placita de la 170 en el ítem 1.1 localización y construcción se calificó con cumplimiento total (3), sin embargo, en el ítem  1.2  Condiciones de pisos pardes y drenajes  se califica  intermedio debido a que “No cuenta con separación física completa entre el establecimiento  y área privada parte de atrás, adicional a otros hallazgos  relacionados con los pisos y paredes del establecimiento  no siendo coherente con lo calificado en el ítem 1.1 localización y construcción  dado que no sería un cumplimiento total dado que no se cuenta con separación total entre el establecimiento y el área privada.</t>
  </si>
  <si>
    <t>No se acepta ya que  los hallazgos descritos no comprometen la validez técnica ni sanitaria del total de la intervención realizada. El proceso de IVC fue llevado a cabo conforme a los procedimientos establecidos, incluyendo visita técnica, valoración de cumplimiento, determinación de concepto sanitario y registro documental. El tipo de hallazgo descrito corresponde a aspectos formales o de redacción puntual, que no invalidan el objetivo sanitario ni el impacto de la acción realizada.</t>
  </si>
  <si>
    <t>Doraangela Suarez Monzón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</si>
  <si>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AS08N025268, ID 812937, de fecha 24/02/2025, establecimiento Beer Night. El día 11/02/2025 al establecimiento se le emitió concepto sanitario desfavorable con aplicación de medida sanitaria  consistente en clausura temporal total, donde se observa dentro de los hallazgos calificados como críticos en el ítem 3.3 Condiciones de almacenamiento “… no cuentan con área demarcada para producto no conforme”, este hallazgo fue registrado en el acta de la aplicación de la medida  sanitaria  MH08N020488 como una de las causales que la originaron “…No cuentan con área demarcada para producto no conforme”; al establecimiento se le levantó la medida sanitaria el día  17/02/2025 bajo acta MH08N020488, en la cual no se hace mención a este hallazgo (que haya sido subsanado); posteriormente, el día 24/02/2025 se realizó la visita de IVC para cambio de concepto sanitario donde para para este ítem ( 3.3 ) se volvió a registrar el mismo hallazgo evidenciado en las  actas de visita de concepto desfavorable y de la medida sanitaria “No cuenta con área demarcada para producto no conforme”; por lo cual se determina que este hallazgo no había sido subsanado para el momento del levantamiento de la medida sanitaria.</t>
  </si>
  <si>
    <t xml:space="preserve">NO SE ACEPTA: Ya que el tipo de hallazgo descrito corresponde a aspectos formales o de redacción puntual, que no invalidan el objetivo sanitario ni el impacto de la acción realizada, y por tanto no justifica una glosa del 100%.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</si>
  <si>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Actividad:
1. En una de las actividades de fortalecimiento de capacidades realizada el 26/02/2025 se evidencia que en el formato de listado de asistencia no registró el número de documento de identificación de los asistentes, siendo esta información parte de los mínimos establecidos en la Ficha técnica de la línea de Alimentos; es de aclarar, que este dato no fue registrado en ninguno de los soportes de la actividad.</t>
  </si>
  <si>
    <t>No se acepta ya que  los hallazgos descritos no comprometen la validez técnica ni sanitaria del total de la intervención realizada. El proceso de fortalecimiento fue realizado a personas de establecimientos, El tipo de hallazgo descrito corresponde a aspectos formales o de redacción puntual, que no invalidan el objetivo sanitario ni el impacto de la acción realizada.</t>
  </si>
  <si>
    <t>Se genera glosa por incumplimiento en la Unidad base de costeo de los productos GSP-PSPIC, debido a que se evidencia el no pago de honorarios por parte de la Subred de 147 horas realizadas por el perfil Profesional universitario 2 Hans Friedrich Kassner Guerrero; es de precisar que el profesional no se encuentra registrado en la base de datos de talento humano ni en la base de datos de pago de honorarios radicadas por la Subred; sin embargo, se evidencia en el reporte 367 “Consolidado - Visitas IVC y Terminados” del aplicativo SIVIGILA DC que el colaborador si ejecutó actividades en el mes de febrero de 2025.</t>
  </si>
  <si>
    <t xml:space="preserve">No se acepta glosa por el presunto incumplimiento en la unidad de costeo de los productos GSP-PSPIC, correspondiente al 100% del valor registrado en la columna “1. Valor Base 184 Horas mes”, por el no reconocimiento de horas asignadas, la Subred Integrada de Servicios de Salud Norte E.S.E. se permite aclarar lo siguiente:
La Subred sí soportó  el reconocimiento de los honorarios del profesional mencionado, mediante la presentación de la Certificación de Cumplimiento de Contrato u Orden de Prestación de Servicios, así como el respectivo registro de pago en el aplicativo OCASOFT, en el cual se evidencia que las horas correspondientes fueron debidamente reconocidas y liquidadas por la entidad.
La glosa obedece a que, pese a haberse aportado estos documentos, el equipo de seguimiento no aceptó el soporte como válido, lo que derivó en la no validación del pago y la generación del hallazgo.
Por lo tanto, se aclara que no existe omisión en el pago ni en el reconocimiento de las horas trabajadas, y que el cumplimiento fue documentado y presentado"
</t>
  </si>
  <si>
    <t>Se genera glosa por incumplimiento en la Unidad base de costeo de los productos GSP-PSPIC, debido a que se evidencia el no pago de honorarios por parte de la Subred de 66 horas realizadas por el perfil Tecnólogo Juan Carlos Ramírez Acosta; es de precisar que el colaborador no se encuentra registrado en la base de datos de pago de honorarios radicadas por la Subred; sin embargo, se evidencia en el reporte 367 “Consolidado - Visitas IVC y Terminados” del aplicativo SIVIGILA DC que el colaborador si ejecutó actividades en el mes de marzo de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</si>
  <si>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(2) Actas:
1. Acta AS21N012131, ID424382, de fecha 01/03/2025, establecimiento Carpollo del Tabora. El ítem 4.3 Empaque y etiquetado se calificó como aceptable (A) con la observación “No realiza operaciones de empaque y etiquetado”; sin embargo, no se marcó la opción no aplica (NA); incumpliendo de esta manera lo establecido en la Guía para diligenciamiento de actas de inspección del Invima.
2.Acta AS21N012456, ID367584, de fecha 18/03/2025, establecimiento Carnes el torito OA. En los ítems 4.3 Empaque y etiquetado y 6.1 Condiciones del área de desposte o sección de desprese, se calificaron como aceptable (A) y con la marcación de la opción de No aplica (NA); sin embargo, no se realizó el registro de la justificación del no aplica; incumpliendo de esta manera lo establecido en la Guía para diligenciamiento de actas de inspección del Invima.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</si>
  <si>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AS02N175640, ID 777276, de fecha 12/03/2025, establecimiento JMA R&amp;R Portal La 80. Al establecimiento se le emitió concepto sanitario desfavorable  con el 67% de cumplimiento con aplicación de medidas sanitarias de seguridad de Clausura temporal total y destrucción por encontrar durante la inspección sanitaria 1.45 kg  de torta de amapola con fecha de vencimiento caducada; en el acta de IVC se marcó como críticos  los ítems 3.4 Educación y capacitación, 4.1 Control de materias primas e insumos y 4.4 condiciones de almacenamiento con hallazgos relacionados a la causal de la medida de  destrucción "falta impacto en el plan de capacitación en temas de recepción y trazabilidad de materias primas," "No se lleva trazabilidad desde la recepción de materias primas e insumos de forma adecuada y completa con criterios de aceptación y rechazo, tales como fecha de vencimiento ..." "Se evidencia productos vencidos en nevera congelador 1 destinados a la venta al consumidor...". Es de precisar, que  teniendo en cuenta que el porcentaje de cumplimiento fue de 67% y que el factor de riesgo (producto vencido) se estaba eliminando a través de la medida sanitaria de destrucción, no se debió marcar como críticos estos ítems para no generar el concepto sanitario desfavorable y por ende la clausura temporal total al establecimiento; debido a que no cumplen con el criterio de evaluación de Critico el cual refiere que  “Marque con una X la casilla "C" cuando el incumplimiento del aspecto a verificar afecte la inocuidad de los alimentos y deba aplicar Medida Sanitaria de Seguridad que impida que el establecimiento continúe ejerciendo sus labores”.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</si>
  <si>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Acta AS06N002198, ID 829952, de fecha 05/03/2025, establecimiento Distribuidora Hass Moreno. El ítem 5.2 Residuos líquidos no fue afectado; sin embargo, se evidencia en el ítem 1.2 Condiciones de pisos y paredes el hallazgo de “No cuenta con sifón en piso funcional en área de proceso”; por lo cual el ítem 5.2 debió afectarse teniendo en cuenta lo establecido en la Resolución 2674 de 2013 para este ítem “El manejo de residuos líquidos dentro del establecimiento debe realizarse de manera que impida la contaminación del alimento o de las superficies de potencial contacto con éste.”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</si>
  <si>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AS02N176879, ID 668177, de fecha 18/02/2025, establecimiento cafetería Athenas. El ítem 3.2 Reconocimiento médico se calificó como Aceptable con requerimientos (AR) con el hallazgo “No se evidencia un soporte de certificado Reconocimiento médico que conste la aptitud para manipular alimentos y bebidas” , es de precisar que la hoja  1 del acta en el apartado “Número de trabajadores” se registró 1; por lo anterior, la calificación del ítem (3.2) debió ser de incumplimiento total, teniendo en cuenta  lo establecido en la resolución 2674 de 2013 en su artículo 11 numerales 1,2,3,4 citados para ser verificados en este ítem “… el reconocimiento médico debe practicarse por lo menos una vez al año… . …como resultado de la valoración médica se debe expedir un certificado en el cual conste la aptitud o no para la manipulación de alimentos.”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</si>
  <si>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Acta AS08N024989, ID752448, de fecha 19/02/2025, establecimiento Lebrick bar, no se evidencia como anexo al acta de IVC el formato de verificación de rotulado de alimentos; es de aclarar, que en el acta de IVC no se registró justificación para ello; incumpliendo de esta manera los establecido en la Ficha técnica de alimentos “…Si se encuentran alimentos, se realizarán mínimo revisión a 3 productos, si no se encuentran indicarlo.”</t>
  </si>
  <si>
    <t xml:space="preserve">NO SE ACEPTA: Ya que el tipo de hallazgo descrito corresponde a aspectos formales o de redacción puntual, que no invalidan el objetivo sanitario ni el impacto de la acción realizada, y por tanto no justifica una glosa del 100%..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</si>
  <si>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AS02N177721, ID 829545, de fecha 12/03/2025, establecimiento Distribuidora el ganadero 15. El ítem 5.6 Soportes documentales de saneamiento se calificó como inaceptable (I); sin embargo, no se registró el hallazgo del incumplimiento.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</si>
  <si>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AS08N025543, ID 813982, de fecha 20/03/2025, establecimiento WR bar disco TK. El ítem 4.2 Residuos líquidos se calificó como aceptable con requerimientos (AR); sin embargo, no se registró el hallazgo del incumplimiento.</t>
  </si>
  <si>
    <t>Luis Gabriel Piñeros Huertas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</si>
  <si>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dos (2) actas lo siguiente:
1.	En acta Nº AS02N176663 de fecha del 13-02-2025, ID: 595337, en la cual se toman medida de destrucción Nº MH05N003064 y medida de clausura temporal total MH06N014965. En el acta de IVC se observó que para el ítem 3,4 se calificó como “Insuficiente”, con el hallazgo “se evidencia que no hay aplicación del plan de capacitación en el control de materias primas e insumos en el establecimiento” es marcado como crítico.
En el ítem 4,1 calificado como “Insuficiente” y marcado como critico por no tener control de materias primas. Por lo anterior se aplicó clausura temporal total y se aplico medida de destrucción, ya que encontraron productos que no cumplían con la resolución 5109-2005, normatividad de rotulado; al realizar la medida de destrucción del producto, se controla el factor de riesgo en el establecimiento y no se debía aplicar la medida de clausura temporal total, ya que el establecimiento no incumplía con otro factor de riesgo.
2.	En acta Nº AS02N176783 de fecha del 17-02-2025, ID; 566960, se evidencio que no contaba con la información completa en la fecha de la última vista, faltaba el año.</t>
  </si>
  <si>
    <t>No se acepta la glosa, Ya que no afecta el concepto de la visita y/o la calidad del producto presentado.
WILLIAM LEÓN,  JORGE MARTÍNEZ 
2.No se acepta la glosa.Ya que el tipo de hallazgo descrito corresponde a aspectos formales o de redacción puntual, que no invalidan el objetivo sanitario ni el impacto de la acción realizada, y por tanto no justifica una glosa del 100%. LUZ DARY SOLANO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</si>
  <si>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AS02N174011 de fecha del 04-02-2025, ID: 827013, en la cual se toman medida de destrucción Nº MH05N003083 y medida de clausura temporal total MH06N014985. En el acta de IVC se observó que para el ítem 3,4 se calificó como “Insuficiente”, con el hallazgo “se evidencia que no hay aplicación del plan de capacitación en el control de materias primas e insumos en el establecimiento” es marcado como crítico.
 En el ítem 4,1 calificado como “Insuficiente” y marcado como critico por no tener control de materias primas, incumplimiento en rotulado para el producto granola. El ítem 5,6 es calificado como “insuficiente” y marcado como critico por no tener plan de saneamiento básico.
Por lo anterior se aplicó clausura temporal total y se aplicó medida de destrucción, ya que encontraron productos que no cumplían con la resolución 5109-2005, normatividad de rotulado; al realizar la medida de destrucción del producto, se controla el factor de riesgo en el establecimiento y no se debía aplicar la medida de clausura temporal total, ya que el establecimiento no incumplía con otro factor de riesgo.</t>
  </si>
  <si>
    <t>NO SE ACEPTA: Ya que no afecta el concepto de la visita y/o la calidad del producto presentado.</t>
  </si>
  <si>
    <t>Se genera glosa por incumplimiento en la Unidad base de costeo de los productos GSP-PSPIC, en la intervención Evento enfermedad transmitida por alimentos, debido a que se evidenció el no pago de honorarios por parte de la Subred de 70 horas correspondientes a la meta ejecutada por el perfil Profesional universitario 2, Hans Friedrich Kassner Guerrero; es de precisar que el profesional no se encuentra registrado en la base de datos de talento humano ni en la base de datos de pago de honorarios del mes de febrero 2025, de acuerdo a la planilla y base de talento humano radicados por la subred; sin embargo, se evidencia en el reporte del informe de gestión y soportes presentados por la línea de alimentos sanos y seguros la realización de búsqueda activa del evento 355 para el mes de febrero del 2025.</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</si>
  <si>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AS05N005279 de fecha 04-03-2025, ID: 343129, acta de medida de destrucción MH05N002965, la medida se aplico por producto fraudulento e incumplimiento al rotulado, sin embargo, en el acta de verificación de rotulado AS14N153560, para el producto “picado de res”, el cual presento el incumplimiento antes mencionado, se calificó como cumple, no siendo coherente con lo relacionado en el acta de medida sanitaria de destrucción. </t>
  </si>
  <si>
    <t xml:space="preserve">NO SE ACEPTA: Ya que los hallazgos descritos no comprometen la validez técnica ni sanitaria del total de la intervención realizada. El proceso de IVC fue llevado a cabo conforme a los procedimientos establecidos, incluyendo visita técnica, valoración de cumplimiento, determinación del concepto sanitario y registro documental.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</si>
  <si>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AS02N176681 de fecha 10-03-2025, ID: 636014, para el ítem 2,1 se calificó 2Aceptable con requerimiento”, sin embargo, el hallazgo quedo “No presenta”, no se completa la justificación del hallazgo, quedando incompleta la información del porqué de la calificación.</t>
  </si>
  <si>
    <t>MARSELA BUITRAGO TELLEZ</t>
  </si>
  <si>
    <t>Se genera Glosa sobre el 10% del valor total ejecutado por la intervención, por ausencia de soportes. 
La subred reporto en el informe de gestión en la meta ejecutada 7.387 vacunas y presento soportes por 7.330 vacunas, evidenciando la ausencia de 57 vacunas</t>
  </si>
  <si>
    <t>No se acepta la glosa la Subred Integrada de Servicio de Salud Norte E.S.E., realizara la verificación correspondiente de los soportes auditados.</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</si>
  <si>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soportes
Ya que se evidencio:
Acta EZ15N039120 de 2 seguimientos que de acuerdo con los tiempos de agresión y confirmación de la ficha se encontraba disponible para realizar 3 observaciones, sin embargo, únicamente fueron realizadas 2 observaciones sin justificaciones en el acta
Teniendo en cuenta la forma de facturación donde 1 soporte de una visita equivale a 0.5 observaciones, 1 soporte de 2 visitas equivale a 0.75 observaciones, 1 soporte de 3 visitas equivale a 1 observación y 1 soporte fallido equivale a 0.25 observaciones. 
La glosa se genera por el valor de 0,75 soportes</t>
  </si>
  <si>
    <t>No se acepta la glosa, debido a que la intervención se realizó con calidad y se realizó la respectiva retroalimentaicón a la UPGD con la efectividad del caso, lo cual es la finalidad del seguimiento</t>
  </si>
  <si>
    <t>Se genera Glosa del 100% del valor de cada actividad definido según el tiempo del desarrollo de las mismas,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Se evidencia ficha EZ15N039094 con 18 días hábiles entre la fecha de recepción ficha en epidemiologia y la fecha de recepción en ambiental, sin justificación. De acuerdo con la ficha técnica se contará con un tiempo máximo de 3 días hábiles para confirmar la ficha y entregarla o remitirla para seguimiento del animal agresor.
Teniendo en cuenta la forma de facturación, estas actividades cuentan con un tiempo estimado de 1 hora para la ejecución de las mismas, por lo tanto, la glosa se genera por un total de 1 hora del valor facturado.</t>
  </si>
  <si>
    <t>Se genera Glosa sobre el 10% del valor total ejecutado por la intervención, por ausencia de soportes. 
La subred reporto en el informe de gestión en la meta ejecutada 4.899 vacunas y presento soportes por 4.823 vacunas, evidenciando la ausencia de 76 vacunas</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</si>
  <si>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soportes
Ya que se evidencio:
Acta EZ15N039433 de 2 seguimientos sin evidencia de soportes fotos o videos del seguimiento virtual
Teniendo en cuenta la forma de facturación donde 1 soporte de una visita equivale a 0.5 observaciones, 1 soporte de 2 visitas equivale a 0.75 observaciones, 1 soporte de 3 visitas equivale a 1 observación y 1 soporte fallido equivale a 0.25 observaciones. 
La glosa se genera por el valor de 0,75 soportes</t>
  </si>
  <si>
    <t>Se genera Glosa del 100% del valor de cada actividad definido según el tiempo del desarrollo de las mismas,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Se evidencia ficha EZ15N039354 con realimentación a la UPGD 36 días hábiles después de la fecha de realimentación a epidemiologia. De acuerdo con la ficha técnica en el caso de la realimentación del resultado de seguimiento a animal agresor a las UPGD se deberá remitir el formato EZ_15 en un periodo de máximo 2 días hábiles después de la recepción del formato EZ_15 (para casos fallidos) y durante la semana epidemiológica siguiente contada a partir de la fecha de recepción del formato EZ_15 (para seguimientos efectivos)
Teniendo en cuenta la forma de facturación, estas actividades cuentan con un tiempo estimado de 1 hora para la ejecución de las mismas, por lo tanto, la glosa se genera por un total de 1 hora del valor facturado.</t>
  </si>
  <si>
    <t>CARLOS ANDRES GUERRERO PACHECO</t>
  </si>
  <si>
    <t>Se genera Glosa POR EL INCUMPLIMIENTO EN LA UNIDAD BASE  DE COSTEO DE LOS PRODUCTOS GSP-PSPIC, por el no pago de honorarios por $ 2.614.128 al colaborador Rubén Darío Santana Osorio el cual realizó actividades como Tecnólogo en Saneamiento Ambiental en la línea de ETOZ, conforme a la planilla de pago radicada por la subred para el mes de febrero 2025, lo que equivale a 3153,381 metros cuadrados intervenidos.</t>
  </si>
  <si>
    <t>No se acepta glosa por el presunto incumplimiento en la unidad de costeo de los productos GSP-PSPIC, correspondiente al 100% del valor registrado en la columna “1. Valor Base 184 Horas mes”, por el no reconocimiento de horas asignadas, la Subred Integrada de Servicios de Salud Norte E.S.E. se permite aclarar lo siguiente:
La Subred sí soportó  el reconocimiento de los honorarios del profesional mencionado, mediante la presentación de la Certificación de Cumplimiento de Contrato u Orden de Prestación de Servicios, así como el respectivo registro de pago en el aplicativo OCASOFT, en el cual se evidencia que las horas correspondientes fueron debidamente reconocidas y liquidadas por la entidad.
La glosa obedece a que, pese a haberse aportado estos documentos, el equipo de seguimiento no aceptó el soporte como válido, lo que derivó en la no validación del pago y la generación del hallazgo.
Por lo tanto, se aclara que no existe omisión en el pago ni en el reconocimiento de las horas trabajadas, y que el cumplimiento fue documentado y presentado</t>
  </si>
  <si>
    <t xml:space="preserve">Alexandra Zuleta Gonzalez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</si>
  <si>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intervención los siguientes hallazgos:
- Formato de seguimiento a menores de 15 años con asma y/o rinitis AR20N17, en el numeral “B. Información del menor” no registran el campo de “país de procedencia”, dejándolo sin información. Adicionalmente no registra en el numeral “11. ¿Los cuadros de rinitis se presentan? ya que se selecciona en el cuadro de Clasificación (a y b) rinitis persistente.
- Formato de seguimiento a menores de 15 años con asma y/o rinitis AR20N19, en Hoja 1 campo tipo de identificación del padre y en hoja 3 tipo de identificación del no se seleccionó ya que se encuentran los espacios en blanco.
- Formato de seguimiento a menores de 15 años con asma y/o rinitis AR20N21, en el numeral “B. Información del menor” no registran el campo de “país de procedencia”, dejándolo sin información. Adicionalmente no registra el símbolo $ en las preguntas 29 y 30. Donde se relacionan los gastos aproximados para consulta, incumpliendo lo descrito en el instructivo.
- Formato de seguimiento a menores de 15 años con asma y/o rinitis AR20N22, en hoja 3 no registran el campo tipo de identificación”, dejándolo sin información.
- Formato de seguimiento a menores de 15 años con asma y/o rinitis AR20N26, en el numeral “11. ¿Los cuadros de rinitis se presentan? se marca d) hasta 4 semanas consecutivas al año y no se selecciona en el cuadro de Clasificación.
- Formato de seguimiento a menores de 15 años con asma y/o rinitis AR20N28, en el numeral “B. Información del menor” no registran el campo tipo de identificación”, dejándolo sin información. Adicionalmente no registra el símbolo $ en las preguntas 29 y 30. Donde se relacionan los gastos aproximados para consulta, incumpliendo lo descrito en el instructivo.
- Formato de seguimiento a menores de 15 años con asma y/o rinitis AR20N29, en hoja 3 no registran el campo número de identificación de la madre dejándolo sin información. Adicionalmente no registra el símbolo $ en las preguntas 29 y 30. Donde se relacionan los gastos aproximados para consulta, incumpliendo lo descrito en el instructivo.</t>
  </si>
  <si>
    <t>No se acepta ya que el FORMATO DE SEGUIMIENTO A MENORES DE 15 AÑOS CON ASMA Y/O RINITIS se utiliza por un periodo de 10 meses (marzo a diciembre) por lo cual es suceptible de modificaciones y ajustes permanentes de acuerdo a la necesidad por lo cual su calidad se debe evaluar al final del seguimiento con las familias es decir despues del mes de diciembre.</t>
  </si>
  <si>
    <t>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(1) encuesta, en la cual se evidenció lo siguiente:
1. Para la encuesta periódica de prevalencia de sintomatología y cardiovascular en personas mayores de 60 años No.  AR04N007761 ID 324543, se evidencio incumplimiento en las características de calidad en el diligenciamiento de los instrumentos, debido que en consentimiento informado se observa en fecha el número 3 sobrepuesto en el 4 “21/03/2025”, en hoja 1 fecha de la encuesta se diligenció 21/04/2025 con numero de encuesta AR04N007687 el cual pertenece a la encuesta con ID  313880 y usuario Aura Matilde Núñez Núñez y en hojas 2 de 3 no cuentan con el consecutivo del número de la encuesta.</t>
  </si>
  <si>
    <t>No se acepta la glosa. La intervención la realiza la auxiliar de enfermería en la unidad habitacional y permitir medir y describir la atención de patologías asociadas a la contaminación del aire en la población de Bogotá adicional para iniciar el análisis con la información obtenida de la encuesta pse realiza a partir de la base de datos depurada con todas las modificaciones a que haya lugar con fines metódicos.</t>
  </si>
  <si>
    <t>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(1) encuesta, en la cual se evidenció lo siguiente:
1. Para la encuesta periódica de prevalencia de sintomatología respiratoria en niños menores de 5 a 14 años No.  AR03N011959 ID  314019 del 08/03/2025, se evidencio incumplimiento en las características de calidad en el diligenciamiento de los instrumentos, debido que en número de encuesta en hoja 1 se diligenció AR03N011183411959 estos últimos cinco dígitos se encuentran en lápiz y en hojas 2 a 5 se registró AR03N0111834, lo cual no corresponde a la numeración de la encuesta.</t>
  </si>
  <si>
    <t xml:space="preserve"> No se acepta la glosa. La intervención la realiza la auxiliar de enfermería en la unidad habitacional y permitir medir y describir la atención de patologías asociadas a la contaminación del aire en la población de Bogotá adicional para iniciar el análisis con la información obtenida de la encuesta pse realiza a partir de la base de datos depurada con todas las modificaciones a que haya lugar con fines metódicos.</t>
  </si>
  <si>
    <t>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(1) acta, en la cual se evidenció lo siguiente:
1. Para el soporte AR01N134116, ID   796714, con fecha 20/02/2025, tipo de establecimiento panadería, presenta incongruencia, toda vez que, en el ítem 1C "Elementos que promueven el consumo de tabaco", se calificó como “Cumple” cuando no aplica para establecimientos que no comercializan tabaco, teniendo en cuenta que los Ítem relacionados con venta de tabaco son evaluados como No Aplica.</t>
  </si>
  <si>
    <t>No se acepta la glosa, toda vez que los hallazgos descritos no afectan la calificación de los aspectos verificados de la Ley 1335 de 2009 ni comprometen la validez técnica de la intervención realizada, correspondiendo únicamente a aspectos formales o de redacción que no inciden en la calidad del producto entregado. Se evidencia conocimiento técnico por parte del tecnólogo y el proceso de Inspección y Vigilancia se desarrolló conforme a los lineamientos establecidos, en concordancia con el objetivo de minimizar impactos en la salud asociados a la exposición al humo de tabaco.</t>
  </si>
  <si>
    <t>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(2) actas, en las cuales se evidenció lo siguiente:
1. Para el soporte AR01N128226 ID  786516, con fecha 12/02/2025, se evidenció incumplimiento en las características de calidad del diligenciamiento de los instrumentos, debido que en Ítem 1A Prohíbe el consumo, No es claro la descripción del hallazgo ya que se diligencia “No cumple ítem 1a, se observa en las áreas de atención publicidad que incentiva el consumo de tabaco, por lo tanto, no cumple el ítem 8 y 9, ya que no adopta medidas razonables para disuadir el consumo de tabaco.” y en Ítem 1C Elementos que promueven el consumo se califica “Cumple”, sin embargo, dentro de las observaciones se describe “No cumple ítem 1a, ya que se observan colillas en el área conexa al establecimiento”.
2. Para el soporte AR01N135127, ID   554562, con fecha 12/02/2025, tipo de establecimiento minorista, presenta incongruencia, toda vez que, en el ítem 1C "Elementos que promueven el consumo de tabaco", se calificó como “Cumple” cuando no aplica para establecimientos que no comercializan tabaco, teniendo en cuenta que los Ítem relacionados con venta de tabaco son evaluados como No Aplica.</t>
  </si>
  <si>
    <t>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(1) queja, en la cual se evidenció lo siguiente:
Para la atención a queja por ruido No. AR12N100167 ID 435663 del 18/02/2025, se evidencio incumplimiento en las características de calidad en el diligenciamiento de los instrumentos, debido que en persona encuestada Omaira Ladino Martínez en P3.5 fecha de nacimiento se registra 19-04-1948 y en P3.6 se registró 7 años, así mismo se observa incongruencia en p3.10 Tiempo de residencia 7 años y en P4.3 ¿desde hace cuanto tiempo percibe ruido en la unidad? 15 años.</t>
  </si>
  <si>
    <t>No se acepta ya que el proceso se de atención a la queja relacionada con
la afectación en salud asociada a la exposición a ruido a partir de la notificación del ciudadano se realizo con el
abordaje y seguimiento a la problemática, indagando sobre su fuente, lugar, emisor
y posibles afectados, verificando la información mediante la visita de inspección, y la encuesta a posibles afectados alrededor de la fuente con el traslado a las entidades que tienen la competencia sancionatoria por lo cual los hallazgo identificados no inciden en la calidad del proceso descrito.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</si>
  <si>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Para la actividad “Acompañamiento y orientación en la implementación operativa de la vigilancia en las temáticas de la línea al interior de la subred”, en la subactividad “Priorización de los casos para el seguimiento de la mitigación de los factores de riesgo intradomiciliario”, donde se evidenció que las actividades soportadas no dan cuenta de las horas asignadas a esta. 
Se aplica glosa sobre el 0,217391304 de las subactividades de una meta ejecutada de 2 en el Informe de Gestión de Salud Ambiental por el perfil profesional especializado 4, acorde al plan de acción de febrero 2025 en concordancia con el anexo 9, Criterios de glosa. </t>
  </si>
  <si>
    <t>No se acepta ya que la gestión que se realiza para lograr la consecución de la muestra requiere tiempos que por la priorización en el cumplimiento de la muestra establecida y la dificultad permanente que presentó la localidad de Chapinero no se documentaron como lo son las visitas fallidas a San Isidro Patios, las llamadas telefónicas o la articulación con otros entornos por lo cual se debe validar es el producto final que en este caso es la consecución de la muestra.</t>
  </si>
  <si>
    <t xml:space="preserve">Alexandra Zuleta Gonzalez / Jenny Rocio López Espinel
</t>
  </si>
  <si>
    <t>Se genera glosa por incumplimiento en la unidad base de costeo de los productos GSP-PIC, toda vez que la Subred no soporto el pago de la ejecución de los productos de acuerdo con lo descrito en la tabla de costos GSP_PSPIC_2024 y el valor establecido en la columna “1 Valor Base 184 Horas Mes”; debido a que, en planilla de pago Radicada, no se encuentra relacionada la profesional especializada 4 – Operativo Ana Milena Barrero Farias, correspondiente a 184 horas por valor de $5.228.106</t>
  </si>
  <si>
    <t>Se genera glosa del 100% por ausencia de soportes, del valor reportado en la columna “presupuesto ejecutado periodo”, debido a que las actividades de la intervención reportada como ejecutada en el informe de gestión, no fueron soportadas.
Se presento ausencia del 0,434782609 de las subactividades de una meta ejecutada de 2 en el Informe de Gestión de Salud Ambiental por el perfil profesional especializado 4, acorde al plan de acción de marzo 2025 en concordancia con el anexo 9, Criterios de glosa. Se aclara que se genera la glosa sobre el 100% ya que el valor obtenido del 10% no cubre el valor de los soportes faltantes. Las ausencias corresponden a las subactividades de:
-	Priorización de los casos para el seguimiento de la mitigación de los factores de riesgo intradomiciliario.
-	Documento que soporte el acompañamiento y orientación técnica al perfil encargado en la implementación y seguimiento de la muestra para la intervención de diario de síntomas, según lo establecido en la guía, con la respectiva validación de la información en físico y digital para garantizar la calidad del dato.
Adicionalmente se evidenció incumplimiento en la unidad base de costeo de los productos GSP-PIC, toda vez que la Subred no soporto el pago de la ejecución de los productos de acuerdo con lo descrito en la tabla de costos GSP_PSPIC_2024 y el valor establecido en la columna “1 Valor Base 184 Horas Mes”; debido a que en planilla de pago radicada, no se encuentra relacionada la profesional especializada 4 – Operativo Ana Milena Barrero Farias, correspondiente a 184 horas por valor de  $5.228.106</t>
  </si>
  <si>
    <t>No se acepta, La Subred Integrada de Servicios de Salud, cuenta con Concepto técnico 2025-016452-1</t>
  </si>
  <si>
    <t>Jenny Rocio López Espinel</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</si>
  <si>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operativo, el siguiente hallazgo:
- En acta anexa al operativo, AR01N126405 del 20/02/2025 ID 664425 en el numeral “2.Aspectos a verificar”, el ítem “8. El establecimiento cumple con las prohibiciones de toda forma de publicidad, promoción y patrocinio de productos de tabaco y sus derivados. Artículos 14,15, 16 y 17 de la Ley 1335 de 2009” fue evaluado como no cumple “N.C”, sin embargo en el numeral “3. Observaciones” no relacionan este motivante del incumplimiento.</t>
  </si>
  <si>
    <t>No se acepta la glosa, toda vez que los hallazgos descritos no afectan la calificación de los aspectos verificados de la Ley 1335 de 2009 ni comprometen la validez técnica de la intervención realizada, correspondiendo únicamente a aspectos formales o de redacción que no inciden en la calidad del producto entregado. Se evidencia conocimiento técnico por parte del ingeniero y el proceso de Inspección y Vigilancia se desarrolló conforme a los lineamientos establecidos, en concordancia con el objetivo de minimizar impactos en la salud asociados a la exposición al humo de tabaco.</t>
  </si>
  <si>
    <t>Se genera glosa del 100% del valor de cada intervención por incumplimiento de anexo 6 Lineamientos Técnicos de la Gestión de la Salud Publica GSP y del Plan de Salud Pública de Intervenciones Colectivas – PSPIC y Módulo de Estándares – SIVIGILA D.C, ya que en una intervención se evidenciaron los siguientes hallazgos:
- Formato de seguimiento a menores de 15 años con asma y/o rinitis AR20N37; en la pregunta “11.¿Los cuadros de rinitis se presentan?” no seleccionan ninguna de las opciones de respuesta, dejándolo en blanco, sin embargo, debía responderse, teniendo en cuenta que la pregunta 10 relacionada con si el menor tiene rinitis diagnosticada por un médico, se marcó “SI”.
- Formato de seguimiento a menores de 15 años con asma y/o rinitis AR20N41; en el numeral “46.Clasificacion severidad rinitis” no seleccionan ninguna de las opciones, dejándolo en blanco, sin embargo, acorde con la información registrada en el formato, el menor esta diagnosticado con rinitis.
- Formato de seguimiento a menores de 15 años con asma y/o rinitis AR20N47; en el numeral “B. Información del menor” no registran el campo de “país de procedencia”, dejándolo sin información.  Además no registra el símbolo $ en la pregunta 29, donde relacionan los gastos aproximado para consulta, incumpliendo lo descrito en el instructivo. Adicionalmente en la pregunta 52 relacionada con si el menor a faltado al colegio por crisis, seleccionaron “NO” cuando debió ser N.A, ya que el menor según la pregunta 2, no asiste a colegio o jardín.
- Formato de seguimiento a menores de 15 años con asma y/o rinitis AR20N48; en el numeral “B. Información del menor” no registran el campo de “país de procedencia”, dejándolo sin información.
- Formato de seguimiento a menores de 15 años con asma y/o rinitis AR20N42; en el numeral “B. Información del menor” en el campo de “Tipo identificación”  seleccionan “DE”, pero al lado del número del documento no registran en  mayúscula las siglas del documento de extranjería que aplique, incumpliendo lo descrito en el instructivo.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</si>
  <si>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 Acta AR01N125033 del 26/03/2025 ID 556058,  con diligenciamiento incompleto de la cédula del establecimiento, toda vez que no registra la información de teléfonos, dejando el ítem en blanco.</t>
  </si>
  <si>
    <t>Iván Garzón</t>
  </si>
  <si>
    <t>G6-2</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</si>
  <si>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las líneas de Calidad del Agua y Saneamiento Básico en 2 intervenciones, Medicamentos Seguros en 6 intervenciones y Seguridad Química en 1 intervención.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2024-EE-47563 del 26/05/2025, en el que se comunicó que persistieron los hallazgos en la información ingresada por parte de la Subred de Servicios de Salud Norte en el aplicativo SIVIGILA D.C, , en la que se vieron afectadas las líneas de Aire Ruido y Radiación Electromagnética en 19 intervenciones, Alimentos Sanos y Seguros en 24 intervenciones, Calidad del Agua y Saneamiento Básico en 3 intervenciones, Medicamentos Seguros en 2 intervenciones y Seguridad Química en 12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</si>
  <si>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No se acepta la glosa, por cuanto los hallazgos descritos no comprometen la validez técnica ni sanitaria de la intervención realizada, conservando esta su integridad y cumplimiento conforme a los lineamientos establecidos.</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</si>
  <si>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las líneas de Eventos Transmisibles de Origen Zoonótico en 12 intervenciones, Medicamentos Seguros en 1 intervención, 3 intervenciones en Calidad del Agua y Saneamiento Básico y 3 intervenciones en Seguridad Química.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2024-EE-52025 del 29/05/2025, en el que se comunicó que persistieron los hallazgos en la información ingresada por parte de la Subred de Servicios de Salud Norte en el aplicativo SIVIGILA D.C, , en la que se vieron afectadas las líneas Aire Ruido y Radiación Electromagnética en 42 intervenciones, Alimentos Sanos y Seguros en 18 intervenciones, Calidad del Agua y Saneamiento Básico en 1 intervención, Eventos Transmisibles de Origen Zoonótico en 3 intervenciones, Medicamentos Seguros en 2 intervenciones y Seguridad Química en 8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</si>
  <si>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Vs soportes en medio físico del 50% del valor de cada intervención por la no concordancia entre Bases de datos Vs. Soportes en medio físico, ya que se evidenciaron inconsistencias así: 3 en Alimentos Sanos y Seguros, 19 Aire, Ruido y Radiación Electromagnética, 8 en Calidad del Agua y Saneamiento Básico, 7 en Eventos Transmisibles de Origen Zoonótico, 32 en Seguridad Química y 5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</si>
  <si>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Se genera glosa por Bases de datos Vs soportes en medio físico del 50% del valor de cada intervención por la no concordancia entre Bases de datos Vs. Soportes en medio físico, ya que se evidenciaron inconsistencias así: 3 en Alimentos Sanos y Seguros, 11 Aire, Ruido y Radiación Electromagnética, 1 en Eventos Transmisibles de Origen Zoonótico, 13 en Calidad del Agua y Saneamiento Básico, 25 en Seguridad Química y 4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</si>
  <si>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G12-1</t>
  </si>
  <si>
    <t>Se genera glosa por Base de Talento Humano del 5% del valor total ejecutado por la intervención ya que se evidencian inconsistencias en base de talento humano registradas en el aplicativo SIVIGILA D.C., en las siguientes Líneas así: 4 en Alimentos Sanos y Seguros, 5 en Calidad del Agua y Saneamiento Básico, 1 en Eventos Transmisibles de Origen Zoonótico, 7 en Medicamentos Seguros, 2 en Seguridad Química y 2 en Aspectos Administrativos.
Las inconsistencias reportadas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</si>
  <si>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1 en Calidad del Agua y Saneamiento Básico, 4 en Medicamentos Seguros, 3 en Seguridad Química y 2 en Aspectos Administrativos.
Las inconsistencias reportadas se encuentran en el archivo de glosas iniciales.</t>
  </si>
  <si>
    <t>Se genera glosa del 20% sobre el valor total del líder de la línea de ETOZ, por el incumplimiento de las características técnicas y de calidad de las intervenciones establecidas en los lineamientos técnicos (anexo N°6 módulo de estándares-SIVIGILA D.C), ya que se evidencio el no envío del correo electrónico a los profesionales o líder operativo de la línea de ETOZ con la información frente al cumplimiento del reporte de vacunación antirrábica al SIVIGILA D.C (si o no, oportunidad y calidad) de los establecimientos priorizados para realizar IVC durante el mes y adicional no se realizó inducción o reinducción a la colaboradora GINNA NATHALY BOHÓRQUEZ.</t>
  </si>
  <si>
    <t>G2</t>
  </si>
  <si>
    <t xml:space="preserve">Se genera glosa del 6%, del valor total descrito en la columna "presupuesto ejecutado periodo", por el producto por Insumos y Recursos, por no disponer de insumos y recursos de carácter técnico, tecnológico y logístico, ó que no cumplan con las especificaciones técnicas que se requieren para el adecuado desarrollo de los productos pactados, conforme al convenio y sus anexos, teniendo en cuenta que, se identificaron los siguientes hallazgos:
Línea Seguridad Química
Se evidenció el ingreso a la línea 3 profesionales universitarios 2 para el producto establecimiento vigilado y controlado, los cuales no recibieron el insumo Elementos de identificación institucional (chaquetas, carnet institucional, gorra, morral/tula, entre otros), los carnés se entregaron en abril de 2025 y aún no han recibido gorra y morral/tula.
Línea Medicamentos Seguros
Se evidenció entrega de carnet institucional al profesional universitario 2 el día 15 de mayo de 2025, por lo cual el contratista no contó con carnet institucional durante el mes de marzo de 2025.
</t>
  </si>
  <si>
    <t>No se acepta la glosa, por cuanto los hallazgos descritos no comprometen lo ejecutado por la intervención y se presentó la gestión realizada</t>
  </si>
  <si>
    <t>Se genera Glosa del 100% por Incumplimiento de las características técnicas y de calidad de las intervenciones establecidas en los lineamientos técnicos (Anexo No 6 módulo de estándares -SIVIGILA D.C), correspondiente al valor de 3 horas del perfil que adelantó la actividad, ya que los productos no cumplen con lo descrito en los lineamientos.
Línea de Calidad del Agua y Saneamiento Básico
Se evidencio que, en el informe mensual para la localidad de Engativá, se registró en Establecimiento que combina diferentes niveles de educación (Privado, preescolar primaria segundaria) dos intervenciones y en los soportes en físico solo se ejecutó una intervención.</t>
  </si>
  <si>
    <t>No se acepta glosa, ya que el tipo de hallazgo descrito corresponde a aspectos que no invalidan el objetivo sanitario ni el impacto de la acción realizada, ya que la cantidad de intervenciones que se relacionan en base  estan dentro del punto de intervención de establecimientos educativo, el cual para la línea en cuestión se debe tener en cuenta su variada tipificacion.</t>
  </si>
  <si>
    <t xml:space="preserve">"Se genera glosa POR INCUMPLIMIENTO EN LA UNIDAD BASE DE COSTEO DE LOS PRODUCTOS GSP-PSPIC, por la diferencia entre el valor mensual reconocido por la subred al perfil Técnico 3 del PSPIC y los valores de referencia descritos en la columna 1 VALOR BASE 184 HORAS MES, ya que se evidenció para el mes de febrero de 2025, el  no pago de 259 horas  realizadas, Natalia Gómez Ibarra, en la intervención Digitador SISVEA, ya que en la base de talento humano se registró 259 horas por un valor de $ 2.597.325, sin embargo, en la planilla de pago radicada por la Subred no se evidenció el pago realizado. </t>
  </si>
  <si>
    <t>No se acepta glosa por el presunto incumplimiento en la unidad de costeo de los productos GSP-PSPIC, correspondiente al 100% del valor registrado en la columna “1. Valor Base 184 Horas mes”, por el no reconocimiento de horas asignadas, la Subred Integrada de Servicios de Salud Norte E.S.E. se permite aclarar lo siguiente:
La Subred sí soportó  el reconocimiento de los honorarios del colaborador mencionado, mediante la presentación de la Certificación de Cumplimiento de Contrato u Orden de Prestación de Servicios, así como el respectivo registro de pago en el aplicativo OCASOFT, en el cual se evidencia que las horas correspondientes fueron debidamente reconocidas y liquidadas por la entidad.
La glosa obedece a que, pese a haberse aportado estos documentos, el equipo de seguimiento no aceptó el soporte como válido, lo que derivó en la no validación del pago y la generación del hallazgo.
Por lo tanto, se aclara que no existe omisión en el pago ni en el reconocimiento de las horas trabajadas, y que el cumplimiento fue documentado y presentado</t>
  </si>
  <si>
    <t>"Se genera glosa POR INCUMPLIMIENTO EN LA UNIDAD BASE DE COSTEO DE LOS PRODUCTOS GSP-PSPIC, por la diferencia entre el valor mensual reconocido por la subred al perfil Técnico 3 del PSPIC y los valores de referencia descritos en la columna 1 VALOR BASE 184 HORAS MES, ya que se evidenció para el mes de marzo de 2025, el  no pago de 184 horas  realizadas, Natalia Gómez Ibarra, en la intervención Digitador SISVEA, ya que en la base de talento humano se registró 184 horas por un valor de $ 1.845.204, sin embargo, en la planilla de pago radicada por la Subred no se evidenció el pago realizado.</t>
  </si>
  <si>
    <t>No se acepta glosa por el presunto incumplimiento en la unidad de costeo de los productos GSP-PSPIC, correspondiente al 100% del valor registrado en la columna “1. Valor Base 184 Horas mes”, por el no reconocimiento de horas asignadas, la Subred Integrada de Servicios de Salud Norte E.S.E. se permite aclarar lo siguiente:
La Subred sí soportó  el reconocimiento de los honorarios del profesional mencionado, mediante la presentación de la Certificación de Cumplimiento de Contrato u Orden de Prestación de Servicios, así como el respectivo registro de pago en el aplicativo OCASOFT, en el cual se evidencia que las horas correspondientes fueron debidamente reconocidas y liquidadas por la entidad.
La glosa obedece a que, pese a haberse aportado estos documentos, el equipo de seguimiento no aceptó el soporte como válido, lo que derivó en la no validación del pago y la generación del hallazgo.
Por lo tanto, se aclara que no existe omisión en el pago ni en el reconocimiento de las horas trabajadas, y que el cumplimiento fue documentado y presentado</t>
  </si>
  <si>
    <t>Didier Alexis Santos Lozano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</si>
  <si>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 MS05N022489 con ID 343734 del 10/02/2025 con concepto favorable con requerimientos, debido a en la cedula del establecimiento se registró como ID 343737, sin embargo, el ID real es 343734.
</t>
  </si>
  <si>
    <t>No se acepta ya que el hallazgo descrito corresponde a aspectos formales o de redacción puntual, que no invalidan el objetivo sanitario, ni el impacto de la acción realizada, y por lo tanto no justifica una glosa del 100% del valor. Se garantizo el ingreso del establecimiento a la plataforma SVIGILA.</t>
  </si>
  <si>
    <t>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(10) soportes en el Informe de Gestión de Salud Ambiental.</t>
  </si>
  <si>
    <t>No se acepta, durante la auditoria se mostró los soportes digitales del acta indicada, evidenciando que el acta estaba conforme a los procedimientos establecidos, incluyendo visita técnica, valoración de cumplimiento y determinación del concepto sanitario. Fue enviado al Sistema de Investigaciones Disciplinarias SIIAS.</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</si>
  <si>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 MS05N022452 con ID 342603 del 08/02/2025 con concepto favorable con requerimientos, debido a que el contratista hizo aclaración al ítem 4.7 no cumple, sin embargo, no realizó aclaración del ítem 4.12 el cual evalúa la totalidad del bloque y donde se registró si cumple.
</t>
  </si>
  <si>
    <t>No se acepta, ya que los hallazgos descritos corresponden a aspectos formales o de redacción puntual, que no invalidan el obejtivo sanitario ni el impacto de la accíón realizada, y por lo tanto, no justfica una glosa del 100% del valor. Las exigencias fueron dejadas en el acta conforme, aspectos de identificación/ señalización del numeral no alteran el concepto sanitario y la exigencias dejadas en la inspección.</t>
  </si>
  <si>
    <t xml:space="preserve">Se genera Glosa del 100% de cada intervención, por incumplimiento de Anexo 6 Lineamientos Técnicos de la Gestión de la Salud Pública GSP y del Plan de Salud Pública de Intervenciones Colectivas - PSPIC y Módulo de Estándares - SIVIGILA D.C. y al instructivo para el diligenciamiento de actas de aplicación de medidas sanitarias de seguridad, levantamiento y anexos, en establecimiento, ya que se evidenció en (05) actas los siguientes hallazgos:
Se evidenció incumplimiento en las características de calidad en el diligenciamiento de los instrumentos en acta MS05N022602 con ID 367878 del 02/02/2025 con concepto desfavorable, MS05N022600 con ID 583642 del 01/02/2025 con concepto desfavorable, MS05N022578 con ID 827722 del 16/02/2025 con concepto desfavorable, debido que el contratista indicó para el ítem 3.14 no aplica referido a alarmas sensibles al humo y extintor incumpliendo lo descrito en la resolución 1403 de 2007, MCEPSF, Título I, Capitulo V Titulo II, Capitulo II numeral 3.2 literal l.
Se evidenció incumplimiento en las características de calidad en el diligenciamiento de los instrumentos en el acta MS05N022607 con ID 368181 del 10/02/2025 con concepto desfavorable, debido a que se identificó incongruencia en cuanto a que en la sección de hallazgos el contratista registro el siguiente hallazgo “No se cuenta con pared de fácil limpieza, desinfección se evidencia al momento de la visita orificios pared cerca del área de almacenamiento, no se evidencia adecuación del área administrativa se evidencia señalización pero no es adecuada, una vez que está inmersa en el área de almacenamiento, ni se cuenta con área de devolución”  relacionando los ítems 3.5, 3.10, 3.15, 5,1, 5.1, 5.11, 5,14 como no cumplimiento pero no se indicó algún incumplimiento relacionado a los numerales (5.3, 5.10.1, 5.10.2 o 5.10.3.
Se evidenció incumplimiento en las características de calidad en el diligenciamiento de los instrumentos en el acta MS05N022407 con ID 369338 del 11/02/2025 con concepto desfavorable, debido a que en acta anexa MH02N751672, se indicó presencia de medicamento de uso institucional con su leyenda borrosa, sin embargo, no se indicó que ítem se encontró esta característica (ítem 3)
</t>
  </si>
  <si>
    <t xml:space="preserve">No se acepta ya que los hallazgos descritos no compromenten la validez técnica ni sanitaria del total de la intervención realizada. El proceso de IVC fue llevado a cabo conforme a los procedimietos establecidos, incluyendo visita técnica, valoración de cumplimiento, determinación de concepto sanitario.
Con relación al acta MS05N022607 con ID 368181 del 10/02/2025 con concepto desfavorable, es pertinente aclarar que el hallazgo referente a las areas de almacenamiento se encuentran relacionadas en la hoja 9 del acta. No obstante, es de resaltar que la visita tuvo medidas sanitarias las cuales llevan tiempo en su revisión y diligencimientos del mismo. Documentos que no presentaron errores, por lo que, generar una no conformidad por un númeral no es pertinente conforme al todo el producto que entregó el profesional.
Con relación al acta MS05N022407 con ID 369338 del 11/02/2025 con concepto desfavorable, pertinente aclarar que el documento "INSTRUCTIVO PARA EL DILIGENCIAMIENTO DE ACTAS DE APLICACIÓN MEDIDAS SANITARIAS DE SEGURIDAD, LEVANTAMIENTO Y ANEXOS, EN ESTABLECIMIENTO" no especifica que debe describir en el acta los motivos de las causales. No obstante, las causales como están en dicho documento quedan descritos en la plataforma SIVIGILA al momento de ingresar la medida sanitaria, en este caso el DECOMISO. Por tal razón, la glosa generada se considera no es procedente.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</si>
  <si>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el acta MS05N022964 con ID 726221 del 10/03/2025 con concepto desfavorable, debido que en la sección de hallazgos no se indicó la norma infringida de acuerdo a lo establecido al documento operativo VSA. Aunado a esto el contratista indico incumplimiento en el ítem 3.10, sin embargo, no indicó incumplimiento en alguno de los siguientes numerales 5.3, 5.10.1, 5.10.2, 5.10.3, 5.10.4
</t>
  </si>
  <si>
    <t>No se acepta ya que el hallazgo descrito no compromete la validez técnica ni sanitaria del total de la intervención realizada. el proceso de IVC fue llevado a cabo conforme a los procedimientos establecidos, incluyendo visita técnica, valoración de cumplimiento y determinación del concepto sanitario.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</si>
  <si>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(10) actas los siguientes hallazgos:
Se evidenció incumplimiento en las características de calidad en el diligenciamiento de los instrumentos en el acta MS05N022948 con ID 371246 del 08/03/2025 con concepto desfavorable, debido que en el ítem 5.7 del acta principal el contratista indico no cumple criterio para el área de inyectología, sin embargo, en acta anexa MS19N022948 el contratista indicó para el ítem 1.1 si cumple.
Se evidenció incumplimiento en las características de calidad en el diligenciamiento de los instrumentos en el acta MS05N022847 con ID 371325 del 12/03/2025 con concepto desfavorable, debido que el contratista registro en la sección de hallazgos lo siguiente “no se cuenta con señalización del área de devolución, no cuenta con señalización de área de cuarentena relacionando incumplimiento del ítem 3.10, sin embargo el ítem antes mencionado solo evalúa cumplimiento de área de almacenamiento de medicamentos, dispositivos médicos y demás productos autorizados.
Se evidenció incumplimiento en las características de calidad en el diligenciamiento de los instrumentos en el acta MS05N022960 con ID 392759 del 20/03/2025 con concepto desfavorable, debido que en el ítem 5.7 del acta principal el contratista indico no cumple criterio para el área de inyectología, sin embargo, en acta anexa MS19N022960 el contratista indicó para el ítem 1.1 si cumple.
Se evidenció incumplimiento en las características de calidad en el diligenciamiento de los instrumentos en el acta MS05N022570 con ID 406805 del 08/03/2025 con concepto desfavorable, debido que en el ítem 5.7 del acta principal el contratista indico si cumple criterio para el área de inyectología, sin embargo, en acta anexa MS19N022948 el contratista indicó para el ítem 1.1 no cumple.
Se evidenció incumplimiento en las características de calidad en el diligenciamiento de los instrumentos en el acta MS05N022942 con ID 552624 del 06/03/2025 con concepto desfavorable, debido que en el ítem 5.7 del acta principal el contratista indico no cumple criterio para el área de inyectología, sin embargo, en acta anexa MS19N022942 el contratista indicó para el ítem 1.1 si cumple.
Se evidenció incumplimiento en las características de calidad en el diligenciamiento de los instrumentos en acta MS05N022853 con ID 724722 del 13/03/2025, MS05N022849 con ID 829374 del 12/03/2025, debido que el contratista indicó para el ítem 3.14 no aplica referido a alarmas sensibles al humo y extintor incumpliendo lo descrito en la resolución 1403 de 2007, MCEPSF, Título I, Capitulo V Titulo II, Capitulo II numeral 3.2 literal l.
Se evidenció incumplimiento en las características de calidad en el diligenciamiento de los instrumentos en el acta MS05N022599 con ID 743566 del 07/03/2025 con concepto desfavorable, debido que el contratista registro para el ítem 3.10 no cumple, sin embargo, en la sección de hallazgos no se relacionó ningún incumplimiento relacionado al almacenamiento de medicamentos, dispositivos médicos y demás productos autorizados.
Se evidenció incumplimiento en las características de calidad en el diligenciamiento de los instrumentos en el acta MS05N022409 con ID 821695 del 04/03/2025 con concepto desfavorable, debido que el contratista registro en cedula del establecimiento la dirección “CL 72 103A 30”, sin embargo, la dirección real es “AC 72 103A 30”
Se evidenció incumplimiento en las características de calidad en el diligenciamiento de los instrumentos en el acta MS05N022955 con ID 726670 del 18/03/2025 con concepto favorable con requerimientos, debido que el contratista registro en ítem 3.10 no cumple, sin embargo, en la sección de hallazgos del acta no se relaciona ningún hallazgo relacionado al área de almacenamiento de medicamentos, dispositivos médicos y demás productos autorizados.
</t>
  </si>
  <si>
    <t>No se acepta la glosa. Inicialmente indica que se evidencian 10 actas. No obstante, solo se reportan 09 actas con sus respectivos hallazgos
MS05N022948, MS05N022847, MS05N022960, MS05N022570, MS05N022942, MS05N022853, MS05N022599, MS05N022955: No se acepta ya que los hallazgos descritos no comprometen la validez tecnica ni sanitaria del total de la intervención realizada. El proceso de IVC fue llevada a cabo conforme a los procedimientos establecidos, incluyendo visita técnica, valoración de cumplimiento, determinación de concepto sanitario.
MS05N022409: No se acepta, ya que el hallazgo descrito corresponde a aspectos formales o de redacción puntual, que no invalidan el objetivo sanitario ni el impacto de la acción realizada, y por lo tanto, no justifica una glosa del 100% del valor</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</si>
  <si>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 MS05N022664 con ID 505825 del 21/02/2025 con concepto favorable con requerimientos, debido a que el contratista indicó en la sección de hallazgos que “no se evidencia señalización de las áreas de fitoterapéuticos, suplementos dietarios, medicamentos homeopáticos”  por lo cual marcó ítem 5.10.1, 5.10.2 y 5.10.3 como no cumple, sin embargo para el ítem 3.10 el cual trata sobre la señalización del área de almacenamiento de los productos antes mencionados marcó si cumple.
</t>
  </si>
  <si>
    <t>No se acepta ya que los hallazgos descritos no comprometen la validez tecnica ni sanitaria del total de la intervención realizada. El proceso de IVC fue llevada a cabo conforme a los procedimientos establecidos, incluyendo visita técnica, valoración de cumplimiento, determinación de concepto sanitario.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</si>
  <si>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 MS04N001412 con ID 344391 del 21/02/2025 con concepto favorable con requerimientos, debido a que en acta anexa MS01N002397 el contratista indicó para el ítem 1.7 no aplica, sin embargo, para la intervención evaluada solo era válido indicar si o no cumple
</t>
  </si>
  <si>
    <t>No se acepta la glosa. Esta acta no corresponde a la localidad de Barrios Unidos, el ID 344391 corresponde a la localidad de CHAPINERO, al revisar en SIVIGILA del ID en mención. No se acepta ya que los hallazgos descritos no comprometen la validez tecnica ni sanitaria del total de la intervención realizada. El proceso de IVC fue llevada a cabo conforme a los procedimientos establecidos, incluyendo visita técnica, valoración de cumplimiento, determinación de concepto sanitario. Las exigencias quedaron consignadas conforme a lo inspeccionado por el profesional, así como el concepto sanitario fue conforme.</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</si>
  <si>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 MS04N001413 con ID 462421 del 21/02/2025 con concepto favorable con requerimientos, debido a que el contratista señalizo para el ítem 14.1.5 como si y no cumple, sin embargo, no se realizó la respectiva corrección o aclaración.
</t>
  </si>
  <si>
    <t>No se acepta, ya que los hallazgos descritos corresponden a aspectos formales o de redacción puntual, que no invalidan el obejtivo sanitario ni el impacto de la accíón realizada, y por lo tanto, no justfica una glosa del 100% del valor.</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</si>
  <si>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 MS04N001416 con ID 345022 del 10/03/2025 con concepto favorable, debido que el contratista señalo para el ítem 5.6 no aplica el cual evalúa cumplimiento de área de almacenamiento de medicamentos que requieran cadena de frio, sin embargo, para el bloque 16 el cual evalúa el cumplimiento del proceso de manejo de medicamentos de cadena de frio indico total cumplimiento.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</si>
  <si>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(04) actas los siguientes hallazgos:
Se evidenció incumplimiento en las características de calidad en el diligenciamiento de los instrumentos en acta MS12N010027 con ID 549215, del 17/02/2025 con concepto favorable con requerimientos, debido a que se identificó incongruencia en el bloque 2 ya que para al numeral 2.1 hasta el 2.11 se registró como si cumple, sin embargo, para el ítem 2.13 el cual evalúa el cumplimiento de la totalidad del bloque se registró no cumple.
Se evidenció incumplimiento en las características de calidad en el diligenciamiento de los instrumentos en actas MS12N010028 con ID 737955 del 17/02/2025, MS12N010030, ID 816782, del 17/02/2025, MS12N010009 ID 828398 del 17/02/2025, todas con concepto favorable con requerimiento, debido a que el contratista en la sección de hallazgos registró como exigencia “actualizar certificado de fumigación”, sin embargo, este requerimiento no es de obligatorio cumplimiento. Aunado a esto, para la intervención ejecutada bajo acta MS12N010028, se identificó que la cantidad de cosméticos con la que contaba el establecimiento no ameritaba su facturación por medio de la intervención 69 – Visitas de IVC a distribuidores de cosméticos, sino por medio de la intervención 1130 - Operativos de la línea de medicamentos seguros – Profesional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</si>
  <si>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actas MS12N010068 con ID 563776, del 17/02/2025 con concepto favorable con requerimientos, debido a que se registró “712187” como ID del establecimiento, sin embargo, el ID real es 563776 y no se realizó ninguna aclaración al respecto.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</si>
  <si>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actas MS12N010299 con ID 779297, del 19/03/2025 con concepto favorable con requerimientos, debido a que el contratista registro como numero de inscripción “MS0001752”, sin embargo, el número de inscripción real es MS00020752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</si>
  <si>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 MS05N022661 con ID 022661 del 11/02/2025 con concepto desfavorable, debido a que el contratista indicó en la sección de hallazgos que “se evidencia área de productos homeopáticos, fitoterapéuticos, suplementos dietarios sin diferenciación”  por lo cual marcó ítem 5.10.1, 5.10.2 y 5.10.3 como no cumple, sin embargo, para el ítem 3.10 el cual trata sobre la señalización del área de almacenamiento de los productos antes mencionados marcó si cumple.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</si>
  <si>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
Se evidenció incumplimiento en las características de calidad en el diligenciamiento de los instrumentos en acta MS09N010042 con ID 392308 del 17/03/2025 con concepto favorable con requerimientos, debido a que en la sección de la cedula del establecimiento el contratista registro como ID del establecimiento 392306, sin embargo, el ID real es 392308.
</t>
  </si>
  <si>
    <t>Andrés Felipe López Rodríguez</t>
  </si>
  <si>
    <t>Se genera Glosa del 100% de cada intervención, por incumplimiento de Anexo 6 Lineamientos Técnicos de la Gestión de la Salud Pública GSP y del Plan de Salud Pública de Intervenciones Colectivas - PSPIC y Módulo de Estándares - SIVIGI-LA D.C., ya que se evidenció en (4) actas con los siguientes hallazgos:
•	En (1) acta MS05N022679, ID: 359562, concepto sanitario desfavorable, se evidenció un error en el ID del establecimiento, ya que se registró el número 354562, el ID correcto corresponde a 359562.
•	En (1) acta MS05N022688, ID: 547078, concepto sanitario desfavorable, se evidenció un error en el ID del establecimiento, ya que se registró el número 547678, el ID correcto corresponde a 547078.
•	En (1) acta MS05N022687, ID 433868, concepto sanitario Favorable con Requerimientos (FR), se identificó dos inconsistencias:
-	El establecimiento ya cuenta en su historial con dos conceptos FR previos (fechas: 17/01/2023 y 02/09/2024), sin embargo, se vuelve a otorgar el mismo concepto, incumpliendo lo establecido en el documento operativo del proceso transversal Vigilancia de la Salud Ambiental.
-	Se presenta incongruencia en el diligenciamiento del ítem 17.1, donde se registró no cumplimiento del servicio de inyectología, pero al verificó el acta anexa de inyectología (MS19N022687), no se evidencia ningún hallazgo ni incumplimiento documentado.
•	En (1) acta MS05N022681, ID: 751057, concepto sanitario Favorable con Requerimientos (FR), se identificó que el establecimiento ya cuenta en su historial con dos conceptos FR previos (fechas: 07/12/2022 y 05/05/2024), sin embargo, se vuelve a otorgar el mismo concepto, incumpliendo lo establecido en el documento operativo del proceso transversal Vigilancia de la Salud Ambiental.</t>
  </si>
  <si>
    <t>No se acepta, ya que los hallazgos descritos corresponden a aspectos formales o de redacción puntual, que no invalidan el obejtivo sanitario ni el impacto de la accíón realizada, y por lo tanto, no justfica una glosa del 100% del valor. 
En el acta MS05N022679, ID: 359562, se hace salvedad en la transcripción el numero "4" del ID es "9".
En el acta MS05N022688, ID: 547078, se hace salvedad en la transcripción el número "6" del ID realmente es un "0".
En el acta MS05N022681, ID: 751057, se hace salvedad que se emitió un concepto sanitario favorable con requerimiento, toda vez que, en el momento de la visita realizada el día 06/02/2025, la profesional evidenció temas de remodelación de muebles de almacenamiento, por lo que dificultaba la inspección de  uno de los items evaluados método del ordenamiento del almacenamiento, se mostró plan de mejoramiento donde se evidenció plazos de cumplimiento. Con base a lo anterior, se emitió concepto favorable con requerimiento indicando a los vigilados que se realizaría un seguimiento en un periodo corto con el fin de verificar las exigencias dejadas.</t>
  </si>
  <si>
    <t>Se genera Glosa del 100% de cada intervención, por incumplimiento de Anexo 6 Lineamientos Técnicos de la Gestión de la Salud Pública GSP y del Plan de Salud Pública de Intervenciones Colectivas - PSPIC y Módulo de Estándares - SIVIGI-LA D.C., ya que se evidenció en (8) actas con los siguientes hallazgos:
•	En (1) acta MS05N022443, ID: 817098, concepto sanitario desfavorable, en su acta anexa de inyectología MS19N022443, se identificó que en el numeral 2.2, no se evidencia el certificado de inyectología del personal responsable de la aplicación de medicamentos, solo se encontraron dos registros de consentimiento informado, pese a que en el Guardian se evidencian múltiples aplicaciones realizadas, aunque se registró el ítem 4.7 como no cumplimiento de condiciones para prestar el servicio de inyectología, no se adoptó ninguna medida preventiva de seguridad, a pesar de tratarse de un riesgo para la salud del usuario.
•	En (1) acta MS05N022535, ID: 377972, concepto sanitario desfavorable, se identificó una inconsistencia en el diligenciamiento del bloque 2. Recurso Humano, en el ítem 2.1.7 se evidenció que no se cuenta con copia del contrato de trabajo con funciones específicas del Director Técnico, sin embargo, en el totalizador del bloque 2, el ítem 2.3.6 se marcó cumplimiento del bloque, y en el punto 20. Hallazgos no se documentó el incumplimiento identificó, lo cual genera incongruencia en el registro del acta.
•	En (2) actas MS05N022550, ID: 474835, y MS05N022552, ID: 373989, ambas con concepto sanitario desfavorable, se evidenció una incongruencia en la verificó del cumplimiento del área de inyectología. En el punto 5 del acta principal (verificación de áreas), ítem 5.7, se registró que el establecimiento no cuenta con área especial para la prestación del servicio de inyectología; sin embargo, en el acta anexa de inyectología MS19N022550 y MS19N022552, punto 1 (Infraestructura y dotación), ítem 1.1, se consignó que el establecimiento sí dispone de un área definida, independiente y separada para este fin, lo cual representa una inconsistencia en el registro del cumplimiento de los requisitos de infraestructura.
•	En (1) acta MS05N022579, ID 742092, con concepto sanitario desfavorable, se identificó un error en el diligenciamiento del punto 3. Infraestructura Física, específicamente en el ítem 3.14. En este se tachan los campos Sí/No y se registra como No Aplica (N/A), pese a que el ítem evalúa condiciones obligatorias del área de almacenamiento de medicamentos y dispositivos médicos, como la presencia de alarmas sensibles de humo, extintores de incendio y ausencia de acumulación de residuos, este punto se trata de un requisito aplicable para este tipo de establecimientos, debió marcarse el cumplimiento o no cumplimiento, lo que constituye una inconsistencia en el acta.
•	En (1) acta MS05N022765, ID: 556846, concepto sanitario desfavorable, se evidenció que el establecimiento no contaba con Director Técnico, sin embargo, no se adoptó ninguna medida sanitaria, a pesar de tratarse de un incumplimiento crítico que compromete la legalidad y la seguridad en la prestación del servicio farmacéutico.
•	En (2) actas MS05N022753, ID: 377736, y MS05N022754, ID: 374169, con concepto sanitario Favorable con Requerimientos (FR), se evidencia que los establecimientos ya contaban con dos conceptos FR previos en su historial, sin embargo, se vuelve a otorgar el mismo concepto, incumpliendo lo establecido en el documento operativo del proceso transversal Vigilancia de la Salud Ambiental</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</si>
  <si>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
•	En (1) acta MS05N022814, concepto sanitario desfavorable, se evidencia error en el ID del establecimiento, ya que se registró el número 758447, cuando el ID correcto es 358447.
•	En (1) acta MS05N022827, con concepto sanitario desfavorable, se identificó error en el ID del establecimiento, registrando 723354 en lugar del ID correcto 723854.</t>
  </si>
  <si>
    <t xml:space="preserve">No se acepta, ya que los hallazgos descritos corresponden a aspectos formales o de redacción puntual, que no invalidan el obejtivo sanitario ni el impacto de la accíón realizada, y por lo tanto, no justfica una glosa del 100% del valor.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</si>
  <si>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MS05N022888, ID: 592556, concepto sanitario desfavorable, se aplicó una medida sanitaria de seguridad bajo el criterio de Suspensión Parcial (SP) en el área de bodega, debido a la presencia de insecticidas en aerosol almacenados junto a alimentos, lo cual representa un riesgo evidente para la salud pública. Sin embargo, la medida sanitaria debió aplicarse exclusivamente sobre el área específica donde se encontraban los insecticidas, y no de forma generalizada. Asimismo, se evidenció una incongruencia en el diligenciamiento del acta, ya que en el punto 7, ítem 7.15 (venta de productos contaminantes), se registró que el establecimiento no comercializaba este tipo de productos, contradiciendo lo observado durante la visita.
</t>
  </si>
  <si>
    <t>No se acepta, ya que los hallazgos descritos corresponden a aspectos formales o de redacción puntual, que no invalidan el obejtivo sanitario ni el impacto de la accíón realizada, y por lo tanto, no justfica una glosa del 100% del valor. Se realiza la medida sanitaria conforme a lineamientos.</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</si>
  <si>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MS12N010653, ID: 529676, concepto sanitario Favorable con Requerimientos, se evidencia una incongruencia en el diligenciamiento del bloque 2– Saneamiento de Edificaciones, se registró como cumplidos los ítems del 2.1 al 2.11, pero en el ítem 2.13, que evalúa el cumplimiento global del bloque, se registró como “no cumple”, generando incoherencia frente al cumplimiento real de las condiciones de saneamiento del establecimiento.
</t>
  </si>
  <si>
    <t>No se acepta ya que los hallazgos descritos no comprometen la validez tecnica ni sanitaria del total de la intervención realizada. El proceso de IVC fue llevada a cabo conforme a los procedimientos establecidos, incluyendo visita técnica, valoración de cumplimiento, determinación de concepto sanitario. Los hallazgos pertinentes a saneamiento son dejados en el acta y la identificación de estos numerales no afecta el concepto técnico dejado en la visita indicada</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</si>
  <si>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 
•	En (1) acta MS09N010055, ID: 729534, concepto sanitario desfavorable, no se registró en el punto 16–Exigencias la norma infringida que justifique el concepto otorgado, afectando el sustento normativo del hallazgo reportado.
•	En (1) acta MS09N010070, ID: 662967, concepto sanitario Favorable con Requerimientos (FR), se identificó que el establecimiento ya contaba con dos conceptos FR previos, y nuevamente se le otorga el mismo concepto, incumpliendo lo establecido en el documento operativo del proceso transversal Vigilancia de la Salud Ambiental.</t>
  </si>
  <si>
    <t>No se acepta la glosa, pues De las actas MS09N010055, ID: 729534, concepto sanitario desfavorable y MS09N010070, ID: 662967, concepto sanitario Favorable con Requerimientos (FR), es pertinente aclarar que la profesional Daniela Mora se encontraba en curva de aprendizaje y adaptación al instrumento de Inspección, Vigilancia y Control, ya que ella ingreso el 10 de febrero del 2025. Por lo que las glosas dejadas serían pertienente como plan de mejora.</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</si>
  <si>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MS09N010086, ID: 758792, concepto sanitario desfavorable, correspondiente a un establecimiento clasificado como Óptica sin Consultorio, se identificó que en el punto 6– Productos Ofertados, ítem 6.1, se reporta la venta de lentes oftálmicos sobre medida (correctivos o neutros), y en el punto 10–Servicios Ofertados, ítem 10.3, se consigna la venta de lentes de contacto. Sin embargo, en el punto 16– Exigencias, registró, la oferta de lentes de contacto por parte del establecimiento, no se adoptó ninguna medida sanitaria de seguridad, ya que no está permitido en este tipo de establecimientos.</t>
  </si>
  <si>
    <t>No se acepta ya que los hallazgos descritos no comprometen la validez tecnica ni sanitaria del total de la intervención realizada. El proceso de IVC fue llevada a cabo conforme a los procedimientos establecidos, incluyendo visita técnica, valoración de cumplimiento, determinación de concepto sanitario. Se aclara que en el momento de la visita no se encontraban lentes de contacto en el establecimeinto por ende, no se podia tomar medida. No obstante, se evidenció la propaganda para la venta de estos y en las facturas algunas ventas.</t>
  </si>
  <si>
    <t>Se genera glosa POR INCUMPLIMIENTO EN LA UNIDAD BASE DE COSTEO DE LOS PRODUCTOS GSP-PSPIC, por la diferencia entre el valor mensual reconocido por la subred al perfil PSPIC y los valores de referencia descritos en la columna 1 VALOR BASE 184 HORAS MES, ya que se evidenció para el mes de marzo de 2025, el no pago de 90 horas realizadas correspondientes a la meta ejecutada  por el perfil profesional universitario 2 Adela María Benítez Gutiérrez de acuerdo a la planilla del mes de marzo de 2025 suministrada como insumo por parte de la Subred.</t>
  </si>
  <si>
    <t>Jennifer Jimenez Ladino</t>
  </si>
  <si>
    <t>G3</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</si>
  <si>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1.	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identificadas. 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1) La subred en las 6 localidades; no cumple con la ejecución de la totalidad de las asesorías técnicas acorde al 70% establecido por el lineamiento que corresponde a 130 asistencias, con un faltante de 58 IPS.</t>
  </si>
  <si>
    <t xml:space="preserve">No se acepta la glosa dado que la Subred cuenta con las asistencias técnicas donde  soporta por medio del acta de profesional la cual en el desarrollo de la visita de asistencia técnica cuenta  con avance de coberturas, seguimiento a la cohorte, arqueo de insumos e inmunobiológicos y se prioriza un tema de acuerdo a las necesidades de la IPS dando cumplimiento al documento operativo y la ejecución de ésta, en los planes de mejora  de la IPS se evidencia que se realiza seguimiento a las actividades planteadas y la ejecución de las actividades mencionadas para su respectivo funcionamiento. Por lo cual se realizará la respectiva solicitud de aval técnico a los referentes técnicos de SDS. </t>
  </si>
  <si>
    <r>
      <t xml:space="preserve">Se genera </t>
    </r>
    <r>
      <rPr>
        <b/>
        <sz val="10"/>
        <color theme="1"/>
        <rFont val="Arial"/>
        <family val="2"/>
      </rPr>
      <t>GLOSA POR INCUMPLIMIENTO DE ANEXO 6 LINEAMIENTOS TÉCNICOS DE LA GESTIÓN DE LA SALUD PÚBLICA GSP Y DEL PLAN DE SALUD PÚBLICA DE INTERVENCIONES COLECTIVAS - PSPIC Y MÓDULO DE ESTÁNDARES - SIVIGILA D.C</t>
    </r>
    <r>
      <rPr>
        <sz val="10"/>
        <color theme="1"/>
        <rFont val="Arial"/>
        <family val="2"/>
      </rPr>
      <t>, del 100% en las subactividades en la cual se identificó el hallazgo dentro del plan de acción (cuantitativo) del producto que contiene una (1) actividad y Doce (12) subactividades, dado que se evidenció incumplimiento en una (1) subactividad: Realizar asistencia técnica a IPS (públicas y privadas) en conjunto con el técnico de sistemas de información.
1.	Donde debe evaluar, avance de coberturas, seguimiento a cohortes y arqueo de medicamentos inmunobiológicos, dispositivos médicos e insumos y priorizar tema de acuerdo con las necesidades identificadas. 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1) La subred en las 6 localidades; no cumple con la ejecución de la totalidad de las asesorías técnicas acorde al 70% establecido por el lineamiento que corresponde a 130 asistencias, con un faltante de 27 IPS por intervenir, de las cuales son ejecutadas sólo por el perfil técnico 2 y no se evidencio acompañamiento por el perfil universitario 1, adicional se identificó en los soportes de la profesional intramural de la localidad de Engativá 17 asistencias técnicas de las cuales 7 se identificaron con incumplimientos de calidad identificándose registro de numero de Reps en el en el formato “74A.1_AT_Di_IPS_PAI_Prof”  no correspondiente a la IPS las cuales son: CENTRO MÉDICO CALLE 80 PISO 4 EPS SANITAS , VIVA 1A IPS SANTA MARÍA DEL LAGO, VIRREY SOLIS IPS. S.A. MINUTO, UNIDAD DE SERVICIOS DE SALUD BELLAVISTA,UNIDAD DE SERVICIO DE SALUD QUIRIGUA,VIVA 1A IPS PRIMAVERA,UNIDAD DE SERVICIOS DE SALUD BOYACÁ REAL, y en las dos siguientes IPS UNIDAD DE SERVICIOS DE SALUD ENGATIVA, ASISTIR SALUD ENGATIVA se identificó arqueo no coincidente vs el dato registrado en el formato “74A.1_AT_Di_IPS_PAI_Prof”. Por último, en el punto viajero de Suba se identificó no concordancia en los datos registrados en el acta con un muestreo del 1 al 29 de Marzo con reporte de 133 dosis para la edad de 18 a 59 años: en aplicativo PAI 2.0 se identificó un total de 193 dosis, y por último se realizó conteo de encuestas de Fiebre Amarilla y se identificó un total de 194 dosis.</t>
    </r>
  </si>
  <si>
    <t>No se acepta la glosa teniendo en cuenta que la subred Norte cuenta con los soportes donde se evidencia que se realiza la gestión para la contratación del perfil técnico de sistemas y profesional de enfermería, para dar cumplimiento al 70 % del documento operativo, asi mismo se facturó unicamente el th contratado. De igual forma frente al muestreo de fiebre amarilla en el punto viajero de Suba se identificó no concordancia en los datos registrados en el acta con un muestreo del 1 al 29 de marzo con reporte de 133  dosis para la edad de 18 a 59 años: en aplicativo PAI 2.0 se identificó un total de 193 dosis, y por último se realizó conteo de encuestas de Fiebre Amarilla y se identificó un total de 194 dosis, la diferencia es de 1 dosis entre cruce de información de las fuentes. Por lo cual se realizará la respectiva solicitud de aval técnico a los referentes técnicos de SDS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</si>
  <si>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
1.	Realizar seguimiento al ingreso de las dosis administradas en el aplicativo PAI Distrital 2.0, validando criterios de oportunidad, calidad y completitud. 
1) Se identifico incumplimiento al anexo 6 dado que los profesionales universitarios no contaron con las descargas de los listados del aplicativo PAI Distrital 2.0 con el fin de realizar los seguimientos al ingreso de las dosis administradas en el aplicativo.</t>
  </si>
  <si>
    <t>No se acepta la glosa teniendo en cuenta que al momento de realizar la revisión del informe a nivel central con la SDS cuenta con indicadores de calidad, completitud y congruencia en los informes de tácticas del informe extramural (anexo 7.3 Cons- tácticas- Perm) según acta de Seguimiento Técnico, validación y Revisión de informes dosis aplicadas mensuales de febrero entrega 2025. Fechas 13/03/2025, en la cual menciona que para todas las localidades “No se presentaron diferencias entre las fuentes comparadas para los reportes de dosis aplicadas POS y NO POS y el informe de movimiento de biológico es coincidente con la información ingresada al aplicativo con nacionalidad extranjera y colombiana”. Por lo cual se realizará la respectiva solicitud de aval técnico a los referentes técnicos de SDS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</si>
  <si>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Tres (3) subactividades:
1.	Realizar supervisión, seguimiento, acompañamiento, y fortalecimiento técnico con priorización de temáticas de acuerdo a los componentes del Programa PAI en terreno, al 100% del talento humano distribuido en las diferentes tácticas de la modalidad extramural.
1) Se identifico incumplimiento de calidad en 13 soportes de supervisión, seguimiento, acompañamiento, y fortalecimiento técnico en terreno dado que estos soportes fueron realizados solo por 1 profesional universitario el cual se realizó verificación de la micro planeación del día y se identificó que este talento humano se encontraba en casa a casa, terminal del norte y seguimiento en vehículo el cual no es coincidente con los registros realizados. 
2.	Realizar seguimiento al ingreso de las dosis administradas en el aplicativo PAI Distrital 2.0, validando criterios de oportunidad, calidad y completitud. 
2) Incumplimiento al anexo 6 dado que los profesionales universitarios no contaron con las descargas de los listados del aplicativo PAI Distrital 2.0 con el fin de realizar los seguimientos al ingreso de las dosis administradas en el aplicativo. 
3.	Fortalecer alianzas con actores y sectores para impulsar acciones en las diferentes tácticas de la modalidad extramural. 
3) Incumplimiento de calidad con el Anexo 76.2_micropl_actores_sociales y con envió al correo de sdspai@saludcapital.gov.co y referentes de estrategias de la Secretaría Distrital de Salud. Dado que se identificó no concordancia de la información registrada adicional se identificó un correo desde nivel central solicitando ajustes el cual desde los profesionales universitarios no realizaron los ajustes ni el envío correspondiente al correo de sdspai@saludcapital.gov.co y referentes de estrategias de la Secretaría Distrital de Salud.</t>
  </si>
  <si>
    <t>No se acepta la glosa teniendo en cuenta que al momento de realizar la revisión del informe a nivel central con la SDS cuenta con indicadores de calidad, completitud y congruencia en los informes de tácticas del informe extramural (anexo 7.3 Cons- tácticas- Perm) según acta de Seguimiento Técnico, validación y Revisión de informes dosis aplicadas mensuales de febrero entrega 2025. Fechas 13/03/2025, en la cual menciona que para todas las localidades “No se presentaron diferencias entre las fuentes comparadas para los reportes de dosis aplicadas POS y NO POS y el informe de movimiento de biológico es coincidente con la información ingresada al aplicativo con nacionalidad extranjera y colombiana”. frente al hallazgo identificado en la actividad, el de aclarar que el documento operativo PAI para el producto 76 actividad 6,  realizar supervisión, seguimiento, acompañamiento y fortalecimiento técnico con priorización de temáticas de acuerdo a los componentes del programa PAI al 100% del talento humano distribuido en la diferentes táctica de la modalidad extramural, más no menciona la cantidad de listas de chequeo aplicadas por día, si no se debe dar cumplimiento al 100 % del talento humano contratado en la operatividad de la estrategia durante el periodo (marzo de 2025), de igual manera el documento no es específico con la dedicación en tiempo para la aplicación de la lista de chequeo, durante el ejercicio de auditoría se identificó que el profesional encargado de la localidad de Usaquén realizó la supervisión en terreno a los equipos que se encontraban ese mismo día desarrollando sus actividades en puntos cercanos dentro de la localidad lo que le permitió ejecutar esta actividad en un mismo día, la auditora comparó la microplaneación diaria con las listas de chequeo correspondientes, siendo coherente la información presentada, estos soportes fueron enviados mediante el correo jpjimenez@saludcapital.gov.co. Por lo cual se realizará la respectiva solicitud de aval técnico a los referentes técnicos de SDS. frente al hallazgo identificado en la actividad, se aclara que se dio cumplimiento del envió oportuno del último día calendario del mes de marzo (31) con el formato establecido (76.2- micropl-actores-sociales) al correo sdspai@saludcapital.gov.co y a los referentes de estrategias de la SDS, lo cual se da cumplimiento al documento operativo del producto. Desde nivel central se envió correo solicitando ajustes, sin embargo, no se especifica tiempo de respuesta dando alcance para el ajuste en mención con el envío del producto el siguiente periodo. Por lo cual se realizará la respectiva solicitud de aval técnico a los referentes técnicos de SDS.</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</si>
  <si>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Dos (2) subactividades, dado que se evidenció incumplimiento en una (1) subactividad:
1.	Ingresar los inmunobiológicos administrados por la modalidad extramural y actualizar la información del antecedente vacunal, en los aplicativos PAI disponibles para el Programa, cumpliendo con los criterios de calidad y completitud de acuerdo a las variables contenidas en los mismos. El cargue de la información se debe realizar máximo de 24 horas después de la administración de los inmunobiológicos 
1) Se identificó incumplimientos de calidad con los anexos 77.1 Registro_diario_PAI_infancia y Anexo 77.2 Registro_diario_PAI_adultez, dado que se identificaron sin la completitud de las firmas dando incumplimiento a los solicitado en el anexo 6. </t>
  </si>
  <si>
    <t xml:space="preserve">No se acepta la glosa teniendo en cuenta que por el volumen de registros no se alcanza a ingresar oportunamente dentro de las 24 horas después de administración de los inmunobiológicos, sin embargo, al momento de realizar la entrega de los informes a nivel distrital se cumple con el 100 % de las dosis ingresadas en el periodo con calidad, completitud y congruencia acorde al acta de revisión de la secretaria de salud del 13/04/2025. Por lo cual se realizará la respectiva solicitud de aval técnico a los referentes técnicos de SDS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</si>
  <si>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
1.	Realizar asistencia Técnica al 100% de las IPS pediatras vacunadoras, profesional de enfermería y técnico de sistemas en todos los componentes del PAI que incluyan la adherencia al Decreto 1397 de 1.992 y la Resolución 1665 de 139, código de comercialización de sucedáneos de leche materna, acciones implementadas en el seguimiento a vacunados para la ruta de atención integral en salud, y en los indicadores de calidad del dato y de EAPV.  En caso de que la IPS cuente con plan de mejora, se debe registrar el seguimiento en el acta. 
1) En el Anexo 81.1_Lista_Cheq_Prof_Ped con incumplimientos de calidad identificándose en los 23 anexos con campo vacío en la herramienta utilizada para el seguimiento a vacunados adicional se identificó las IPS; Dr. Norberto salamanca, Dra. maría Isabel usche, Dr. juan pablo lodoño, Dr. Jorge camilo luna, Dr. Andrés Vargas Ayala, Felipe Robayo, y Dra. Jesica castillo; el cual no corresponde el total generado de las variables verificadas y el porcentaje de cumplimiento.</t>
  </si>
  <si>
    <t>No se acepta la glosa teniendo encuenta que por parte del Profesional de enfermería y el técnico de sistemas  para las IPS pediatras cumplen con el 100 % de las visitas realizadas con los componentes mencionados de acuerdo al documento operativo (adherencia al Decreto 1397 de 1.992 y la Resolución 1665 de 139, código de comercialización de sucedáneos de leche materna, acciones implementadas en el seguimiento a vacunados para la ruta de atención integral en salud, y en los indicadores de calidad del dato y de EAPV). Por lo cual se realizará la respectiva solicitud de aval técnico a los referentes técnicos de SDS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</si>
  <si>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
1.	Realizar asistencia Técnica al 100% de las IPS pediatras vacunadoras, profesional de enfermería y técnico de sistemas en todos los componentes del PAI que incluyan la adherencia al Decreto 1397 de 1.992 y la Resolución 1665 de 139, código de comercialización de sucedáneos de leche materna, acciones implementadas en el seguimiento a vacunados para la ruta de atención integral en salud, y en los indicadores de calidad del dato y de EAPV.  En caso de que la IPS cuente con plan de mejora, se debe registrar el seguimiento en el acta. 
1) Se identifico el Anexo 81.1_Lista_Cheq_Prof_Ped con el campo vacío en herramienta utilizada para el seguimiento a vacunados.</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</si>
  <si>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dos (2) subactividades: 
1)	Realizar asistencia técnica a IPS (públicas y privadas) en conjunto con el técnico de sistemas de información.Donde debe evaluar, avance de coberturas, seguimiento a cohortes y arqueo de medicamentos inmunobiológicos, dispositivos médicos e insumos y priorizar tema de acuerdo con las necesidades identificadas. 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Actividad B: 2) Realizar asistencia técnica a IPS (públicas y privadas) en conjunto con el profesional de enfermería, para el componente de sistema de información. Donde debe evaluar criterios de la calidad del dato como: Congruencia, simultaneidad y oportunidad, como aporte a la evaluación del cumplimiento de coberturas de vacunación y de la calidad del dato. 
1) En el seguimiento en campo realizado el día 31 de Marzo 2025 al proceso de intramuralidad en las actividades de asistencia técnica en conjunto Profesional universitario 1 y Técnico 2 se identificó incumplimientos de calidad en los siguientes:  Anexo 74B.1_AT_Tecnicos_SI_IPS, Acta Subred (propia de la entidad), y Formato 74A.1_AT_Di_IPS_PAI_Prof (Aplica únicamente para el mes de marzo 2025) dado que se identificó:  
• Se identifico el acta de técnico y profesional con registro de números de teléfonos no concordantes en los encabezados de los anexos y en el campo de las firmas; adicional los colaboradores no realizan la confirmación de estas líneas con los colaboradores de la IPS. 
• En la lista de chequeo de la Profesional en el campo de la fecha de la visita anterior se registra 22/10/2010 cuando la última visita fue en el año 2024. 
• Durante la asistencia se realizó la verificación de la visita anterior por parte del Técnico, el cual se relaciona que realizo verificación de los usuarios en el Aplicativo PAIWEB cuando la IPS no cuenta con el usuario correspondiente.
• Profesional quien les refiere a los colaboradores de la IPS el no cumplimiento con el horario establecido en el REPS, pero se registra en la lista de chequeo “cuentan con horario de vacunación en el mismo horario siendo coincidente, Cuenta con 2   auxiliares de enfermería que no cierra el servicio” y en el momento de la Asistencia auxiliares de la IPS refieren que el punto de vacunación se da cierre en el momento del almuerzo. 
• En los ítems 9,10,11,12,17 y 18 de la lista de chequeo se registra que los vacunadores cumplen con la revisión de documentos, la explicación en forma clara y sencilla al usuario y/o acompañante del procedimiento a realizar, realizan lavado de manos según protocolo de OMS, y aplica las normas de bioseguridad, El vacunador/a evalúa y realimenta la información dada al usuario/a, explica la importancia de continuar el esquema, e informa la próxima cita, Indica al usuario/a esperar en la sala (en que biológico) e informar cualquier novedad. la profesional universitaria relaciona en la lista que cumplen,  revisa verifica y realiza los anteriores ítems, cuando en el momento de la Asistencia no se ejecuta estas actividades ya que no ingreso ningún usuario para poder identificar los ítems correspondientes.  
• En el ítem 33 la profesional indica que cumplen con el arqueo y en el campo de la observación se registra “No se realiza arqueo ya que en la IPS no cuentan con biológico del Programa Ampliado de Inmunizaciones”
• Ítem 43 y 45 relaciona que cumple, ya que no se presenta inconsistencias con algún módulo de los aplicativos y el Ingreso de la información al aplicativo en tiempo real, cuando la IPS no cuenta con usuario de PAIWEB. 
• Por último, en el ítem 62 se relaciona que cumple, adicional se registra en el campo de observaciones “Cuentan con plan de mejora vigente, se realiza descripción en el acta.” Y en el momento de la Asistencia no se identifica que la IPS cuenta con plan de mejora a pesar de los 11 hallazgos evidenciados y verificados en el momento de la asistencia. 
• En el formato del Acta se relaciona “Cuenta el componente de talento humano con cursos virtuales que pueden realizar de manera virtual y gratuita para la gestión de conocimientos y actualización del programa” y en el momento de la asistencia se verifica que la técnica no cuenta con cursos actualizados. 
• Soporte de acta en el que se relaciona que el punto de vacunación cuenta con profesional responsable cuando el punto no cuenta con dicha profesional. 
• En el campo de sistemas de información la profesional describe “Diligencia registros de forma completa y con calidad, Se evidencia que la IPS cuenta con 1 error en la Calidad del Dato, de una paciente menor de edad datos de la madre” Adicional en el momento de la asistencia se identificaron hojas de temperatura con registro de horas no correspondientes, en el registro del formato de limpieza y desinfección se evidencia incumplimiento con el registro de los tiempos establecidos por la IPS.
• En la verificación de los datos registrados en el acta de la profesional vs la del técnico, no concuerda con la información registrada ya que el técnico relaciona que la IPS cuenta con office completo cuando en el acta de la profesional relaciona “Realizar la instalación de paquete de office en el equipo de cómputo del punto de vacunación”
• El técnico realiza envío del acta a la IPS para gestionar el proceso de firmas sin realizar socialización y de las actividades verificadas a la IPS.
</t>
  </si>
  <si>
    <t>No se acepta la glosa dado que el proceso de Asistencia técnica a la IPS la bina de intramuralidad cumple con los conocimientos técnicos para la   actividad de asistencia técnica en conjunto Profesional universitario 1 y Técnico 2 y el diligenciamiento del Anexo 74B.1_AT_Tecnicos_SI_IPS, Acta Subred (propia de la entidad), y Formato 74A.1_AT_Di_IPS_PAI_Prof. De igual forma se aclara que aunque la profesional contó con inducción del proceso a ejecutar, no contaba con suficiente tiempo de  curva de aprendizaje en dicho proceso, y lo ideal para que el seguimiento se formativo y se fortalezca el proceso se debió dar recomendaciones y observaciones frente a las falencias identificadas en el seguimiento de campo del producto 74.</t>
  </si>
  <si>
    <r>
      <t xml:space="preserve">Se genera glosa G2 </t>
    </r>
    <r>
      <rPr>
        <b/>
        <sz val="10"/>
        <color theme="1"/>
        <rFont val="Arial"/>
        <family val="2"/>
      </rPr>
      <t>GLOSA POR INSUMOS Y RECURSOS.ANEXO 8</t>
    </r>
    <r>
      <rPr>
        <sz val="10"/>
        <color theme="1"/>
        <rFont val="Arial"/>
        <family val="2"/>
      </rPr>
      <t xml:space="preserve">, del 6% sobre el valor total ejecutado en el producto 77: Operación de la modalidad extramural del PAI; De acuerdo al seguimiento en campo realizado el dia 27 de Marzo al equipo extramural del PAI de la Subred se identifico incumplimiento por insumos y recursos - anexo 8, ya que la subred no conto con las bolsas de desecho para los equipos extramurales. </t>
    </r>
  </si>
  <si>
    <t>No se acepta glosa, frente al hallazgo identificado en la actividad, el seguimiento en campo no contó con el acompañamiento de líder o coordinador PAI de la Sub Red Norte, esto no permitió una adecuada identificación del hallazgo socializado, adicionalmente la profesional a quien le realizaba el seguimiento se encontraba realizando acciones de carácter prioritario para la operación de la estrategia, imposibilitando la respuesta pronta hacia la lista de chequeo, dichas actividades conllevan tiempo y minucia para el éxito de la salida del talento humano a terreno, es por ello que se considera que la verificación por parte del ente distrital se realizó solo, adicional es de aclarar que el anexo 8, elementos de aseo y desinfección, bolsas de desecho (para los puntos vacunadores públicos y los equipos extramurales), especifica que es según necesidad y tampoco color de la bolsa, y en el momento del seguimiento si se contaba con bolsas de desecho a excepción de bolsa blanca, el anexo no especifica la cantidad ni el color de las bolsas. Por lo cual se realizará la respectiva solicitud de aval técnico a los referentes técnicos de SDS.</t>
  </si>
  <si>
    <t>Se generó glosa del 100% por la diferencia entre el valor mensual reconocido por la subred al talento humano del PSPIC y la tabla de costos descrita en el anexo 9, dado que se identificó: 
1)	No pago de honorarios al perfil de Profesional universitario 1  ANGELA MARIANA PARRADO VASQUEZ correspondiente a 184 horas. y ANGIE ESTEFANIA GONZALEZ RODRIGUEZ correspondiente a 12 horas.</t>
  </si>
  <si>
    <t>No se acepta glosa, se cuenta con el soporte de pago a las profesionales del periodo de marzo del 2025</t>
  </si>
  <si>
    <t>Se generó glosa del 100% por la diferencia entre el valor mensual reconocido por la subred al talento humano del PSPIC y la tabla de costos descrita en el anexo 9, dado que se identificó: 
1) No pago de honorarios al perfil de Tecnicos 1 VITERMINA  NIÑO BARCHILON, ROSMERY MONTENEGRO MONTENEGRO correspondiente a 184 horas, LIZ MARYORY ESCOBAR ARDILA correspondiente a 12 horas y LEIDY TATIANA RODRIGUEZ CUTA correspondiente a 69,1261442366079</t>
  </si>
  <si>
    <t>No se acepta glosa, frente al hallazgo identificado  este se soportará con el soporte de pago a las técnicos auxiliares de enferemría  del periodo de marzo del 2025</t>
  </si>
  <si>
    <t>Se generó glosa del 100% por la diferencia entre el valor mensual reconocido por la subred al talento humano del PSPIC y la tabla de costos descrita en el anexo 9, dado que se identificó: 
1)	No pago de honorarios al perfil de Profesional universitario 1 ANGIE PAOLA RODRIGUEZ PEÑUELA correspondiente a 184 horas.</t>
  </si>
  <si>
    <t>No se acepta glosa, frente al hallazgo identificado se cuenta conel soporte de pago a las profesionales del periodo de marzo del 2025</t>
  </si>
  <si>
    <t>Sandra Jiménez</t>
  </si>
  <si>
    <t xml:space="preserve">Se genera GLOSA POR INCUMPLIMIENTO DE ANEXO 6 LINEAMIENTOS TÉCNICOS DE LA GESTIÓN DE LA SALUD PUBLICA GSP Y DEL PLAN DE SALUD PÚBLICA DE INTERVENCIONES COLECTIVAS – PSPIC Y MODULO DE ESTANDARES - SIVIGILA D.C del 100% del valor ejecutado en el producto en el producto 32 Promoción del cuidado con personas vinculadas a las actividades sexuales pagadas, que a su vez está dividido en 8 actividades de las cuales se genera hallazgo en la actividad de “Asesorías psicosociales”, la cual se subdivide en 40 asesorías psicosociales, puesto que en 8 asesorías realizadas por el perfil de psicología, no se contó con el formato de escala de medición de mejoramiento de habilidades y competencias el cual debe ser aplicado al 100% de la población intervenida de acuerdo al lineamiento técnico en donde se establece: “Por otro lado, a fin de evaluar la modificación de habilidades para la vida se debe implementar en el 100% de los casos intervenidos por el profesional de Psicología, la escala de medición de mejoramiento de habilidades y competencias”. 
</t>
  </si>
  <si>
    <t>La subred norte no acepta la glosa G3, para asesorías psicosociales del producto 32 Promoción del cuidado con personas vinculadas a las actividades sexuales pagadas, donde, aunque no se contó con el formato de escala de medición de mejoramiento de habilidades y competencias en 8 asesorías para el mes de febrero y 9 asesorías para el mes de marzo, se cuenta con el diligenciamiento del formato de escala de medición de mejoramiento de habilidades y competencias con las trabajadores priorizados que cuentan con caracterización y asesorías, evidenciando que el resultado de la información correspondiente con los conocimientos y habilidades adquiridas por los trabajadores con el seguimiento de los compromisos.</t>
  </si>
  <si>
    <t>Se mantiene GLOSA POR INCUMPLIMIENTO DE ANEXO 6 LINEAMIENTOS TÉCNICOS DE LA GESTIÓN DE LA SALUD PUBLICA GSP Y DEL PLAN DE SALUD PÚBLICA DE INTERVENCIONES COLECTIVAS – PSPIC Y MODULO DE ESTANDARES - SIVIGILA D.C del 100% del valor ejecutado en los productos en donde se evidenció el hallazgo en producto 32 Promoción del cuidado con personas vinculadas a las actividades sexuales pagadas por ser glosa de calidad, dado que la Subred no presento soportes adicionales que subsanen los hallazgos.</t>
  </si>
  <si>
    <t>Se genera GLOSA POR INCUMPLIMIENTO DE ANEXO 6 LINEAMIENTOS TÉCNICOS DE LA GESTIÓN DE LA SALUD PUBLICA GSP Y DEL PLAN DE SALUD PÚBLICA DE INTERVENCIONES COLECTIVAS – PSPIC Y MODULO DE ESTANDARES - SIVIGILA D.C del 100% del valor ejecutado en el producto 32 Promoción del cuidado con personas vinculadas a las actividades sexuales pagadas, que a su vez está dividido en 8 actividades de las cuales se genera hallazgo en la actividad de “Asesorías psicosociales”, la cual se subdivide en 40 asesorías psicosociales, puesto que en 9 asesorías realizadas por el perfil de psicología, no se contó con el formato de escala de medición de mejoramiento de habilidades y competencias el cual debe ser aplicado al 100% de la población intervenida de acuerdo al lineamiento técnico en donde se establece: “Por otro lado, a fin de evaluar la modificación de habilidades para la vida se debe implementar en el 100% de los casos intervenidos por el profesional de Psicología, la escala de medición de mejoramiento de habilidades y competencias”.</t>
  </si>
  <si>
    <t>Sandra Leal
Sandra Jiménez
Alejandro Bustos</t>
  </si>
  <si>
    <t>G9</t>
  </si>
  <si>
    <t>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los siguientes productos:
Producto 31 Cuidado para la salud de los trabajadores en Bogotá, no se reporta la meta desagregada por localidad, meta soportada por la subred Distrito 1, sin afectación de meta ejecutada por el producto.
Producto 33 Acciones en alimentación y nutrición en el entorno laboral “bienestar en nuestro entorno laboral, no se reporta la meta desagregada por localidad, meta soportada por la subred Distrito 1, sin afectación de meta ejecutada por el producto.
Producto 39 Acciones colectivas con trabajadores informales, la Subred reporta en informe de gestión en Engativá 2 y la meta soportada por la subred es Chapinero 2, sin afectación de meta ejecutada por el producto.
Producto 40 – Tu Bar Tu Responsabilidad, puesto que no se desagrego por localidad la meta ejecutada y la meta verificada correspondió a: Teusaquillo: 10, Chapinero: 14, Suba: 18, Subred: 6, Barrios Unidos: 0, Usaquén: 0 y Engativá: 8, sin afectación total de la meta.</t>
  </si>
  <si>
    <t>La subred no acepta la glosa G9 por inconsistencia en el informe de gestión, sobre el total del producto gestión estratégica y táctica del entorno cuidador laboral con reporte mensual para los productos 31, 33, 39 y 40 al no desagregar por localidad la meta ejecutada, teniendo en cuenta que no se tiene afectación de lo verificado y lo programado.</t>
  </si>
  <si>
    <t>Se levanta la GLOSA POR INCONSISTENCIAS DE INFORME DE GESTIÓN del 5% sobre el total del producto gestión estratégica y táctica del entorno cuidador laboral con reporte mensual en los productos 31, 33, 39, y 40 teniendo en cuenta que la Subred presentó el ajuste correspondiente en el informe de gestión con la desagregación por localidades de las metas ejecutadas y verificadas en el mes correspondiente.</t>
  </si>
  <si>
    <t>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los siguientes productos:
Producto 26 Asesorías de promoción del cuidado de la salud, gestión del riesgo la UTI y monitoreo del proceso con trabajadores de la economía informal en uti de mediano impacto, se reporta una meta ejecutada de 391 asesorías las cuales no se encuentran desagregadas por localidad y la meta soportada por la Subred corresponde a: Usaquén 72, Engativá 105, Suba 107, Chapinero 30, Barrios Unidos 49 y Teusaquillo 28 para un total ejecutado de 391 asesorías.
Producto 27 Asesorías de promoción del cuidado de la salud con trabajadores de la economía informal en UTI, se reporta una meta ejecutada de 232 asesorías las cuales no se encuentran desagregadas por localidad y la meta soportada por la Subred corresponde a: Usaquén 50, Engativá 46, Suba 45, Chapinero 26, Barrios Unidos 38 y Teusaquillo 27 para un total ejecutado de 232 asesorías, sin afectación de meta ejecutada por el producto.
Producto 28 Asesorías de promoción del cuidado de la salud, gestión del riesgo de la UTI y monitoreo del proceso con trabajadores de la economía informal en UTI de alto impacto, se reporta una meta ejecutada de 160 asesorías las cuales no se encuentran desagregadas por localidad y la meta soportada por la Subred corresponde a: Usaquén 31, Engativá 37, Suba 32, Chapinero 14, Barrios Unidos 32 y Teusaquillo 14 para un total ejecutado de 160 asesorías, sin afectación de meta ejecutada por el producto.
Producto 29 Asesorías de seguimiento a la continuidad de cambios en la UTI y monitoreo del cuidado de la salud de los trabajadores de la economía informal, no se reporta la meta desagregada por localidad, meta soportada por la subred Engativá 3 y Suba 2 para un total ejecutado de 5, sin embargo, también se presenta meta adicional de 3 asesorías de seguimiento en la localidad de Suba para un total ejecutado de: Engativá 3 y Suba 5 para un total de 8.
Producto 31 Cuidado para la salud de los trabajadores en Bogotá, no se reporta la meta desagregada por localidad, meta soportada por la subred Distrito 1, sin afectación de meta ejecutada por el producto.
Producto 33 Acciones en alimentación y nutrición en el entorno laboral “bienestar en nuestro entorno laboral, no se reporta la meta desagregada por localidad, meta soportada por la subred Distrito 1, sin afectación de meta ejecutada por el producto.
Producto 37 - Asesoría para la desvinculación del trabajo infantil Asesoría para el cuidado y la protección de la salud, monitoreo de la desvinculación, monitoreo – seguimiento del efecto, se evidenció 0que se reportó en el informe de gestión una meta ejecutada de 1.067 distribuida por localidad de la siguiente manera: Suba 359, Barrios Unidos 198, Usaquén 198, Engativá 312 y Chapinero 0 y la meta verificada corresponde a: Suba 361, Barrios Unidos 196, Usaquén 198, Engativá 312 y Chapinero 0, esto sin afectación de la meta ejecutada en el producto del mes.
Producto 40 – Tu Bar Tu Responsabilidad, puesto que no se desagrego por localidad la meta ejecutada y la meta verificada correspondió a: Teusaquillo: 0, Chapinero: 14, Suba: 20, Subred: 6, Barrios Unidos: 0, Usaquén: 0 y Engativá: 16, sin afectación total de la meta.</t>
  </si>
  <si>
    <t>Se levanta la GLOSA POR INCONSISTENCIAS DE INFORME DE GESTIÓN del 5% sobre el total del producto gestión estratégica y táctica del entorno cuidador laboral con reporte mensual en los productos 26, 27, 28, 29, 31, 33, 37 y 40 teniendo en cuenta que la Subred presentó el ajuste correspondiente en el informe de gestión con la desagregación por localidades de las metas ejecutadas y verificadas en el mes correspondiente.</t>
  </si>
  <si>
    <t>Sandra Leal</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</si>
  <si>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evidencio el hallazgo, puesto que, en el producto, para el perfil de psicólogo; se evidencio durante el seguimiento en campo del 28 de marzo de 2025, en UTI de mediano impacto, en el producto 27 - Asesorías de promoción del cuidado de la salud con trabajadores de la economía informal en UTI; en la asesoría con perfil de psicología de la profesional Camila Tolosa registrada en la ficha 1010250802; quien no diligenció el formato de la escala de medición de mejoramiento de habilidades y competencias, el que según el requerimiento técnico se debe diligenciarse al finalizar la asesoría como refiere el lineamiento “la escala de medición de mejoramiento de habilidades y competencias”</t>
  </si>
  <si>
    <t>No se acepta la glosa puesto que aunque en el seguimiento en campo que se evidenció hallazgo para el perfil de psicología no diligenció el formato de la escala de medición de mejoramiento de habilidades y competencias, posterior a este la
profesional realizo contacto con la usuaria de la UTI, para diligenciarlo contado con la información correspondiente.</t>
  </si>
  <si>
    <t>Se mantiene GLOSA POR INCUMPLIMIENTO DE ANEXO 6 LINEAMIENTOS TÉCNICOS DE LA GESTIÓN DE LA SALUD PUBLICA GSP Y DEL PLAN DE SALUD PÚBLICA DE INTERVENCIONES COLECTIVAS – PSPIC Y MODULO DE ESTANDARES - SIVIGILA D.C del 100% porque se presenta concepto técnico desfavorable para el producto 27 con radicado No. 2025-EE-71143 del 20 julio de 2025.</t>
  </si>
  <si>
    <t>Se genera GLOSA POR BASE DE TALENTO HUMANO del 5 %, del valor total por el producto ejecución estratégica y táctica del entorno cuidador de la laboral pues se identificó inconsistencia en la base de talento humano en el mes de marzo de 2025 se identificó inconsistencia en base de talento humano ya que se evidenció error en la fecha inicio de los contratos del 19/03/2025 Erika Patricia Vargas Romero, puesto que según soporte de contrato éste dio inició el 20/03/2025.</t>
  </si>
  <si>
    <t>Se levanta glosa por base de talento humano del 5%, por la identificación de inconsistencias en el aplicativo de talento humano, teniendo en cuenta que la Subred presentó el ajuste en cuanto a la fecha de inicio del contrato de la colaboradora Erika Patricia Vargas Romero del 20/03/2025 para el período del 1 al 31 de marzo 2025 en al aplicativo de talento humano dispuesto por la Secretaría Distrital de Salud link en http://gesiaplicaciones.saludcapital.gov.co/contratos,  con lo cual se subsana los hallazgos evidenciados en el seguimiento retrospectivo.</t>
  </si>
  <si>
    <t>Alejandro Bustos</t>
  </si>
  <si>
    <t>Se genera GLOSA POR INCUMPLIMIENTO DE ANEXO 6 LINEAMIENTOS TÉCNICOS DE LA GESTIÓN DE LA SALUD PUBLICA GSP Y DEL PLAN DE SALUD PÚBLICA DE INTERVENCIONES COLECTIVAS - PSPIC Y MÓDULO DE ESTÁNDARES - SIVIGILA D.C del 100% de la actividad de caracterización, porque el producto no cumple con lo descrito en el lineamiento con respecto al no diligenciamiento de la fecha de nacimiento en una (1) ficha # 1110251288  de NN trabajador o en riesgo durante el proceso de identificación.</t>
  </si>
  <si>
    <t>La subred no acepta la glosa G3, en el producto 36 - Caracterización del perfil del riesgo en niños, niñas y adolescentes trabajadores en zonas de concentración comercial referenciadas a nivel intersectorial o por otros espacios y procesos en donde por parte del tecnólogo en la ficha 1110251288 4 no se diligencio la fecha de nacimiento, debido a que se realiza cambio de la hoja del formato y no se actualizo la información correspondiente.</t>
  </si>
  <si>
    <t>Se levanta GLOSA POR INCUMPLIMIENTO DE ANEXO 6 LINEAMIENTOS TÉCNICOS DE LA GESTIÓN DE LA SALUD PUBLICA GSP Y DEL PLAN DE SALUD PÚBLICA DE INTERVENCIONES COLECTIVAS - PSPIC Y MÓDULO DE ESTÁNDARES - SIVIGILA D.C del 100% porque se presenta concepto técnico favorable para el producto 36 con radicado No. 2025-EE-71143 del 20 julio de 2025.</t>
  </si>
  <si>
    <t>Karen Molano</t>
  </si>
  <si>
    <r>
      <t xml:space="preserve">Se genera GLOSA POR INCUMPLIMIENTO DE ANEXO 6 LINEAMIENTOS TÉCNICOS DE LA GESTIÓN DE LA SALUD PÚBLICA GSP Y DEL PLAN DE SALUD PÚBLICA DE INTERVENCIONES COLECTIVAS - PSPIC Y MÓDULO DE ESTÁNDARES - SIVIGILA D.C, del 100%, en el producto 72 Programa Ampliado de Inmunizaciones –PAI- en operación, el cual tiene quince (15) actividades, se identificó incumplimiento, en la actividad, Diligenciamiento de la herramienta SEGPLAN para el cargue de las actividades del proyecto de inversión 8141 meta 38 actividades 1 y 2, la  cual tiene una (1) subactividad de </t>
    </r>
    <r>
      <rPr>
        <sz val="11"/>
        <color theme="1"/>
        <rFont val="Calibri"/>
        <family val="2"/>
      </rPr>
      <t xml:space="preserve">diligenciamiento del 100% de la información requerida en herramienta SEGPLAN, </t>
    </r>
    <r>
      <rPr>
        <sz val="10"/>
        <color theme="1"/>
        <rFont val="Arial"/>
        <family val="2"/>
      </rPr>
      <t xml:space="preserve">  dado que en el reporte de dosis en el  proyecto de inversión 8141 no es coincidente al Anexo 80.1_Enc_Vacun_FA y Aplicativo PAI 2.0</t>
    </r>
  </si>
  <si>
    <t>No se acepta glosa,  frente al  hallazgo identificado en la actividad del documento operativo PAI el cual solicita para  la aplicación de vacuna fiebre amarilla para viajeros se debe realizar el 100% del  diligenciamiento de la herramienta SEGPLAN para el cargue de las actividades del proyecto de inversión 8141 meta 38 actividades 1 y 2,  y no solicita que la información ingresada sea coincidente con Anexo 80.1_Enc_Vacun_FA y Aplicativo PAI 2.0, dado que la información puede variar  en el transcurso de la revisión desde el nivel central SDS. Por lo cual se realizará la respectiva solicitud de aval técnico a los referentes técnicos de SDS.</t>
  </si>
  <si>
    <t>DISTRITO</t>
  </si>
  <si>
    <t>Aida Carrillo Ferro</t>
  </si>
  <si>
    <t>G3-1</t>
  </si>
  <si>
    <t xml:space="preserve">Se genera GLOSA POR INCUMPLIMIENTO DE ANEXO 6 LINEAMIENTOS TÉCNICOS DE LA GESTIÓN DE LA SALUD PUBLICA GSP Y DEL PLAN DE SALUD PÚBLICA DE INTERVENCIONES COLECTIVAS - PSPIC Y MÓDULO DE ESTÁNDARES - SIVIGILA D.C del 10% del valor ejecutado del producto debido a que el reporte de la ejecución es por cumplimiento de plan de acción cualitativo, ya que se realizó entrega extemporánea de:
1. Plan de acción del producto para la Subred Sur Occidente con actualización mensual en fecha del 13/04/2025; el lineamiento refiere “entrega 10 días calendario mes vencido”.
2.Cronograma para la Subred Sur Occidente de fecha del 13/03/2025, que es requerido “dentro de los primeros cinco días calendario mes vigente”
</t>
  </si>
  <si>
    <t>No se acepta glosa, ya que el plan de acción y el cronograma se cargaron en el ONEDRIVE dispuesto por la SDS, con la calidad esperada, sin afectar la finalidad del producto.Por la anterior se gestiona por oficio,  concepto técnico para el levantamiento de glosa,teniendo en cuenta que fue un cargue extemporáneo de 3 días según lo dispuesto por elanexo 6 y no por la calidad de los productos.</t>
  </si>
  <si>
    <t>Berenice Ruiz Ruiz</t>
  </si>
  <si>
    <t>Se genera GLOSA POR INCUMPLIMIENTO EN LA UNIDAD BASE DE COSTEO DE LOS PRODUCTOS GSP-PSPIC, en el código 43-Jornadas MÁS Bienestar, por la diferencia entre el valor mensual reconocido por la subred al perfil del PSPIC y los valores de referencia descritos en la columna 1 VALOR BASE 184 HORAS MES;  ya que se evidenció el no pago de honorarios a: 4 perfiles técnico_1 (John Ballesteros, 46 horas adicionales; Jennifer Rubiano, 46 horas adicionales; Mónica Rubiano, 46 horas adicionales y David Felipe Bustos 46 horas adicionales). Para un total de 184 horas no pagadas; una vez verificada la matriz-planilla de pagos del mes de marzo 2025 presentada por la Subred.</t>
  </si>
  <si>
    <t xml:space="preserve">La Subred Integrada de Servicios de Salud Norte no acepta la glosa G1 toda vez que los pagos a los contratistas se han realizado de acuerdo a las acciones desarrolladas en el producto, y se cuenta con los comprobantes de egreso para cada uno de estos casos donde se acredita el pago de estas horas en los meses siguientes. </t>
  </si>
  <si>
    <t>Yury Alejandra Moncada</t>
  </si>
  <si>
    <t>Se genera GLOSA POR INCUMPLIMIENTO EN LA UNIDAD BASE DE COSTEO DE LOS PRODUCTOS GSP-PSPIC, por la diferencia entre el valor mensual reconocido por la subred al perfil del PSPIC y los valores de referencia descritos en la columna 1 VALOR BASE 184 HORAS MES; debido a que no se evidenció pago de honorarios a: 1 perfil Gestor comunitario (MADRIGAL YECIKA FERNANDA, 184 horas adicionales; Para un total de 184 horas no pagadas; una vez verificada la matriz-planilla de pagos del mes de marzo 2025 presentada por la Subred.</t>
  </si>
  <si>
    <t>La Subred Integrada de Servicios de Salud Norte no acepta la glosa G1  toda vez que los pagos a la contratista se han realizado de acuerdo a las acciones desarrolladas en el producto, y se cuenta con los comprobantes de egreso para cada uno de estos casos donde se acredita el pago de estas horas en los meses posteriores.</t>
  </si>
  <si>
    <t>Johanna Lucila Balaguera Rojas</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</si>
  <si>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 perfil gestor comunitario y dos colaboradores perfil profesional universitario 2, como se presenta a continuación:
*Perfil profesional universitario 2 (Deissy Liliana Diaz Rodríguez) correspondiente a: 35 horas
*Perfil gestor comunitario (Jeisson Andrey Ortega Moncada) correspondiente a: 184 horas
*Perfil gestor comunitario (Hary Alejandra Salazar Nieto) correspondiente a: 3 horas
Total: 222 horas </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</si>
  <si>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 perfil profesional universitario 2 y dos colaboradores perfil gestor comunitario, como se presenta a continuación:
*Perfil profesional universitario 2 (Diana Gicela Olivares Peñaloza) correspondiente a: 184 horas
*Perfil gestor comunitario (Angelica Sánchez Cubides) correspondiente a: 80 horas
*Perfil gestor comunitario (Tatiana Yheraldinne Nariño Sánchez) correspondiente a: 67 horas
Total: 331 horas</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</si>
  <si>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 ya que se evidenció el no pago a cuatro colaboradores perfil gestor comunitario, como se presenta a continuación:
*Perfil gestor comunitario (Juan Sebastián Castellanos Salazar) correspondiente a: 25 horas 
*Perfil gestor comunitario (Jeisson Andrey Ortega Moncada) correspondiente a: 12 horas
*Perfil gestor comunitario (Cristian David Gómez Borda) correspondiente a: 16 horas
*Perfil gestor comunitario (Stid Humberto García Pineda) correspondiente a: 14 horas 
Total: 67 horas </t>
  </si>
  <si>
    <t>Se genera GLOSA POR INCUMPLIMIENTO DE ANEXO 6 LINEAMIENTOS TÉCNICOS DE LA GESTIÓN DE LA SALUD PUBLICA GSP Y DEL PLAN DE SALUD PÚBLICA DE INTERVENCIONES COLECTIVAS - PSPIC Y MÓDULO DE ESTÁNDARES - SIVIGILA D.C del 100%, del valor ejecutado de los productos en los que se evidenció el hallazgo para el Producto 50: Gestión en los niveles meso y micro de la salud pública del entorno cuidador comunitario, el cual contiene cuatro (4) actividades de la cual se afectó la actividad B: Implementación de las actividades del entorno cuidador comunitario que contiene 40 Subactividades distribuidas por los siguientes perfiles: (9 subactividades perfil: Especialista 2- Referente Local entorno cuidador comunitario),  (21 subactividades perfil: Especialista 4- Apoyos Entorno Cuidador Comunitario), (4 subactividades perfil: Técnico administrativo Entorno Cuidador Comunitario) y (6 subactividades equipo seguimiento y respuesta Entorno Cuidador Comunitario). Afectando el perfil especialista 2 (la Subactividad No7: Acta de reunión o soporte seguimiento al proceso de canalización). Ya que se en el seguimiento retrospectivo del proceso de Canalizaciones, se evidencio que a los siguientes usuarios por parte del entorno Comunitario a la fecha no ha dado respuesta en el SIRC y los tiempos de respuesta para estos casos son 15 días calendario y 90 días para el cierre del caso:
ID 1011202974, ficha de canalización 901931, fecha de creación de la canalización 20/01/2025.
ID 1016596019, ficha de canalización 901960, fecha de creación de la canalización 20/01/2025.
ID 1031810530, ficha de canalización 901969, fecha de creación de la canalización 20/01/2025.
ID 1067166739, ficha de canalización 902213, fecha de creación de la canalización 20/01/2025.</t>
  </si>
  <si>
    <t>No se acepta la glosa G3 del producto 50 para el mes de febrero, toda vez que la sub actividad consagrada en el lineamiento técnico (la Subactividad No7: Acta de reunión o soporte seguimiento al proceso de canalización) hace referencia al soporte de seguimiento al proceso de canalizaciones, más no una a una a las canalizaciones que son generadas hacia el Entorno, de igual manera, no hay armonización entre el lineamiento técnico de VSP y Comunitario que permita darle una verdadera respuesta desde las acciones del Entorno a las necesidades identificadas desde VSP en los usuarios canalizados, sin tener capacidad de respuesta y el enfoque pertinente a lo canalizado por parte del Entorno Comunitario. Situación que se ha socializado desde el mes de diciembre a la SDS desde los respectivos referentes de VSP y Comunitario.</t>
  </si>
  <si>
    <t>Anyela Rodriguez</t>
  </si>
  <si>
    <t xml:space="preserve">Se genera GLOSA POR INCONSISTENCIAS DE INFORME DE GESTIÓN del 5% sobre el total del producto 64. Gestión en los niveles meso y micro de la salud pública del Entorno cuidador educativo ya que se 
evidenció hallazgo por el no reporte en el informe de gestión de la meta total en la ejecución del mes de febrero de 2025 en los productos:
Producto 56 SPAcios de bienestar reportando en el informe de gestión: Meta 0
Meta verificada: Meta 38, sin afectación total de la meta correspondiente a: 38.
Producto 57 salud y bienestar reportando en el informe de gestión: Meta 0
Meta verificada: Meta 19, sin afectación total de la meta correspondiente a: 19.
Producto 58 bienestar emocional reportando en el informe de gestión: Meta 0
Meta verificada: Meta 311, sin afectación total de la meta, correspondiente a: 311.
Producto 59 salud mental más bienestar reportando en el informe de gestión: Meta 0
Meta verificada: Meta 186 sin afectación total de la meta, correspondiente a: 186.
</t>
  </si>
  <si>
    <t xml:space="preserve">No se acepta la glosa, dado que el hallazgo no corresponde a un error en la 
ejecución de las metas del componente, sino a una inconsistencia derivada de 
un error humano en el proceso de territorialización y consolidación del informe de 
gestión por parte de la Subred Norte. Por tanto, no se configura un 
incumplimiento técnico ni operativo que justifique la glosa en mención. Asimismo, no se acepta la glosa correspondiente al mes de febrero sobre el  
producto 64 – Gestión en los niveles meso y micro de la salud pública del Entorno 
Cuidador Educativo por la no inclusión de la meta total en el informe de gestión, 
ya que dicho archivo en Excel viene preconfigurado por la Secretaría Distrital de Salud. En consecuencia, la omisión corresponde a un error a nivel central y no a 
una falla atribuible a la Subred ni al equipo del entorno.  </t>
  </si>
  <si>
    <t xml:space="preserve">Se genera GLOSA POR INCONSISTENCIAS DE INFORME DE GESTIÓN del 5% sobre el total del producto 64. Gestión en los niveles meso y micro de la salud pública del Entorno cuidador educativo ya que se evidenció hallazgo por el no reporte en el informe de gestión de la meta total en la ejecución del mes de marzo de 2025 en los productos:
Producto 56 SPAcios de bienestar reportando en el informe de gestión: Meta 0
Meta verificada: Meta 38, sin afectación total de la meta correspondiente a: 38.
Producto 57 salud y bienestar reportando en el informe de gestión: Meta 0
Meta verificada: Meta 19, sin afectación total de la meta correspondiente a: 19.
Producto 58 bienestar emocional reportando en el informe de gestión: Meta 0
Meta verificada: Meta 311, sin afectación total de la meta, correspondiente a: 311.
Producto 59 salud mental más bienestar reportando en el informe de gestión: Meta 0
Meta verificada: Meta 186 sin afectación total de la meta, correspondiente a: 186.
Asi mismo se presentó hallazgo por diferencia en la territorialización en el informe de gestión, entre lo ejecutado y lo soportado en el mes de marzo de 2025 en los productos;
Producto 52 jardín saludable reportando en el informe de gestión: Usaquén 46, Engativá 50, suba 114, chapinero 19, barrios unidos 29, Teusaquillo 36. Meta 294 
Meta verificada: Usaquén 60 Engativá 88 suba 213 chapinero 34, barrios unidos 38, Teusaquillo 64. Meta 497, sin afectación total de la meta: 497.
Producto 54 bienestar en colegios reportando en el informe de gestión: Usaquén 92, Engativá 224, suba 278 chapinero 16 barrios unidos 59, Teusaquillo 54. Meta 723
Meta verificada: Usaquén 162 Engativá 401 suba 322 chapinero 20, barrios unidos 114, Teusaquillo 116. Meta 1135 sin afectación total de la meta: 1135.
Producto 55 sonrisa saludable reportando en el informe de gestión: Usaquén 24, Engativá 49 suba 41 chapinero 9, barrios unidos 32, Teusaquillo 13. Meta 168
Meta verificada: Usaquén 38 Engativá 60 suba 60 chapinero 30, barrios unidos 45, Teusaquillo 15. Meta 248 sin afectación total de la meta: 248.
Producto 60 sexualidad hablar sin incomodidad reportando en el informe de gestión: Usaquén 25, Engativá 95,5 suba 96,5 chapinero14,5, barrios unidos 2, Teusaquillo 3. Meta 237
Meta verificada: Usaquén 43,5 Engativá 129 suba 170 chapinero 17, barrios unidos 2,5, Teusaquillo 10. Meta 372, a ejecutada, sin afectación total de la meta:372.
</t>
  </si>
  <si>
    <t>No se acepta la glosa, dado que el hallazgo no corresponde a un error en la 
ejecución de las metas del componente, sino a una inconsistencia derivada de 
un error humano en el proceso de territorialización y consolidación del informe de 
gestión por parte de la Subred Norte. Por tanto, no se configura un 
incumplimiento técnico ni operativo que justifique la glosa en mención.</t>
  </si>
  <si>
    <t xml:space="preserve">Se genera GLOSA POR INCUMPLIMIENTO DE ANEXO 6 LINEAMIENTOS TÉCNICOS DE LA GESTIÓN DE LA SALUD PUBLICA GSP Y DEL PLAN DE SALUD PÚBLICA DE INTERVENCIONES COLECTIVAS - PSPIC Y MÓDULO DE ESTÁNDARES - SIVIGILA D.C, del 100%, del valor total ejecutado en el producto 60. sexualidad, hablar sin incomodidad, ya que se evidenció hallazgo para el mes de febrero de 2025 en la actividad Acompañamiento a gestantes y lactantes; dado que en la Ficha de prevención de embarazo subsiguiente en adolescentes escolarizadas no se evidenció el cargue de los seguimientos a GESI para la digitación de los mismos; ficha 1010348447 Afectando 1sesion. </t>
  </si>
  <si>
    <t xml:space="preserve">No se acepta la glosa, dado que el hallazgo corresponde a un porcentaje mínimo 
(2%) que no afecta el cumplimiento técnico del componente. Además, en los 
lineamientos operativos ni en los documentos técnicos del Programa GESI se 
establece una obligatoriedad definida respecto a la periodicidad del registro de 
seguimientos. En consecuencia, no puede considerarse una omisión ni un 
incumplimiento por parte del equipo ejecutor. Adicionalmente, el Anexo 9 – 
Criterio G6 es claro al establecer un margen de hasta el 3%, por lo que el 
porcentaje observado se encuentra dentro de los parámetros permitidos. </t>
  </si>
  <si>
    <t>Se genera GLOSA POR INCUMPLIMIENTO DE ANEXO 6 LINEAMIENTOS TÉCNICOS DE LA GESTIÓN DE LA SALUD PUBLICA GSP Y DEL PLAN DE SALUD PÚBLICA DE INTERVENCIONES COLECTIVAS - PSPIC Y MÓDULO DE ESTÁNDARES - SIVIGILA D.C, del 100%, del valor total ejecutado en el producto 60. sexualidad, hablar sin incomodidad. Ya que se identificó el hallazgo en la actividad Acompañamiento a gestantes y lactantes; dado que en la Ficha de prevención de embarazo subsiguiente en adolescentes escolarizadas no se evidenció el cargue de los seguimientos a GESI para la digitación de los mismos; ficha 1010348447, ficha 1110350205, ficha 1110350209, ficha 1110350212, ficha 1110350219 y la ficha 1110350245 Afectando 6 sesiones.</t>
  </si>
  <si>
    <t>Luz Helena Parra Silva</t>
  </si>
  <si>
    <t>Se genera GLOSA POR BASE DE TALENTO HUMANO del 5%, del valor total del producto código 93    Gestión en los niveles meso y micro de la salud pública del proceso de Análisis de Políticas para el bienestar en los territorios, por la identificación de inconsistencias en el aplicativo de talento humano, ya que se evidenció error en documento contractual en la descripción del perfil al profesional universitario 2. Psicólogo. Esp en Paz y desarrollo territorial Fredy Edilson Castellanos Beltrán.</t>
  </si>
  <si>
    <t>La Subred Norte no acepta la glosa, puesto que ya se cuenta con el otro si que cuenta con el ajuste del perfil de 
universitario 2</t>
  </si>
  <si>
    <t xml:space="preserve">Se genera GLOSA POR INCUMPLIMIENTO EN LA UNIDAD BASE DE COSTEO DE LOS PRODUCTOS GSP-PSPIC, en el código 86 Plan de trabajo acción estratégica sectorial local de Políticas en la localidad de Engativá, por la diferencia entre el valor mensual reconocido por la subred al perfil del PSPIC y los valores de referencia descritos en la columna 1 VALOR BASE 184 HORAS MES ya que se evidenció, el no pago de los honorarios de la profesional universitaria 2 Mónica  Viviana Porras Bedoya correspondientes a 64 horas de dedicación en el mes. </t>
  </si>
  <si>
    <t>La Subred Norte no acepta la glosa, porque se presentó el comprobante de egreso N° 000000000155916, en donde se evidencia el pago de los honorarios de la profesional Mónica Viviana Porras Bedoya de los meses de febrero y marzo 2025 y la diferencia entre el valor como refiere la glosa obedece a los descuentos establecidos por ley.</t>
  </si>
  <si>
    <t>Se genera GLOSA POR INCUMPLIMIENTO EN LA UNIDAD BASE DE COSTEO DE LOS PRODUCTOS GSP-PSPIC, en el código 87 Informe de gestión intersectorial de las PP de infancia y PP Juventud en la localidad de Engativá, por la diferencia entre el valor mensual reconocido por la subred al perfil del PSPIC y los valores de referencia descritos en la columna 1 VALOR BASE 184 HORAS MES ya que se evidenció, el no pago de los honorarios de la profesional universitaria 2 Mónica  Viviana Porras Bedoya correspondientes a 120 horas de dedicación y 30 horas adicionales realizadas en la PP de MYEG y LGBTI, para un total de 150 horas realizadas en el mes.</t>
  </si>
  <si>
    <t>Margarita Duarte</t>
  </si>
  <si>
    <t xml:space="preserve">Se genera GLOSA POR INCUMPLIMIENTO DE ANEXO 6 LINEAMIENTOS TÉCNICOS DE LA GESTIÓN DE LA SALUD PUBLICA GSP Y DEL PLAN DE SALUD PÚBLICA DE INTERVENCIONES COLECTIVAS - PSPIC Y MÓDULO DE ESTÁNDARES - SIVIGILA D.C del 100%, en el producto 129 - Atención de urgencias y emergencias en Salud Pública por parte del equipo de respuesta inmediata - ERI, en el cual se reportó un total de (53) actividades distribuidas así: TREINTA Y OCHO (38) Brotes y QUINCE (15) actividades de gestión del riesgo, de las cuales 2 actividades no cumplen lo descrito en el lineamiento y se describen a continuación:  
1_Brote_ Centro Carpediem, evento Varicela, Fecha de notificación: 11/03/2025, El hallazgo evidenciado se asocia con la no realización de la IEC evento Mpox en población cautiva y envió inoportuno al correo brotesvsp@saludcapital.gov.co por parte del ERI de la Subred Integrada de Servicios de Salud Norte, no dando cumplimiento a la ficha técnica: “la notificación del evento 880 requiere la IEC individual que estará a cargo del epidemiólogo del ERI y debe realizarse en el formato que se encuentra en la caja de herramientas. El envío de la IEC debe realizarse a las 24 horas de la intervención. 
2_Actividad de gestión de riesgo “Certificado del curso “Caja de herramientas Gestión del Riesgo en Salud Pública”,  Debido a que no se realizó el envío del Certificado del curso “Caja de herramientas Gestión del Riesgo en Salud Pública”: al correo brotesvsp@saludcapital.gov.co,  el cual de acuerdo a ficha técnica el soporte debe ser enviado para el talento humano que no cuente con él y con fecha máxima un mes después del ingreso al equipo ERI, de la  profesional especializada_4: Mónica Lisette Guevara Cagua. </t>
  </si>
  <si>
    <t xml:space="preserve">No se acepta glosa teniendo en cuenta que la IEC individual se realizó previamente por el equipo transmisibles,   así mismo no es especifico para el tipo de población ya que el protocolo del Instituto Nacional de Salud especifican para  el evento Mpox:  “Realizar monitoreo de la notificación de casos de varicela, especialmente en hombres adultos entre los 20 y 40 años, a partir del diagnóstico diferencial en los brotes notificados como varicela en poblaciones especiales tales como población privada de la libertad y Fuerzas Militares, garantizar al menos una muestra para Mpox por cada grupo (patio o pelotón) según corresponda” por ende no concuerda con el tipo de población que esta explicita en los lineamientos distritales vigencia diciembre de 2024 a Julio de 2025  donde se relaciona población cautiva (cárceles, URI, lugares de retención, batallones, albergues, centro de adulto mayor), motivo por el cual la profesional especializada y según su valoración de riesgo no vio la necesidad de realizar adicionalmente una IEC individual para Mpox.                                                                               2,Actividad de gestión de riesgo “Certificado del curso “Caja de herramientas Gestión del Riesgo en Salud Pública” No se acepta glosa teniendo en cuenta que se realizó el curso de caja de herramientas, pero la profesional especializada perdió el primer módulo y no abrieron nuevamente el curso para realizarlo y poder continuar con los demás módulos, en el lineamiento no es claro que se debe realizar cuando esto pasa ya que solamente se solicita el certificado del curso,  de igual manera se realizó envío de correos electrónicos para realizar la pregunta al INS quienes son los que manejan dicha plataforma, para habilitar otra contraseña y usuario o habilitar el curso perdido  sin obtener respuesta,  
</t>
  </si>
  <si>
    <t>Andrea Palacios Sandoval</t>
  </si>
  <si>
    <t>G3-2</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</si>
  <si>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debido a que en tres (3 IEC) de 58 IEC totales del mes, se identificó lo siguiente:
Localidad Suba 
1.	Sarampión María Paula Petro Trujillo TI 1019911367 FN: 9/02/2025 Inicio de la IEC: 10/02/2025 IEC: 11/02/2025, se evidenció que los meses registrados en la línea de tiempo no son concordantes con los periodos de incubación y transmisibilidad del caso investigado, las recomendaciones son generales no se especifica ninguna recomendación “ se explica sobre lavado de manos, se explica sobre el uso de tapabocas, se explica sobre el esquema de vacunación, se explica sobre factores de riesgo y factores protectores” menor escolarizada en la IEC no se describe información sobre grado de escolaridad , o datos de la institución , sitios visitados , no se realizó articulación con UYE. 
2.	Tosferina Sharloth Isabel Hoyos Ortiz RC: 1233932476 FN: 3/02/2025, muestra: 2/03/2025 resultado: 12/02/2025 Positivo, Inicio de IEC: 4/02/2025, IEC: 13/02/2025, se evidenció que , el mes que se registró en el periodo de transmisibilidad no es concordante con los periodos de incubación y transmisibilidad del evento investigado, la fecha de seguimiento de la quimioprofilaxis no es concordante con la fecha de realización de la IEC, no cuenta con envío del informe Word del evento tosferina positivo a SDS , bloqueo: 4/02/2025, se evidencia debilidad en la articulación con el epidemiólogo a cargo del evento en relación a la fecha del bloqueo y la fecha de la IEC, se registró en la IEC fecha de vacuna DPTA 15/03/2024, en el bloqueo se registró que la mamá del menor no cuenta con esta vacuna, se verificó en PAI no se encuentra registrado. 
Localidad Usaquén
3.	Tosferina SAMARA GORDO HINESTROZA RC: 1020853853 FN: 20/02/2025, Edad: 1 mes, hospitalizado, inicio de la IEC: 21/02/2025, se evidenció que no cuenta con consentimiento informado de contacto menor de edad, en el seguimiento registrado en la IEC se registra sin novedad, no se describe estado del caso índice ni de los contactos, cargue de la IEC y bloqueo: 21/05/2025 tardío respecto la fecha de notificación del evento 20/02/2025.  
 </t>
  </si>
  <si>
    <t xml:space="preserve">No se acepta glosa por IEC, se evidencia que al momento de la visualizacion de los soportes de las intervenciones, se generan errores en el formato designado en linea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</si>
  <si>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debido a que en once (11 IEC) de 83 IEC totales del mes, se identificó lo siguiente:
Localidad Suba
1.	Rubeola Sara Isabella Quiroga Brown RC 1016608930 FN: 6/03/2025, Edad. 3 años, Inicio IEC: 7/03/2025, IEC: 8/03/2025, Bloqueo: 7/03/2025, fecha de cargue preliminar: 14/03/2025 contiene FN, HC: IEC preliminar cargada el 20/03/2025 IEC cierre cargue: 21/05/2025, se evidenció que la línea de tiempo relacionada en la IEC no cuenta con información periodo de exposición / incubación (en blanco), cargue de soportes preliminares incompleto no se cargó la BB, cargue de IEC preliminar y cierre tardío respecto al fecha de notificación 6/03/2025. 
2.	Tosferina Julián David Prieto Rojas RC: 1013281881 FN: 17/03/2025 edad: 4 años, hospitalizado, caso sin muestra, inicio de la IEC: 18/03/2025 IEC: 21/03/2025, Bloqueo: 19/03/2025, se evidenció que no cuenta con fórmulas de quimioprofilaxis, ni consentimiento informado de menor contacto del caso índice (hermano), no cuenta con el seguimiento a contactos, en formato Excel de caja de herramientas de acuerdo a lo establecido en la ficha técnica. 
3.	Tosferina Isabella Olarte Romero RC: 1019852330, FN: 19/03/2025, Edad: 5 meses, hospitalizado, muestra: 18/03/2025 resultado: 25/03/2025 negativo, IEC: 20/02/2025, Bloqueo: 21/03/2025, se evidenció no presenta soporte de consentimiento de menor de edad (hermano), no cuenta con soporte de seguimiento a contactos en formato Excel de caja de herramientas de acuerdo a lo establecido en la ficha técnica, no cuenta con carpeta en el drive de SDS. 
4.	Tosferina Emma Victoria Carreño Blanco RC: 1034405909, FN: 25/03/2025, Edad: 5 meses, hospitalizado, muestra; 24/03/2025, resultado: 27/03/2025 positivo, IEC: 27/03/2025 IEC: 28/03/2025, bloqueo: 28/03/2025 , 29/03/2025,  se evidenció que , no cuenta con soporte de consentimiento informado de contacto menor de edad madre del caso índice,  no cuenta con el soporte de seguimiento a contactos, no se realizó envío de la IEC en el formato Word , no cuenta con el soporte de informe Word cargado en la carpeta del drive de SDS, fecha de cargue en el drive de SDS: IEC, BAC, FN, HC: 21/05/2025 tardío respecto la fecha de notificación del evento 25/03/2025. 
Localidad Engativá  
5.	SR Miguel Ángel Pulido García TI: 1141122833, FN: 25/03/2025 FR: 26/03/2025 Edad: 14 años, muestra: 26/03/2025, resultado: 27/03/2025 negativo, Inicio de la IEC: 26/03/2025, IEC: 28/03/2025, bloqueo: 27/03/2025, fecha de cargue de soportes preliminares : FN, HC, IEC: 2/04/2025, cargue IEC cierre: 5/05/2025, se evidenció que , en la línea de tiempo no se registra lugares visitados o permanencia en el periodo de incubación/ exposición, tampoco se relata en la descripción del evento teniendo en cuenta que se marca como estudiante, cargue de soportes preliminares y de cierre incompletos no cuenta con soporte BAC, cargue de FN, HC, IEC y tardíos respecto la fecha de la notificación del evento  25/03/2025. 
6.	Tosferina Emiliano Pulido Garzón RC: 1016973500 FN: 9/03/2025, hospitalizado, muestra: 8/03/2025 resultado: 10/03/2025 positivo, inicio de la IEC: 10/03/2025, IEC: 11/03/2025, Bloqueo: 14/03/2025, extensión 14/03/2025, hallazgo: el seguimiento a contactos se realizó por 3 días, no cumple con el tiempo de seguimiento establecido en la ficha técnica dado que es caso positivo, la carpeta drive de SDS no cuenta con carnet de vacunas, no cuenta con el cargue del soporte informe Word. 
7.	Tosferina María Salome Vargas Sierra RC: 1011262739 FN: 15/03/2025 Edad: 2 años, muestra:14/03/2025, resultado: 26/03/2025 positivo IEC: 16/03/2025, Bloqueo: 17/03/2025 extensión 27/03/2025, hallazgo: el seguimiento a contactos no cumple con lo establecido en la ficha técnica dado que se realizó por 10 días, la carpeta Drive de IEC no cuenta con soporte de carnet de vacunas, soporte de BAC, e informe en Word, no se realizó el envío del informe en formato Word vía correo electrónico.
8.	Tosferina María Isabel Avella Cárdenas CC: 1007655349 FN: 17/03/2025 Edad: 23 años, muestra: 16/03/2025, resultado: 25/03/2025 positivo, Inicio de IEC: 17/03/2025, IEC: 18/03/2025, Bloqueo: 18/03/2025 y extensión 27/03/2024, hallazgo: el seguimiento no cumple con lo establecido en la ficha técnica para caso positivo , se realizó por 13 días, la carpeta del cargue de soportes drive SDS no cuenta con el cargue del informe en Word, el cargue de la BAC se realizó el 24/04/2025 tardío respecto a la fecha de la notificación del evento 17/03/2025, no cuenta con el envío del informe en formato Word. 
Localidad Usaquén
9.	SRC Thiago Matías Camarillo Mavarez RC: 1020854016 FN :16/03/2025, hospitalizado, muestra: 15/03/2025, resultado: 18/03/2025 negativo, IEC: 18/03/2025, Bloqueo: 18/03/2025, cargue de soportes en el drive de IEC: FN: 20/05/2025 HC, IEC: 31/03/2025, no cuenta con soporte de BAC, fecha de cargue cierre: 20/05/2025, hallazgo: En la tabla de síntomas se marcó como NO en relación a defectos congénitos , tampoco se relata en la descripción del evento,  lo cual no es concordante con la información relacionada en el ficha de notificación, La IEC no cuenta con el consolidado de Barrido y Bloqueo, no cuenta con el cierre y conclusiones de la visita, no cuenta con el registro de toma de muestra y resultado de laboratorio, cargue de soportes preliminares incompleto no cuenta con BAC, cargue preliminar y cierre tardío, respecto la fecha de la notificación del evento 16/03/2025. 
10.	Tosferina Emilia Bermudez Acevedo TI 1013007569 FN: 9/03/2025 Edad: 9 años, muestra: 9/03/2025 resultado: Bloqueo: 11/03/2025, IEC fallida presenta informe del 10/03/2025, la información es escasa no describe explicación del objetivo de la visita, presentación del profesional, no se realizó desplazamiento, no describe si se confirmó o realizó búsqueda de dirección o datos de identificación de la persona que recibe la llamada, no se evidencia gestión de articulación con el equipo de BB, no cuenta con carpeta del usuario , ni cargue de soportes en el drive de SDS. 
11.	Tosferina Pablo Andrés Rodríguez Amador TI 1028441124 FN: 20/03/2025 Edad: 14 años, muestra: 19/03/2025, resultado: 27/03/2025 positivo, inicio IEC: 20/03/2025 IEC: 21/03/2025, bloqueo: 21/03/2025 extensión: 29/03/2025, la IEC no cuenta con el diligenciamiento de los antecedentes de los contactos, no se realizó seguimiento a los contactos, no se realizó el envío del informe Word a SDS, cargue de soportes en el drive de IEC, informe Word cargado el 7/04/2025 inoportuno, no cuenta con soporte de BB , laboratorio, ni carnet de vacunas. </t>
  </si>
  <si>
    <t>Adaluz Gómez Hernández</t>
  </si>
  <si>
    <t>Se genera glosa por insumos y recursos del 6% sobre el valor total descrito en la columna “valor ejecutado mes” por el producto 151 - Seguimiento de muertes consideradas como no violentas (manera de muerte no violenta) y que ocurren extra institucionalmente (por fuera de las instituciones prestadoras de servicios de salud “IPS”) para población pobre vulnerable - no asegurada, por no disponer de insumos y recursos de carácter técnico, tecnológico y logístico, o que no cumplan con las especificaciones técnicas que se requieran para el adecuado desarrollo de los productos pactados, conforme al convenio y sus anexos, teniendo en cuenta que en el anexo 8 a la ficha técnica del subsistema se define para las ESTADISTICAS VITALES en Insumos: “Garantizar la disponibilidad permanente necesaria para la operación del Sistema y Subsistemas, que conforman la VSP de la Capital para grupo GAHD de EEVV (…) y el mantenimiento preventivo o correctivo de la impresora o si es el necesario la compra de una nueva impresora por daño que no pueda repararse”; al verificar se identifica que la subred no cuenta con este insumo debido a que se encuentran en estado dañado y para el periodo del 01 al 28 de febrero de 2025 no se realizó la correspondiente reparación o compra de una nueva.</t>
  </si>
  <si>
    <t>No se acepta la glosa relacionada con las impresoras, dado que el Anexo 8 del convenio no establece plazos específicos para la consecución de estos insumos y confirma que el grupo Quincy cuenta con las impresoras asignadas, se presentó la gestión realizada para la adquisición de nuevas impresoras. Cabe destacar que, actualmente, ambas impresoras del grupo Quincy se encuentran en funcionamiento.</t>
  </si>
  <si>
    <t>Se genera glosa por insumos y recursos del 6% sobre el valor total descrito en la columna “valor ejecutado mes” por el producto 151 - Seguimiento de muertes consideradas como no violentas (manera de muerte no violenta) y que ocurren extra institucionalmente (por fuera de las instituciones prestadoras de servicios de salud “IPS”) para población pobre vulnerable – no asegurada, por no disponer de insumos y recursos de carácter técnico, tecnológico y logístico, o que no cumplan con las especificaciones técnicas que se requieran para el adecuado desarrollo de los productos pactados, conforme al convenio y sus anexos, teniendo en cuenta que en el anexo 8 a la ficha técnica del subsistema se define para las ESTADISTICAS VITALES en Insumos: “Garantizar la disponibilidad permanente necesaria para la operación del Sistema y Subsistemas, que conforman la VSP de la Capital para grupo GAHD de EEVV (…) y el mantenimiento preventivo o correctivo de la impresora o si es el necesario la compra de una nueva impresora por daño que no pueda repararse”; al verificar se identifica que la subred no cuenta con este insumo debido a que se encuentran en estado dañado y para el periodo del 01 al 31 de marzo de 2025 no se realizó la correspondiente reparación o compra de una nueva.</t>
  </si>
  <si>
    <t>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 Enfermedades huérfanas; este producto cuenta con 6 actividades de las cuales se afecta 1, que a su vez presenta 5 subactividades con afectación en 1, en la cual se soportan 10 asistencias técnicas y 1 de ellas presentó inconsistencias las cuales se describen a continuación:
Se evidencia hallazgo en 1 asistencia técnica de la Localidad Chapinero:
110010793901 CLINICA DE LA MUJER SAS realizada el 26/2/2025. En la lista de chequeo se evidencia puntaje cero (0) en el ítem “verificar que la UPGD notifica de manera inmediata dentro de las primeas 24 horas a la fecha de confirmación del diagnóstico de la enfermedad huérfana – rara (se entiende como la fecha de confirmación del diagnóstico la fecha de la consulta en la que el médico especialista confirma el diagnostico), se tendrá en cuenta solo para los casos diagnosticados durante el año de análisis”.  En la observación describe: “Al verificar la base de datos SIVIGILA local del evento 342, se identificó un (1) caso nuevo notificado por la UPGD en el período evaluado de semana epidemiológica 46 del 2024 hasta la semana epidemiológica 07 de 2025; el cual es notificado con 15 días de retraso por lo cual es una notificación inoportuna; por lo cual no se cumple con la actividad propuestas”. De acuerdo con el lineamiento técnico los indicadores con puntaje cero (0) generan plan de mejora para la UPGD notificadora y para esta UPGD no se generó el plan de mejora correspondiente.</t>
  </si>
  <si>
    <t xml:space="preserve">No se acepta glosa. Los soportes cuentan con informacion completa y con calidad, la actividad se realiz según lo tiempos establecidos por el cronograma, sin embargo se presento un error en la digitacion del valor en el acta general pero este se encuentra descrito en la lista de chequeo la cual hace parte de la misma lo cual no afecta la intervencion realizada </t>
  </si>
  <si>
    <t>Se genera glosa por incumplimiento en la unidad base de costeo de los productos GSP-PSPIC en el Producto 130 - Gestión de la información del componente No Transmisibles - Subred Norte, por la diferencia entre el valor mensual reconocido por la subred al perfil del PSPIC y los valores de referencia descritos en la columna 1 VALOR BASE 184 HORAS MES, teniendo en cuenta que la subred no presentó los soportes del pago correspondiente a: 20 horas adicionales de un profesional universitario 2 identificado como DIANA MARCELA RODRIGUEZ BAUTISTA C.C. 53065214; 24 horas adicionales de un profesional universitario 2 identificado como INGRID MARCELA PACHON MEDINA C.C. 1075665535 y 38 horas adicionales de un profesional especializado 3 identificado como ANGELL ROCIO PEÑA MONTAÑO C.C. 53050662.</t>
  </si>
  <si>
    <t>No se acepta la glosa, ya que por parte de la Subred se presentó la trazabilidad correspondiente a los pagos realizados a las profesionales, incluyendo el detalle del pago de las horas adicionales. En este sentido, desde la Subred se ejecutarán todas las acciones pertinentes para garantizar el pago adecuado de las mismas.</t>
  </si>
  <si>
    <t>Se genera glosa por incumplimiento en la unidad base de costeo de los productos GSP-PSPIC en el Producto 130 - Gestión de la información del componente No Transmisibles - Subred Norte, por la diferencia entre el valor mensual reconocido por la subred al perfil del PSPIC y los valores de referencia descritos en la columna 1 VALOR BASE 184 HORAS MES, teniendo en cuenta que la subred no presentó los soportes del pago correspondiente a: 25 horas adicionales de un profesional universitario 2 identificado como DANEYI CIRLEY DUARTE ARGUELLOC.C. 1102361879 y 20 horas adicionales de un profesional universitario 2 identificado como INGRID MARCELA PACHON MEDINA C.C. 1075665535.</t>
  </si>
  <si>
    <t>Se genera glosa por incumplimiento en la unidad base de costeo de los productos GSP-PSPIC en el Producto 151 - Seguimiento de muertes consideradas como no violentas (manera de muerte no violenta) y que ocurren extra institucionalmente (por fuera de las instituciones prestadoras de servicios de salud “IPS”) para población pobre vulnerable - no asegurada, por la diferencia entre el valor mensual reconocido por la subred al perfil del PSPIC y los valores de referencia descritos en la columna 1 VALOR BASE 184 HORAS MES, teniendo en cuenta que la subred no presentó los soportes del pago correspondiente a: 24 horas adicionales de un Profesional Universitario 3 identificado como GABRIEL GILBERTO MURILLO LLANOS C.C. 1018494311; por 24 horas de un profesional universitario 3 identificado como MARIA VALENTINA VARGAS GAMBOA C.C. 1032493115 y 12 horas adicionales de un profesional universitario 2 identificado como OLGA MARCELA BAUTISTA HERNANDEZ C.C. 51974021.</t>
  </si>
  <si>
    <t>Mabel Lizcano Ortega</t>
  </si>
  <si>
    <t>Se genera glosa por la diferencia entre el valor mensual reconocido por la Subred y el valor definido por la SDS por incumplimiento en la unidad base de costeo de los productos GSP-PSPIC, toda vez que se evidenció el no pago de honorarios por 45 horas adicionales ejecutadas como profesional universitario 2 para cada una de las siguientes  contratistas Jeimy Tatiana Silva Fernández identificada con CC 1.014.285.457, Vanessa Susatama Hurtado identificada con CC 1.024.546.463 y Yenny Maritza Silva Zarate identificada con CC 1.032.374.222.</t>
  </si>
  <si>
    <t>Se genera glosa por incumplimiento de anexo 6 lineamientos técnicos de la Gestión de la Salud Publica - GSP y del Plan de Salud Pública de Intervenciones Colectivas - PSPIC y módulo de estándares - SIVIGILA D.C del 100% del valor ejecutado de dos (2) UI activa con asistencia técnica, toda vez que se evidenció en la localidad de Usaquén realización de asistencia técnica en las UI:
1. Leonardo Pinzón Barreto Médicos Asociados SAS del 15/02/2025 para SIVIGILA, en la que: 
- En acta hay ausencia de pantallazo del REPS de los servicios habilitados. 
- Acta en ítem “notificación con calidad de eventos de interés en salud pública” el pantallazo del tablero de indicadores corresponde a la UI "…110010560606...Labintox SAS…". 
- Acta en ítem “BAI – SIANIESP” registra “…agosto 100 pacientes, septiembre 167 pacientes, octubre 182 pacientes, noviembre 140 pacientes, diciembre 0 pacientes; Año 2025 enero 0 pacientes...” para un total de “...589…”, sin embargo, en archivo en formato Excel que da cuenta del consolidado de la BAI en ítem “Total de RIPS - CUPS procesados” registra “…322…”.
Lo anterior obvia lo establecido en el documento operativo del proceso transversal de vigilancia en salud pública (página 26 y 27) y en la ficha técnica: subsistema SIVIGILA (página 25, 26, 27, 34 y 35).
2. Clara Patricia Santamaría Guerrero del 17/02/2025 para SIVIGILA, en la que: 
- Acta en ítem “recurso humano y tecnológico para el desarrollo de la vigilancia en salud pública en la unidad informadora” registra “…La UI cuenta con 1 aplicativo SIVIGILA actualizado a la última versión, Ver, 2018 Rev 8.0.0. Act. KB00091…”, sin embargo, no se evidencia pantallazo de la versión del aplicativo y el pantallazo adjunto, corresponde al PNS de la UI “…110010214401…Claudia Victoria Lis Villanueva…”. 
- Acta en ítem “BAI – SIANIESP” registra “…en esta revisión se evidencian los siguientes diagnósticos de interés en salud pública...”, sin embargo, no se mencionan los eventos y en archivo en formato Excel que da cuenta del consolidado de la BAI en ítem “Total de RIPS-CUPS encontrados con Dx relacionados con EISP” registra “…0…”.
Lo anterior obvia lo establecido en el documento operativo del proceso transversal de vigilancia en salud pública (página 27) y en la ficha técnica: subsistema SIVIGILA (página 25, 26, 27, 34 y 35).</t>
  </si>
  <si>
    <t xml:space="preserve">No se acepta glosa toda vez que la AT se realizo detro de los lineamientos establecidos y en el momento del conteo de la BAI se presenta un error de digitacion, sin embargo esto no afecta en nada la asistencia tecnica a las unidades informadoras, igualemente el pantallazo del REPS no genera afectacion a la calidad de la visita y fue un error al tomar el pantallazo donde ,no quedo pegado dentro del acta, sin embargo se cumplio con el obetivos de las asistencias tecnicas de acuerdo a los referido en los documentos operativos, permitiendo abordar de manera intergral la unidad alcanzando el objetivo de esta para dar respuesta a la secretaria de salud </t>
  </si>
  <si>
    <t>Se genera glosa por incumplimiento de anexo 6 lineamientos técnicos de la Gestión de la Salud Publica - GSP y del Plan de Salud Pública de Intervenciones Colectivas - PSPIC y módulo de estándares - SIVIGILA D.C del 100% del valor ejecutado de tres (3) UI activa con asistencia técnica, toda vez que se evidenció en la localidad de Suba y Teusaquillo realización de asistencia técnica en las UI:
1. Colegio el Salitre - Suba (IED) - Sede A del 17/03/2025 para Salud Mental, en la que: 
- Formato de asesoría y asistencia técnica a unidades informadoras para los subsistemas de vigilancia en salud mental SIVIM / SISVECOS / SIVELCE y VESPA en ítem “breve descripción de la visita” y “desarrollo de la asistencia técnica” registra “…Durante la asistencia técnica no se realizó revisión de casos reportados por la institución educativa ya que no hubo reportes y al indagar al señor diego quien manifestó que requería la asistencia ya que el colegio está siendo trasladado para fueras de Bogotá, Mosquera y ya las instalaciones del colegio no iba a estar funcionando en la localidad de Engativá...”, sin embargo, el colegio se ubica en la localidad de “…Suba…”, corresponde a una institución educativa de carácter público, en ítem “datos de la notificación” registra “...SIVIM...8...SISVECOS...7...TOTAL...15...” y en ítem “nombres y firmas de quien realizó la visita programada” registra “...coordinación...Martha Yaneth Ruiz...”.
- Formato de asesoría y asistencia técnica a unidades informadoras para los subsistemas de vigilancia en salud mental SIVIM / SISVECOS / SIVELCE y VESPA en ítem “fortalecimiento de capacidades” registra “...Se realizó con los dos orientadores fortalecimiento técnico…”, sin embargo, en ítem “desarrollo de la asistencia técnica” y “nombres y firmas de quien realizó la visita programada” registra “...la reunión contó con la participación de la coordinadora Martha Ruiz....coordinación...Martha Yaneth Ruiz...”.
- Formato de asesoría y asistencia técnica a unidades informadoras para los subsistemas de vigilancia en salud mental SIVIM / SISVECOS / SIVELCE y VESPA en ítem “desarrollo de la asistencia técnica” registra “...una vez se realiza la presentación se procede a resolver dudas tales como: ¿en qué momento una negligencia debe ser reportada?, ¿qué pasa si hay un estudiante que requiere más de una notificación?, ¿las descargas de las alertas las podemos enviar a los correos? ...” correspondiendo a la misma información registrada en el formato de las UI “…Colegio Cristiano Psicopedagógico Sinaí…Liceo San Rafael de Alicante…”.
Lo anterior obvia lo establecido en el documento operativo del proceso transversal de vigilancia en salud pública (página 26 y 27) y en la ficha técnica de los subsistemas de vigilancia epidemiológica de eventos prioritarios de salud mental: SIVIM, SISVECOS, SIVELCE y VESPA (página 20, 21 y 23).
2. Asociación Médica para la Atención Integral SAS Clínica Nuevo Monterrey del 18/03/2025 para SIVIGILA, en la que acta en ítem “compromisos de esta reunión” y “decisiones / conclusiones” registra “…Se realiza cierre de unidad informadora…Al validar los RIPS no cuenta con casos para notificar, desde el 2022 ya no cuenta con el servicio de toma de muestras covid 19, dado la frecuencia de notificación negativa y la validación de los RIPS, se realiza cierre ante SIVIGILA…”, sin embargo, se evidencia ausencia de diligenciamiento del formato de caracterización UPGD – UI datos básicos.
Lo anterior obvia lo establecido en el documento operativo del proceso transversal de vigilancia en salud pública (página 27) y en la ficha técnica: subsistema SIVIGILA (página 25 y 35).
3. Bienestar IPS Sede Centro de Especialistas del 21/03/2025 para SIVIGILA, en la que: 
- Acta en ítem “presentación y socialización de objetivos de la visita” registra “...se actualiza caracterización en persona responsable de la notificación y número de teléfono...”, sin embargo, se evidencia ausencia de diligenciamiento del formato de caracterización UPGD – UI datos básicos y en ítem “recurso humano y tecnológico para el desarrollo de la vigilancia en salud pública en la unidad informadora” pantallazo de la caracterización registra “...F. caracterización…16/01/2025...”. 
- Acta en ítem “recurso humano y tecnológico para el desarrollo de la vigilancia en salud pública en la unidad informadora” registra “...el proceso de notificación se encuentra a cargo de Luz Candil...”, sin embargo, en ítem “firmas de los asistentes” registra “...Luz Estella Cantillo Jiménez...” y en ítem “notificación semanal” registra “…debe realizarse al correo sivigilasuba@subrednorte.gov.co…”, sin embargo, corresponde a “…debe realizarse al correo sivigilateusaquillo@subrednorte.gov.co…
- Archivo en formato Excel que da cuenta del consolidado de la BAI en ítem “Cabecera municipal / Centro poblado / Barrio – vereda / Localidad o barrio” registra “…Chapinero…”, sin embargo, corresponde a “…Teusaquillo…”.
Lo anterior obvia lo establecido en el documento operativo del proceso transversal de vigilancia en salud pública (página 27) y en la ficha técnica: subsistema SIVIGILA (página 25, 27 y 35).</t>
  </si>
  <si>
    <t xml:space="preserve"> No se acepta glosa toda vez que la AT se realizo detro de los lineamientos establecidos, y no afecta en esto no afecta en nada la asistencia tecnica a la unidad informadora ni al cierre definitivo que se realizo en la Asociación Médica para la Atención Integral SAS Clínica Nuevo Monterrey, y en Bienestar IPS Sede Centro de Especialistas del 21/03/2025 para SIVIGILA, No se acepta glosa toda vez que la AT se realizo detro de los lineamientos establecidos, y no afecta nada la asistencia tecnica a la unidad informadora ni al proceso de notificacion de los eventos de interes en salud publica.</t>
  </si>
  <si>
    <t>0</t>
  </si>
  <si>
    <t>Se genera glosa por la diferencia entre el valor mensual reconocido por la Subred y el valor definido por la SDS por incumplimiento en la unidad base de costeo de los productos GSP-PSPIC, toda vez que se evidenció el no pago de honorarios por 75 horas adicionales ejecutadas como profesional universitario 2 por la contratista Stefany Johana Castro Castiblanco identificada con CC 1.010.190.358.</t>
  </si>
  <si>
    <t>Se genera glosa por incumplimiento de anexo 6 lineamientos técnicos de la Gestión de la Salud Publica - GSP y del Plan de Salud Pública de Intervenciones Colectivas - PSPIC y módulo de estándares - SIVIGILA D.C del 100% del valor ejecutado de cuatro (4) UPGD-UI con visita, toda vez que se evidenció en la localidad de Usaquén y Chapinero realización de incremento al prestador:
1. Julio Cesar Aguirre Vargas del 21/03/2025 para SIVIGILA, en el que: 
- Correo electrónico de programación registra fecha del “…10/03/2025…”, sin embargo, acta en ítem “desarrollo de la reunión” registra “…previa concertación de la visita por envío de correo electrónico el día jueves 20/03/2025…Se realiza envío de correo un día antes ya que el prestador genera la reprogramación de la visita...”. 
- Acta en ítem “desarrollo de la reunión” registra “…en la revisión de los últimos 6 meses cuenta con eventos 995 y 998 del mes de enero y febrero los cuales se solicitan ser notificados el 24/03/2025, por estas razones se realiza caracterización en SIVIGILA…” y formato de encuesta potenciales UPGD o UI en ítem “Búsqueda Activa Institucional (BAI) registra “…Mes…Enero…Febrero…Número de RIPS - CUPS revisados en la visita…40…39…Número de RIPS - CUPS con eventos de interés en salud pública encontrados en la visita…11…10…Dx CIE 10 encontrados…J00X, A09X…Eventos de interés en Salud pública relacionado…995,998…Notificado en SIVIGILA SI - NO…NO…”, sin embargo, a SE21 se evidencia únicamente notificación el 26/04/2025 para el evento 995 con un total de “…8 usuarios…” y para el evento 998 con un total de “…2 usuarios…”.
Lo anterior obvia lo establecido en el documento operativo del proceso transversal de vigilancia en salud pública (página 30) y en la ficha técnica: subsistema SIVIGILA (página 37, 38, 39, 43 y 44).
2. Daniel Gutiérrez Cuervo del 25/03/2025 para SIVIGILA, en el que: 
- Formato encuesta potenciales UPGD o UI en ítem “teléfono” registra “…3153055189…”, sin embargo, acorde con REPS, formato de caracterización UPGD – UI datos básicos y archivo en formato Excel denominado “Estructura_Ampliación_de_la_red” corresponde a “...2181407…”. 
- En formato encuesta potenciales UPGD o UI y formato de caracterización UPGD – UI datos básicos hay enmendadura en ítem “dirección”. Cabe aclarar, durante el seguimiento la Subred no presenta los soportes en original sino en fotocopia, correspondiendo a soportes ejecutados por una profesional sin vinculación laboral vigente y en quien se garantizó el pago de honorarios, reflejando una falla en la gestión documental.
Lo anterior obvia lo establecido en el documento operativo del proceso transversal de vigilancia en salud pública (página 30) y en la ficha técnica de los subsistemas de vigilancia epidemiológica de eventos prioritarios de salud mental: SIVIM, SISVECOS, SIVELCE y VESPA (página 24).
3. Magda Jineth Tovar Velásquez del 11/03/2025 para SIVIGILA, en el que acta en ítem “desarrollo de la reunión” y “compromisos de esta reunión” registra “…en la revisión del diagnóstico J00X compatible con el evento IRA, el cual cumple con definición de caso para ser notificado, por tal razón al captar eventos de interés en salud pública principalmente colectivos IRA y EDA, la prestadora cumple criterio para ser caracterizada en SIVIGILA como nueva UI de la localidad de Chapinero…Realizar notificación de los 2 casos de IRA captados en febrero 2025…” y formato de encuesta potenciales UPGD o UI en ítem “Búsqueda Activa Institucional (BAI)” registra “…Mes… Febrero…Número de RIPS - CUPS revisados en la visita…4…Número de RIPS - CUPS con eventos de interés en salud pública encontrados en la visita…2…Dx CIE 10 encontrados…J00X…Eventos de interés en Salud pública relacionado…IRA…Notificado en SIVIGILA SI - NO…NO…”, sin embargo, a SE21 se evidencia únicamente notificación negativa del 15/03/2025.
Lo anterior obvia lo establecido en el documento operativo del proceso transversal de vigilancia en salud pública (página 30) y en la ficha técnica: subsistema SIVIGILA (página 37, 38, 39, 43 y 44).
4. Jhon Alejandro González Cruz del 18/03/2025 para SIVIGILA, en el que acta en ítem “compromisos y cierre” y “decisiones / conclusiones” registra “…caracterización de la unidad como UI de la localidad de Usaquén…se ingresa a SIVIGILA localidad Suba...” y en ítem “desarrollo de la reunión” registra “…en esta revisión se evidencian los diagnósticos J00X Rinofaringitis aguda (resfriado común), que aplica para enfermedad por IRA, la unidad cuenta con 4 casos pendientes por se realiza caracterización en SIVIGILA por captar eventos colectivos…” y formato de encuesta potenciales UPGD o UI en ítem “Búsqueda Activa Institucional (BAI)” y “observaciones” registra “…Mes…Enero…Febrero…Número de RIPS - CUPS revisados en la visita…5…4…Número de RIPS - CUPS con eventos de interés en salud pública encontrados en la visita…2…2…Dx CIE 10 encontrados…J00X …Eventos de interés en Salud pública relacionado…995…Notificado en SIVIGILA SI - NO…NO…se realiza caracterización en SIVIGILA como nueva UI, prestador que en el periodo a revisar ha captado evento 995…”, sin embargo, a SE21 se evidencia únicamente notificación negativa del 22/03/2025.
Lo anterior obvia lo establecido en el documento operativo del proceso transversal de vigilancia en salud pública (página 30) y en la ficha técnica: subsistema SIVIGILA (página 37, 38, 39, 43 y 44).</t>
  </si>
  <si>
    <t>No se acepta glosa toda vez que la visita a potenciales operadores se realizo dentro de los lineamientos establecidos,  sin embargo esto no afecta en nada la caracterizacion a unidades informadoras y se les realizo el seguimiento para que realizaran los compromisos establecidos.</t>
  </si>
  <si>
    <t>Se genera glosa por incumplimiento de anexo 6 lineamientos técnicos de la Gestión de la Salud Publica - GSP y del Plan de Salud Pública de Intervenciones Colectivas - PSPIC y módulo de estándares - SIVIGILA D.C. del 100% donde se identificó el hallazgo dentro del plan de acción (cualitativo) del producto Gestión de la información del componente SIVIGILA - Subred Norte, que contiene nueve (9) actividades, de las cuales se ve afectada una (1) actividad, la cual, a su vez, contiene once (11) subactividades, afectando una (1) de la siguiente forma:
Actividad 9 - Gestión administrativa y de seguimiento del componente de la vigilancia en salud pública. 
Subactividad 1 - Programar, supervisar y realizar seguimiento a la ejecución con calidad de los productos establecidos en el lineamiento.
Debido a que se identificaron los siguientes hallazgos:
1. Correo electrónico remitido por SDS (aj2rodriguez@salucapital.gov.co) del 06/02/2025 en el que se refiere “…favor confirmar motivo por el cual hay menos proyección que meta programada en la mensualización para el producto, se recuerda la importancia de no subejecutar el producto sin causa justificada (programado para todo el año), dado que es meta nacional y la SDS no puede generar riesgo reputacional y no es posible reprogramar las metas…La base se entrego a inicios del mes de febrero (para cumplimiento de meta) y la subred en enero solicito aval para otros dado que el INS no había generado base de potenciales 2025…”; al cual, no se le da respuesta por parte de las Subred.
Lo anterior obvia lo establecido en la ficha técnica: subsistema SIVIGILA (página 88).
2. Envío de correo electrónico a SDS (aj2rodriguez@saludcapital.gov.co, daguerrero@saludcapital.gov.co, yrrativa@saludcapital.gov.co y notificacionsivigila@saludcapital.gov.co) del 05/03/2025 y del 04/04/2025 con el cronograma ejecutado en febrero y marzo de 2025; cuyo cronograma de marzo de 2025, es retroalimentado vía correo electrónico desde SDS (aj2rodriguez@saludcapital.gov.co) el 11/03/2025 en el que se refiere “…Al realizar verificación acorde con los lineamientos del convenio, la subred incumple con la no modificación de formatos y la no verificación de los errores de código que les están generando duplicados (calidad)…Es de recordar que los cronogramas deben ser enviados a todos los subsistemas, acorde con los lineamientos del convenio…”, a cuyas observaciones se les dio respuesta el mismo día.
Por otro lado, durante el seguimiento, se evidenció en el archivo en Excel que da cuenta del cronograma de asistencias técnicas, ausencia de diligenciamiento del ítem “visita II semestre 2024”, “profesional”, “fecha de programación de visita”, “fecha de realización de visita” y “observaciones”, particularmente, para las asistencias técnicas a unidades informadoras del componente Salud Mental.
Lo anterior obvia lo establecido en el documento operativo del proceso transversal de vigilancia en salud pública (página 26); en la ficha técnica: subsistema SIVIGILA (página 25, 26 y 33) y en la ficha técnica de los subsistemas de vigilancia epidemiológica de eventos prioritarios de salud mental: SIVIM, SISVECOS, SIVELCE y VESPA (página 20).
3. Correo electrónico remitido desde SDS (aj2rodriguez@saludcapital.gov.co) del 12/03/2025, como parte de la “respuesta norte a: novedades reportadas localidades semana 10 – 2025”, en el que se registran siete (7) instituciones cuyas novedades “…no son coherentes con mes de reporte…”, dos (2) instituciones cuyas novedades no se registran “…en el formato del convenio…”, y tres (3) instituciones en quienes no se garantizó el “…soporte ni actualización en semana 10_2025…”, refiriendo “…acorde con lineamientos del convenio, se evidencia que las subredes incumplen con lo estipulado para el producto de gestión de la información (reporte de novedades) seguimiento mensual UI - semanal UPGD…Así como enviando soportes sin verificación por parte del líder, no garantizando la calidad del seguimiento…”.
Lo anterior obvia lo establecido en el documento operativo del proceso transversal de vigilancia en salud pública (página 36) y en la ficha técnica: subsistema SIVIGILA (página 5, 16, 19, 25, 28, 32, 33, 34, 61, 66, 82 y 84).
4. Envío de correo electrónico a SDS (daguerrero@saludcapital.gov.co, aj2rodriguez@saludcapital.gov.co y yrrativa@saludcapital.gov.co) del 07/04/2025 a las 11:58 am y 03:05 pm con los incrementos realizados por Salud Mental en marzo de 2025, los cuales, son retroalimentados vía correo electrónico desde SDS (yrrativa@saludcapital.gov.co) el 07/04/2025 a las 05:05 pm y 05:09 pm y el 08/04/2025 a las 08:37 am, refiriendo “…Se reciben soportes, sin embargo, se resalta que llegan de manera extemporánea, incumpliendo con el estándar de oportunidad para este producto, ya que de acuerdo a la ficha técnica del subsistema SIVIGILA el plazo de entrega es máximo día 5to calendario mes vencido…Se reciben soportes, en segundo alcance al producto UPGD y UI incrementadas en los diferentes subsistemas de la Vigilancia en Salud Pública, igualmente llegan de manera extemporánea, incumpliendo con el estándar de oportunidad para este producto, ya que de acuerdo a la ficha técnica del subsistema SIVIGILA el plazo de entrega es máximo día 5to calendario mes vencido…Efectivamente la preauditoria de los productos es una actividad que debe realizar el equipo SIVIGILA de la subred, a cargo del líder del subsistema, sin embargo, se deben organizar y programar de tal manera que sea realizada previo al envió de los productos y garantizando la entrega de estos dentro de los tiempos establecidos por lineamiento…para esta oportunidad el reporte al equipo de seguimiento se realiza como lo mencione en el correo que antecede por “incumpliendo con el estándar de oportunidad para este producto, ya que de acuerdo a la ficha técnica del subsistema SIVIGILA el plazo de entrega es máximo día 5to calendario mes vencido…”. 
Adicionalmente, se evidenció por parte de la Subred correo electrónico remitido a SDS (daguerrero@saludcapital.gov.co, aj2rodriguez@saludcapital.gov.co, yrrativa@saludcapital.gov.co, rdrodriguez@saludcapital.gov.co y JC1Garcia@saludcapital.gov.co) del 07/04/2025 a las 06:59 pm, dando claridad frente al porqué de la extemporaneidad del envío del producto y solicitando fortalecimiento técnico desde nivel central, específicamente para las profesionales del componente de Salud Mental; al cual, desde SDS se le dio respuesta a través de acta en modalidad presencial del 15/04/2025 de asistencia técnica producto UPGD y UI incrementadas en los diferentes subsistemas de la vigilancia en salud pública, equipo SIVIGILA Subred Norte, en la que en el ítem “temas y comentarios tratados” y “compromisos” se registra, entre otros, “…se recuerda que la entrega de soportes se debe realizar con estándares de oportunidad, completitud y veracidad y con aval del líder de SIVIGILA de la subred quien debe realizar validación de estos criterios previo al envió…Garantizar la preauditoria a los soportes enviados al nivel central, verificando el cumplimiento de los estándares de calidad, oportunidad y veracidad…Equipo SIVIGILA subred Norte…Mensual previo al envió de los soportes, (dentro de los 5 primeros días calendario del mes)…”.
Por otro lado, se evidenció envío de correo electrónico desde SDS (yrrativa@saludcapital.gov.co) del 11/04/2025 a las 03:21 pm en el que se refiere “…Confirmo recibido de soportes marzo, de SIVIGILA se recibieron el 05/04/2025 y de salud mental entregadas por la subred en un correo aparte el 07/04/2025, se realiza revisión de la totalidad de los soportes identificando hallazgos en 18 en los de SIVIGILA y 73 en los de salud mental, registrados en la columna de observaciones (resaltados en rojo) al final de los archivos adjuntos, para verificación, ajuste y entrega de la totalidad de los soportes a más tardar el lunes 14 de abril…Posterior a la verificación de los soportes tanto de SIVIGILA como de salud mental, se identifica que no se cumple con estándar de calidad acorde a lo que se establece en la ficha técnica para este producto…”, a cuyas observaciones se les da respuesta el mismo día a las 10:10 pm.
Sin embargo, se evidenció envío de correo electrónico desde SDS (yrrativa@saludcapital.gov.co) del 21/04/2025 pm en el que se refiere “…al revisar los ajustes solicitados, se encuentra que persisten algunos, adjunto base en el cual se detalla los hallazgos de la segunda revisión (incluye la revisión de los pendientes de Usaquén, los cuales se recibieron en un correo aparte el 16/04/2025, dada la dificultad que manifestaron), no obstante, teniendo en cuenta la oportunidad en la que desde el distrito debemos enviar los soportes al INS, no es posible dar más plazo para un nuevo envío…Teniendo en cuenta lo anterior se reiteran los compromisos generados en la AT realizada el pasado 15 de abril…”.
Lo anterior obvia lo establecido en el documento operativo del proceso transversal de vigilancia en salud pública (página 29 y 30) y en la ficha técnica: subsistema SIVIGILA (página 37, 38, 39 y 44).</t>
  </si>
  <si>
    <t xml:space="preserve">No se  acepta  la  glosa  frente  al  cronograma de asistencias técnicas, ausencia de diligenciamiento del ítem “visita II semestre 2024”, “profesional”, “fecha de programación de visita”, “fecha de realización de visita” y “observaciones”, particularmente, para las asistencias técnicas a unidades informadoras del componente Salud Mental, dado  que  la  programación de  la  asistencia  técnica  se realiza dos  veces en el año, por  lo que  para la segunda asistencias  técnica  se  registra la  fecha del  desarrollo de  la  primera  asistencia técnica,   lo  cual esta actividad  se  tenia  programada  para  al  segundo  semestre del  año 2025.
Por  otro lado,  no se  acepta la  glosa  frente al  envío de correo electrónico a SDS con los incrementos realizados por Salud Mental en marzo de 2025, dado  que  inicialmente se remitió  un correo  electronico con los  soportes de  los  ingrementos  a la SDS de  manera  oportuna. Posteriomente  se  envió  un alcance con ajustes  realizados por  el  compondente  de salud mental.  </t>
  </si>
  <si>
    <t>Mayten Ortiz</t>
  </si>
  <si>
    <t xml:space="preserve">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afectan 2 actividades de la siguiente manera:
1. Actividad 2 que presenta 15 subactividades se afecta 1 subactividad 
2. Actividad 4 que presenta 3 subactividades se afecta 1 subactividad 
Las inconsistencias se describen a continuación:
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14  IEC que se describe a continuación:
 1)Sarampión OTILIO PEÑALOSA MORENO RC 1034405034 IEC Fallida, Con ficha de notificación del 11/02/2025 Inicio de la IEC: 11/02/2025, con cargue incompleto IEC fallida: 18/02/2025,
2)SR SANTIAGO MALAGON ORJUELA RC; 1014908109 con ficha de notificación del 2/02/2025, inicio de la IEC: 3/02/2025 IEC: 4/02/2025, Bloqueo: 4/02/2025, fecha de cargue final: 11/03/2025, 
3)SRC MANUEL VICENTE RINCON GARZON FN: 25/02/2025, RC: 1025334747, con fecha de notificación del: 25/02/2025 Edad: 2 meses, inicio de la IEC: 26/02/2025 IEC: 26/02/2025, Fecha de cargue final: 25/03/2025, 
4)Tosferina HECTOR MANUEL SANDOVAL GUAQUETA CC 17020119, edad: 84 años, inicio de la IEC: 20/02/2025, presenta soporte de IEC fallida. No cuenta con cargue de IEC fallida
5)SR ELENA ELISA SALCEDO RESTREPO RC 1014906362, IEC Fallida, Fecha de notificación: 6/02/2025, Edad: 25 meses de cuerdo a la información de la ficha de notificación fecha de cargue de la IEC fallida: 18/02/2025 
6)SRC HIJO DE ERIKA LORENA FLOREZ AGUDELO CN 24124811230769, Fecha de notificación: 4/02/2025, cargue: 16/05/2025
7)SR ANTONELLA GARCIA SUAREZ RC 1032517147 Ficha de Notificación: 6/02/2025 con fecha de cargue del 4/03/2025, 
8)SR EMILIO JOSE BELTRAN CHIPATECUA RC: 1010851173 FN: 21/02/2025, fecha de cargue cierre: contiene FN, HC, BAC, IEC cierre :12/03/2025, se evidenció que, no cuenta con cargue de IEC preliminar, los archivos no se marcaron de acuerdo a lo establecido en el anexo cargue Drive EPV. 
9)SRC HIJA DE KAREN ALEXANDRA REINA LUGO CN: 25028110056497 Ficha de Notificación: 21/02/2025 el no cargue del soporte BAC en los archivos preliminares
10)Evento Ana Vallejo con CC:41506292 con ficha de notificación 12/02/2025y con cargue al DRIVE del día 17/02/2025.con IEC del 14/02/2025
11) Tuberculosis EDULIA MARGOTH URANGO HERRERA CC 50978356 FN: 1/02/2025 FR: 1/02/2025 IEC: 6/02/2025, fecha de cargue de los soportes en el drive de IEC: 11/03/2025 contiene FN, IEC, LB, HC Hallazgo: cargue de soportes tardío, respecto a la fecha de la recepción del evento 1/02/2025. 
12) Tuberculosis LINA MARIA CASAS BELLO CC 1022363065 FN: 15/02/2025 FR: 15/02/2025 IEC realizada el 25/02/2025, fecha de cargue de los soportes en el drive de IEC SDS: IEC, FN, HC, LB: 11/03/2025 tardío respecto a la fecha de la recepción del evento 15/02/2025. 
13) Tuberculosis PEDRO ANTONIO LEGUIZAMON DOMINGUEZ CC 19309029, FN: 14/02/2025 FR: 14/02/205 IEC realizada el 23/02/2025, fecha del cargue de la IEC: 03/03/2025 IEC, HC, FN, LAB, tardío respecto la fecha de la recepción del evento 14/02/2025.
14)Tuberculosis FABIOLA RINCON CC 51666627 FN: 31/01/2025 FR: 31/01/2025 IEC: 6/02/2025, fecha del cargue de la IEC: 06/03/2025 IEC, HC, FN, LAB, tardío respecto la fecha de la recepción del evento 31/01/2025. 
2.Actividad 4 Monitoreo al cumplimiento de las acciones de mejora establecidos a las UPGD critica “Acta de visita de monitoreo por UPGD critica que incluya el seguimiento de planes de mejora de acuerdo con lo estipulado en el presente documento.” Al validar el acta día 28/02/2025 de visita realizada a la UPGD Blucares Servicios Domiciliarios, se observa que en la visita de acompañamiento por el equipo de transmisibles a la UPGD de la localidad de chapinero, relacionan 2 eventos los cuales corresponden a: Karol Viviana Cortes Sánchez Evento 710- Rubeola CC.1110472814 y Samuel Fernando Castañeda 720 SRC RC.1016835185 Observándose que en la descripción del desarrollo de la reunión se especifica que los dos casos corresponden al mismo  evento 720. Adicionalmente, no se registran completos los datos de la usuaria, ni su número de identificación, así mismo en el acta se describe que la UPGD presenta seguimiento de plan de mejora y reporta que se levanta el plan de mejora, pero no hay claridad descrita en donde se evidencie los motivos del plan de mejora ni se soporta el plan realizado por la institución. Al indagar con la epidemióloga refiere que fue un error de la información plasmada.
</t>
  </si>
  <si>
    <t>No se acepta glosa por ausencia de soportes de las carpetas, se evidencian dificultades con la visualización de cargue de la carpeta, ya que el Drive refleja la fecha de ultima motificacion, mas no fecha de cargue</t>
  </si>
  <si>
    <t xml:space="preserve">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Que, a su vez, presenta 15 subactividades y se afecta 1 subactividad.
Las inconsistencias se describen a continuación:
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43  IEC que se describe a continuación:
1)SR BRAYAN SANTIAGO PAYARES ROMERO RC: 1233931849 FN: 7/03/2025 inicio de la IEC: 8/03/2025, IEC:9/03/2025, se verificó bloqueo en medio físico realizado el 10/03/2025 se evidenció que la IEC no cuenta con el consolidado de BAC, ni bloqueo, fecha de cargue de soportes preliminares 14/03/2025 contiene FN, HC, IEC preliminar con fecha de cargue del 17/03/2025 soportes preliminares incompletos, no cuenta con cargue de IEC final.
2)SR JOHAN ANDRES SUAREZ BERMUDEZ CC 14296866, FN: 13/03/2025, inicio de la IEC: 13/03/2025, IEC: 14/03/2025, se verificó bloqueo en medio físico:15/03/2025, se evidenció que, la IEC no cuenta con el consolidado de BAC ni bloqueo, fecha de cargue de soportes preliminares: 14/03/2025 contiene HC, FN: cargue de la IEC: 20/03/2025, cargue IEC final: 30/04/2025 tardío respecto la fecha de notificación 13/03/2025 soportes preliminares incompletos la carpeta, no cuenta con el cargue de la BAC.    
3)SR ALANA CLAVIJO GUZMAN RC 1014908202 FN: 13/03/2025, inicio de la IEC: 13/03/2025, IEC: 14/03/2025, HC: 30/04/2025, IEC: 17/03/2025, IEC Final, BAC: 30/04/2025 se evidenció cargue preliminar y final tardío respecto la fecha de notificación 13/03/2025 soportes incompletos no contaba con soporte de BAC. 
4) SRC BRIHAN DAVID HIDALGO MARRINGA RC 1233934195, FN: 27/02/2025, se evidenció fecha del cargue preliminar: FN: 30/04/2025, HC: 4/03/2025, IEC y BAC cierre: 30/04/2025 cargue preliminar y cierre tardío respecto la fecha de notificación 27/02/2025, cargue de soportes preliminares incompleto, el archivo BB se marcó como SC, lo cual no es concordante con lo descrito en el anexo técnico. 
5)SRC HIJO DE NATHALY VARGAS CANO CN: 25023610063716 FN: 6/03/2025, IEC: 7/03/2025, fecha del cargue preliminar: 10/03/2025 contiene FN, IEC, fecha de cargue de la IEC final, se evidenció cargue IEC preliminar y cierre tardío respecto la fecha de la notificación 6/03/2025 soportes preliminares incompletos, la carpeta no cuenta con soporte HC.  
6) SRC HIJA DE DANIELA CASTELLANOS ZORRO CN: 25035610075991 FN: 9/03/2025, IEC: 10/03/2025, Bloqueo: 10/03/2025, fecha de cargue de soportes preliminares 14/03/2025 contiene HC, FN, fecha de cargue de la IEC cierre y BB: 30/04/2024, se evidenció cargue preliminar y final tardío respecto la fecha de la notificación 9/03/2025, soportes preliminares incompletos. 
7) SRC CELESTE CHOCONTA DIAZ RC: 1145231464 FN: 11/03/2025, inicio de la IEC: 12/03/2025 IEC: 13/03/2024, Bloqueo: 13/03/2025, fecha de cargue preliminar: 14/03/2025 contiene FN, HC, se evidenció cargue tardío respecto la fecha de la notificación 11/03/2025, soportes preliminares incompletos la carpeta no cuenta con soporte de IEC preliminar, BB, IEC final. 
8) SRC CRISTIAN BARAK BARCASNEGRA MARIN RC 1026606632 FN: 12/03/2025, inicio de IEC: 12/03/2025 IEC: 14/03/2025, Bloqueo: 13/03/2025, fecha de cargue soportes preliminares: 14/03/2025 contiene FN, HC, IEC, fecha de cargue de IEC cierre y BAC: 2/05/2025, se evidenció cargue de soportes preliminares incompletos no cuenta con cargue de BB preliminar, cargue de la IEC cierre y BB tardío.  
9) Tosferina JEIVER MATHIAS VILLEGAS GONZALEZ FN: 12/03/2025 Edad: 8 meses, hospitalizado, muestra: 12/03/2025, resultado: 10/03/2025 positivo, inicio de la IEC: 13/03/2025 IEC: 14/03/2025, se verificó soporte de Bloqueo realizado el: 14/03/2025, se evidenció que la IEC no cuenta con seguimiento, no se realizó extensión del bloqueo dado que no se informó al equipo bloqueos el resultado positivo, la IEC no ingreso en factura, incumpliendo lo establecido en la ficha técnica EPV “Se debe realizar y reportar en el informe de gestión el 100% de IEC durante el mes realizado”
10) Tosferina HIJA DE CEILA GARCIA MONTAÑEZ CN: 25021010061824 FN: 28/03/2025, Edad: 2 meses , hospitalizado, muestra: 27/03/2025, positivo, inicio de la IEC: 29/03/2025 IEC: 30/03/2025, Bloqueo: 31/03/2025, extensión : 4/04/2025, se evidenció que la IEC no cuenta con el consolidado de BAC , ni bloqueo, no cumple con el tiempo de seguimiento a contactos, no es concordante la relación de contactos con las fórmulas de quimioprofilaxis , dado que se relacionan 4 contactos , solo cuenta con 3 formulas , la formula faltante corresponde a una persona de 17 años (tía) , no cuenta con consentimiento informado, no cuenta con envío de informe en Word de acuerdo a lo establecido en la ficha técnica, IEC no facturada, no cumple de acuerdo a lo establecido en la ficha técnica “Se debe realizar y reportar en el informe de gestión el 100% de IEC durante el mes realizado”. 
11) SR EMMANUEL CASAS GOMEZ RC: 1015002342 FN: 20/03/2025, Edad: 6 meses, muestra: 25/03/2025 resultado: 27/03/2025, inicio de la IEC: 20/03/2025, IEC: 21/03/2025, Bloqueo: 21/03/2025, seguimiento a contactos: diligenciado, fecha de cargue de la IEC preliminar: FN, HC, BC 20/05/2025; IEC: 20/03/2025, Cargue IEC final: 20/05/2025 se evidenció cargue tardío de soportes preliminares FN, HC, BC, cargue cierre 20/05/2025 tardío respecto la fecha de notificación del evento 20/03/2025. 
12) SR IAN SAMUEL MOSCOSO CASTRO RC: 1014319806 FN: 21/03/2025 Edad: 1 año, muestra: 20/03/2025, resultado: 25/03/2025 dudoso, segunda muestra; 4/04/2025 resultado: 8/04/2025 negativo, Inicio de la IEC: 22/03/2025, Bloqueo: 22y 29 de marzo de 2025, fecha de cargue de los soportes preliminares ; 24/03/2025 contiene HC, IEC, FN:12/05/2025, IEC Cierre, BAC: 12/05/2025, se evidenció cargue incompleto y tardío de los  soportes preliminares, no tiene cargue preliminar de BAC, cargue de la IEC cierre y BAC tardío respecto la fecha de la notificación del evento 21/03/2025. 
13) SR JUAN NICOLAS MUÑOZ VARGAS RC: 1145935045, FN: 24/03/2025, Edad: 4 años, muestra: 23/03/2025 resultado: 27/03/2025 negativo, inicio de la IEC: 24/03/2025 IEC:24/03/2025, Bloqueo: 25/03/2025, fecha del cargue preliminar 25/03/2025 contiene HC, FN, IEC, BAC e IEC cierre se cargó el: 12/05/2025. 
Se evidenció cargue incompleto de soportes preliminares, no cuenta con BAC, cargue tardío de soportes de cierre IEC y BAC respecto a la fecha de la notificación del evento 24/03/2025. 
14) SRC HIJO DE KAROL DANIELA TORRES DIAZ CN: 2503210073145 FN: 9/03/2025 FR: 10/03/2025, Edad: 5 días, muestra: 8/03/2025 resultado: 11/03/2025 negativo, inicio de la IEC: 10/03/2025 IEC: 12/03/2025, Bloqueo: 10/03/2025, fecha de cargue de los soportes: 2/05/2025 contiene FN, BAC, HC, IEC cierre se evidenció que la carpeta no cuenta con cargue de soportes preliminares, cargue de soportes de cierre tardío respecto la fecha de la notificación del evento 9/03/2025. 
15) SRC HIJO DE MARTHA INEDIS ENCISO VALVERDE 25039710075857 FN: 13/03/2025, inicio de la IEC: 14/03/2025 IEC: 15/03/2025, Bloqueo: 14/03/2025, fecha de cargue preliminar: 18/03/2025 contiene HC, FN, IEC, IEC de Cierre: 5/05/2025, se evidenció cargue incompleto de soportes preliminares no cuenta con BAC, cargue de soportes cierre tardío respecto a la fecha de la notificación 13/03/2025.
16)SRC RC:1020854016 con ficha de notificación del día 16/03/2025 con cargue preliminar al DRIVE el día 31/03/2025.Tardio.
17) SRC HIJO DE KAROL DANIELA TORRES DIAZ CN: 2503210073145 FN: 9/03/2025 FR: 10/03/2025, Edad: 5 días, muestra: 8/03/2025 resultado: 11/03/2025 negativo, inicio de la IEC: 10/03/2025 IEC: 12/03/2025, Bloqueo: 10/03/2025, fecha de cargue de los soportes: 2/05/2025 contiene FN, BAC, HC, IEC cierre se evidenció que la carpeta no cuenta con cargue de soportes preliminares, cargue de soportes de cierre tardío respecto la fecha de la notificación del evento 9/03/2025. 
18)SRC RC:1020854016 con ficha de notificación del día 16/03/2025 con cargue al DRIVE el día 31/03/2025- con IEC DEL 31/03/2025 
19)SRC CNV:25035310079629 con ficha de notificación del día 11/03/2025 con cargue al DRIVE el día 14/03/2025- con IEC DEL 14/03/2025 
20)SRC RC:1119892171-1 con ficha de notificación del día 15/02/2025 con cargue al DRIVE el día 18/02/2025
21)SRC Evento RNV:25028310054536 con ficha de notificación del día 22/02/2025 con cargue al DRIVE el día 25/02/2025
22)SRC Evento CNV:25026210056114 con ficha de notificación del día 18/02/2025 con cargue al DRIVE el día 24/02/2025- con IEC DEL 22/02/2025 
23)SRC CNV: 25024210046129 con ficha de notificación del día 14/02/2025 con cargue al DRIVE el día 17/02/2025- con IEC DEL 15/02/2025 
24)SR RC:10108497763 con ficha de notificación del día 06/03/2025 con cargue al DRIVE el día 10/03/2025
25) SR Monserrat Guerrero Yepes RC 1021403887 FN: 25/03/2025, inicio de la IEC: 26/03/2025 IEC: 26/03/2025, Bloqueo: 27/03/2025, fecha de cargue de los soportes preliminares: 26/03/2025 contiene FN, HC, IEC, se evidenció cargue de IEC y BAC cierre: 5/05/2025 tardío respecto a la fecha de la notificación del evento 25/03/2025, soportes preliminares incompletos no cuenta con BAC.  
26) Tosferina MARIA ALEJANDRA LOZANO ROJAS RC: 1019851151 FN: 17/03/2025 Edad: 2 años, muestra: 17/03/2025 resultado: negativo 25/03/2025, IEC: 18/03/2025, Bloqueo: 18/03/2025, cargue de soportes en el drive de SDS; FN, HC, SC, IEC: 18/03/2025, BB: 2/05/2025 Hallazgo: cargue de BB tardío respecto la fecha de la notificación del evento 17/03/2025. 
27)Tosferina AARON RUBIO SALOMON RC: 1014318749 FN: 21/03/2025 Edad: 1 año, muestra: 20/03/2025 resultado: 27/03/2025 positivo, IEC: 22/03/2025 IEC: 23/03/2025, el evento no cuenta con carpeta en el drive de SDS. 
28) SR NATALIA ANDREA CARDENAS LOPEZ RC: 1027302620 FN: 28/03/2025, se verificó soporte de bloqueo realizado el: 29/03/2025, presenta informe de IEC fallido del 30/03/2025 con información escasa de la llamada no se describe explicación al usuario respecto al evento, al momento de la llamada no contaba con resultado de laboratorio, presenta pantallazo de consulta en geo codificador confirmando datos de dirección, cargue al Drive de SDS: No cuenta con carpeta del usuario en el drive de SDS. 
29) SRC ANGEL SANTIAGO VELOSA LEON RC: 1014749691 FN: 21/03/2025, Edad: 1 mes, muestra: 21/03/2025 resultado: 27/03/2025 negativo, IEC: 22/03/2025, Bloqueo: 25/03/2025, fecha cargue de los soportes preliminares en el drive de SDS: 24/03/2024 contiene HC, FN, IEC, IEC cierre, BAC: 12/05/2025, Hallazgo: cargue de soportes incompleto el cargue preliminar no cuenta con BAC, fecha de cargue de cierre Inoportuno respecto la fecha de la notificación del evento 21/03/2025. 
30) SRC HIJA DE CIELO JAZMIN TELLEZ MENDOZA CN: 25038310088351, FN: 27/03/2025, FR: 27/03/2025 Edad: 10 días, hospitalizado, muestra: 21/03/2025, resultado:27/03/2025 negativo IEC: 28/03/2025, Bloqueo: 28/03/2025, fecha de cargue de soportes preliminares: 7/04/2025 HC, FN, IEC, hallazgo: cargue incompleto y tardío de los soportes preliminares, no cuenta con BB, no cuenta con cague de IEC cierre, ni BB. 
31) SRC ASHLY SALOME TAPIAS JIMENEZ RC: 1025334904 FN: 29/03/2025 Edad: 30 días, muestra: 28/03/2025, resultado: 1/04/2025 negativo, se verificó soporte de bloqueo realizado el :31/03/2025 IEC fallida, presenta informe del 29/03/2025, hallazgo: No cuenta con cargue de la IEC fallida en el drive de SDS. 
32) Tosferina LUCIANA ISABEL CASTRO MEDRANO RC: 1025334804 FN: 19/03/2025, Edad: 2 meses, hospitalizada, muestra: 19/03/2025 resultado: 27/03/2025, positivo, Inicio de la IEC: 20/03/2025 Bloqueo: 21/03/2025, extensión: 29/03/2025, fecha de cargue de soportes en el drive de IEC 20/05/2025 contiene FN, HC, IEC, SC, Laboratorio, no cuenta con el cargue del informe en Word, no se realizó el envío del informe en Word, cargue tardío de los soportes respecto a la fecha de la notificación 19/03/2025.  
33)Tosferina DEMILY SOFIA TORRES MEJIA RC: 1020853684 Ficha de Notificación: 21/03/2025, fecha de cargue de los soportes en el drive de IEC: 24/03/2025 contiene HC, IEC, hallazgo: cargue de soportes incompleto no cuenta con seguimiento a contactos. 
34)Tosferina LIAM DAVID PEÑARREDONDA MENDOZA RC: 1079691741 FN: 25/03/2025 Edad: 3 años, muestra: 24/03/2025 resultado: 27/03/2025 positivo, Inicio IEC: 26/03/205 IEC: 28/03/2025, el cargue del informe en Word, no se realizó envío de informe Word vía correo electrónico.  
35)Tosferina VERONICA TRUJILLO PEREZ TI: 1020786034 IEC Fallida, cuenta con informe de fallido del 25/03/2025, no se realizó cargue el informe en el drive de SDS.
36)Tosferina DIEGO RESTREPO LONDOÑO CC 79236692 FN: 28/03/2025 Edad: 60 años, muestra: 29/03/2025, resultado: negativo del 3/04/2024. IEC: 29/03/2025, Bloqueo: 31/03/2025, cargue de soportes en el drive de SDS: IEC: 31/03/2025, 
37) Tosferina EMILIO REVOLLO PANQUEVA TI 1014892231 FN: 19/03/2025, Edad: 8 años, muestra: 20/03/2025, resultado: 27/03/2025, Inicio IEC: 19/03/2025 IEC: 20/03/2025, Bloqueo: 20/03/2025, canalización: 21/03/2025, extensión 31/03/2025, fecha de cargue de la IEC en el drive HC, FN, SC, IEC: 20/03/2025, hallazgo: no cuenta con el cargue del soporte informe en Word, no cuenta con el envío del informe en Word a SDS: 
38) SRC HIJO DE ASTRID HELENA MOLINA RIBON CN: 25037910097121 FN: 27/03/2025 muestra: 26/03/2025 resultado: 1/04/2025 negativo, inicio de la IEC: 28/03/2025 IEC: 29/03/2025, Bloqueo; 29/03/2025, fecha de cargue de la IEC en el drive: 2/04/2025 contiene IEC cierre, HC, FN, hallazgo: cargue tardío e incompleto de soportes preliminares no cuenta con BB, ni IEC preliminar. 
39)Hepatitis A JUAN DIEGO ORTIZ CARABALLO CC 1020845664 Ficha de Notificación: 7/02/2025 FR: 10/03/2025, IEC fallida, presenta informe de IEC fallida del 10/03/2025, 
40)Meningitis Bacteriana LAURA PAULINA FERLA GUAVITA FN: 19/0372025 FR: 20/03/2025 IEC: 21/03/2025 fecha del cargue de la IEC: 20/05/2025 IEC, HC, FN, SC tardía respecto a la fecha de la recepción del evento. 
41)Tuberculosis LUIS RAFAEL HERRERA FARFAN CC 79296323 FN: 15/03/2025 FR:16/03/2025 IEC:17/03/2025, fecha del cargue de la IEC: 21/04/2025 IEC, HC, FN tardía respecto la fecha de la recepción del evento 16/03/2025. 
42)Tuberculosis MARIA ISABEL GOMEZ GOMEZ CC 39740253 FN: 18/03/2025 IEC: 25/03/2025 fecha de cargue de la IEC: 8/04/2025 FN, HC, hallazgo: no cuenta con el cargue de soporte IEC. 
43)Tuberculosis BRANDON ALEXIS DUARTE FORERO CC 1000970557 FN: 26/02/2025 IEC: 3/03/2025 Sensible extrapulmonar ganglionar, coinfección, libro de contactos: diligenciado, fecha de cargue de la IEC: 21/04/2025 FN, HC, tardía. 
</t>
  </si>
  <si>
    <t>G10-2</t>
  </si>
  <si>
    <t>Se genera GLOSA POR AUSENCIA DE SOPORTES de forma proporcional, a la subactividad que presenta la ausencia de soportes, en el producto 112 - Gestión de la información del componente Transmisibles - Subred Norte el cual contiene 5 actividades de las cuales se afecta 1 actividad que presenta 10 subactividades y se afectan 2 subactividades; las cuales se describen a continuación:
1- Actividad 5 Gestión administrativa y de seguimiento de la vigilancia en la salud pública.  Subactividad 7: Participación en espacios y construcción de información para el análisis de los eventos transmisibles convocados (ACCVSYE, modelo, PTS, boletín entre otros). No se soportó el Acta de reunión con el componente geográfico descrita como realizada en el plan de acción para este mes de marzo en donde se registra:” Se realiza reunión de equipo el día 7/03/2025” 
2- Actividad 5 Gestión administrativa y de seguimiento de la vigilancia en la salud pública.  Subactividad 4:
Realización de preauditorias y acompañamiento en campo a equipo de transmisibles, No se soportó el Acta de acompañamiento en campo mensual a profesionales que realizan la vigilancia de eventos transmisibles, ni ningún otro soporte que dé cuenta del cumplimiento de esta actividad para el mes de marzo del 2025.</t>
  </si>
  <si>
    <t xml:space="preserve">No se acepta glosa por ausencia de soportes de las actas, ya que debido al incremento de los casos que se han venido presetando con el pico respiratorio de tosferina no se conto con los tiempo para realizar la articulación de manera presencial, como se describio en el plan de acció, sin embargo todos los compromisos generados de las actividad a desarrollar con el componente geográfico fueron entregadas a totalidad de acuerdo a los tiempos establecidos, frente a la ausencia de acompañamiento en campor no se acepta la glosa teniendo en cuenta que esta se desarrollo con otros perfiles y de acuerdo al documento operativo no se tiene una cantidad especifica de acompañamientos de manera mensual. Por esta razon desde la Subred se realizaran todas las acciones pertinentes para el levantamieto de las glosas. </t>
  </si>
  <si>
    <t>Claudia Bermúdez Olaya</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</si>
  <si>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Falta de soportes en el aplicativo de talento humano, debido a que no se evidencia contrato o prórroga de los siguientes contratistas: LINA PAOLA PASTRANA TRIANA CC1014275734, DANIEL LIBARDO ARROYO PATERNINA CC78710712, EDGAR ALFONSO ARANDA ROMERO CC79129759, LILIANA ALEXANDRA RIAÑO GIL CC52048192, DEISY XIMENA, JUAN NICOLAS DIAZ SOSA y JHAIRA ALEXIS VIVEROS CUELLAR CC1031151084.
Errores de cargue en el aplicativo de talento Humano: FONSECA CORREDOR CC52735443 se evidencia perfil errado de profesional universitario 3 a técnico 1 y LINA PAOLA TIBOCHA MARIN CC53123656 Se deben cargar 84 horas para el producto 144.</t>
  </si>
  <si>
    <t>Se genera GLOSA POR INCONSISTENCIA DE INFORME DE GESTION del 5% sobre el total de la “Ejecución estratégica y táctica del proceso Vigilancia en salud pública”, debido a que se identificaron diferencias entre lo reportado en el informe de gestión y lo soportado por la Subred para:
Producto 144-3 Investigaciones epidemiológicas de eventos prioritarios en salud mental - VESPA, debido a que se presentó diferencia en el informe de gestión entre lo reportado y lo soportado sin afectación en la meta total ejecutada:  Suba (20) IEC, Chapinero (7) IEC. Sin embargo, durante el seguimiento se evidencio que corresponde: Suba (19) IEC, Chapinero (8) IEC.
Producto 108-1 - UPGD y UI incrementadas en los diferentes subsistemas de la Vigilancia en Salud Pública SIVIGILA debido a que se presentó diferencia en el informe de gestión entre lo reportado y lo soportado sin afectación en la meta total ejecutada, toda vez que se reportaron como ejecutadas en la localidad de Usaquén noventa y nueve (99) asistencias técnicas y en la localidad de Chapinero veintiún (21) asistencias técnicas, sin embargo, corresponden a la localidad de Usaquén cien (100) asistencias y a la localidad de Chapinero veinte (20) asistencias.</t>
  </si>
  <si>
    <t xml:space="preserve">No se acepta la glosa, ya que estos son ajustes en el informe de gestion, ya que son errores de digitación en el desglose de las localidades, lo que no afecta la totalidad de la meta ejecutada, por esta razon la subred generara todas las acciones pertinentes para lograr subsanar este hallazgo. </t>
  </si>
  <si>
    <t>Se genera GLOSA POR AUSENCIA DE SOPORTES de forma proporcional, a la subactividad que presenta la ausencia de soportes, en el producto 152 - Gestión en los niveles meso y micro de la salud pública del proceso vigilancia en salud pública, la cual contiene veintidós (22) actividades, de las cuales se afecta una (1) actividad, que contiene a su vez 3 subactividades y se afecta 1:
Actividad 17 Socializar las estrategias definidas de la gestión de la información a los líderes y responsables técnicos de la información de los 14 subsistemas, que cuenta con tres (3) subactividades y solo se afecta una (1) subactividad Desarrollar capacitaciones mensuales de las plataformas informáticas establecidas para la vigilancia en salud pública
La inconsistencia se describe a continuación:
Durante el seguimiento retrospectivo, no se soporta la participación en la capacitación mensual de plataformas informáticas, adicionalmente, en la carpeta de Drive distrital enviada por medio de correo electrónico del 14 de marzo de 2025, a rdrodriguez@saludcapital.gov.co, en la ruta NORTE con carpeta febrero que contiene la carpeta capacitaciones se encuentra vacía.</t>
  </si>
  <si>
    <t>No se acepta la glosa, ya que estas acciones a la fecha son cargadas en el Drive de la gestion de la informacioón, herramienta que en la que cargaron todas las carpetas con los producto correspondientes, pero al ser este un dribve compartido puede acarrear en perdida de la informacion la cual por error humano no se peude observar en la trazabilidad del mismo, la razon por la cual no se puede evidenciar en que momento el documento se perdio ya que las demas carpetas si cuentan con los soportes dentro de las mismas y este producto se carga en los mismos tiempo de la documentacion general, motivo por el cual no fue posible complementar o recuperar la trazabilidad documental requerida para la validación del cumplimiento.</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</si>
  <si>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Falta de soportes en el aplicativo de talento humano debido a que no se evidencia contrato o prórroga para los siguientes contratistas: EVELYN BALLEN CHACON CC20897342, DANIEL LIBARDO ARROYO PATERNINA CC78710712, EDGAR ALFONSO ARANDA ROMERO CC79129759, LILIANA ALEXANDRA RIAÑO GIL CC52048192, JUAN NICOLAS DIAZ SOSA CC1000468771 y JHAIRA ALEXIS VIVEROS CUELLAR CC1031151084.
Errores de cargue en el aplicativo de talento Humano: KAREN JULIANA HOYOS GONGORA CC1072666859 falta de registro de 184 horas regulares en aplicativo de talento humano, DEISY XIMENA FONSECA CORREDOR CC52735443 se evidencia perfil errado de profesional universitario 3 a técnico 1, MONICA LISETTE GUEVARA CAGUA CC20888358 MAR25: falta de registro de 178 horas en el aplicativo de talento humano, MAYORLI OLAYA PEREIRA CC1026295881 falta de registro de 50 horas en aplicativo de talento humano y ROSA MARIA BELLO COGUA CC1007635450 Se evidencia en el reporte del aplicativo de talento humano radicada por la subred, registrada con 92 horas en producto 107 y 92 horas en producto 108; sin embargo, en la descarga del 27 de mayo de 2025 se encuentra registrada 72 horas en producto 107 y 72 horas en producto 108 y 40 horas en el producto 109.</t>
  </si>
  <si>
    <t>Se genera GLOSA POR INCONSISTENCIA DE INFORME DE GESTION del 5% sobre el total de la “Ejecución estratégica y táctica del proceso Vigilancia en salud pública”, debido a que se identificaron diferencias entre lo reportado en el informe de gestión y lo soportado por la Subred para el Producto 100 – 2 Investigaciones epidemiológicas de campo de alto impacto para eventos de salud materno-perinatal en la Subred Norte y Sur Occidente EVENTOS SALUD SEXUAL Y REPRODUCTIVA- MORBILIDAD, debido a que se presentó diferencia en el informe de gestión entre lo reportado y lo soportado sin afectación en la meta total ejecutada, en la ejecución de diez (10) IEC en la localidad de Suba, pero la subred sólo soportó nueve (9); así mismo, se identificó que en la localidad de Usaquén no se reportaron datos, y al verificar se evidenció una (1) IEC. Para las demás localidades los datos fueron concordantes con los soportes verificados, donde en Engativá se ejecutaron dos (2) IEC, Chapinero cero (0), Barrios Unidos cero (0) y Teusaquillo cero (0), para un total de doce (12) IEC.</t>
  </si>
  <si>
    <t>Yudy Cusva</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</si>
  <si>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96 - Gestión de la información del componente SSR Y SMI - Subred Norte y Sur Occidente, el cual está compuesto por dos (2) actividades. Los hallazgos se evidenciaron de la siguiente manera:
1.	Actividad 2 con 4 subactividades con afectación en 1 subactividad. 
Las inconsistencias se describen a continuación: Actividad 2 - Gestión informática de 14 subsistemas de VSP. Compuesta por 4 subactividades. Subactividad 2 - Liderazgo, gestión y seguimiento de la vigilancia en la salud pública de los eventos de SSR y salud materno infantil:
De acuerdo con los descrito en la ficha técnica de SALUD SEXUAL Y REPRODUCTIVA Y SALUD MATERNO INFANTIL VIGENCIA DICIEMBRE 2024 – JULIO 2025, en la página 16, donde se especifica en la “actividad 3.3 Liderazgo, gestión y seguimiento de la vigilancia en la salud pública de los eventos de SSR y salud materno infantil: Realizar mensualmente procesos de seguimiento y monitoreo para verificar cumplimiento de la totalidad de acciones, productos y medios de verificación establecidos el lineamiento distrital para la vigilancia en salud pública del subsistema de Salud Sexual y Reproductiva y Salud Materno Infantil”, se identificaron los siguientes hallazgos: 
1.	No se evidenciaron acciones de seguimiento, monitoreo y verificación de los informes de investigaciones epidemiológica en campo fallidas de los eventos de morbilidad y mortalidad de salud sexual y reproductiva y salud materno infantil, a fin de garantizar la calidad de las actividades y el cumplimiento de las especificaciones descritas para el producto en la ficha técnica. Lo anterior, afectó el reporte de dichos datos en los instrumentos definidos por la SDS. 
2.	No se evidenció el almacenamiento ordenado con la totalidad de los informes de investigaciones epidemiológica en campo fallidas de los eventos de morbilidad y mortalidad de salud sexual y reproductiva y salud materno infantil que hacen parte del periodo del 01 de febrero al 31 de marzo de 2025, con los niveles de seguridad y calidad que garanticen la veracidad de la información. Así mismo, se identificaron falencias en las acciones para proteger la privacidad de los datos, al identificar que los informes se almacenan en dispositivos personales (portátiles y USB). 
Por otra parte, con relación a la actividad de “Consolidación, validación y reporte mensual de las acciones definidas en la matriz del proyecto de inversión para la vigencia, el diligenciamiento se debe realizar los primeros 5 días hábiles de cada mes, en los instrumentos definidos por la SDS, https://docs.google.com/spreadsheets/d/1 HPbWUWwrMNM3UhAxj8Hsioticz D6S98FZNjW8COnEc/edit#gid=83396621 (página 16 de la ficha técnica de SALUD SEXUAL Y REPRODUCTIVA Y SALUD MATERNO INFANTIL VIGENCIA DICIEMBRE 2024 – JULIO 2025), se identificaron los siguientes hallazgos:
3.	Se evidenció el no reporte de las investigaciones en campo fallidas de enero que debía ser reportadas en los primeros cinco días hábiles de febrero de 2025 y las investigaciones en campo fallidas de febrero que se debían reportar en marzo de 2025. Al verificar el instrumento dispuesto en el espacio virtual de la SDS, el reporte debe incluir las IEC no fallidas no facturadas por localidad y evento. Como nota aclaratoria el instrumento indica lo siguiente: “Los datos registrados en esta matriz deben coincidir con lo reportado en Segplan 8144 y la facturación.  No se deben incluir ni omitir filas ni columnas excepto las requeridas para ajustar según las localidades de cada Subred. Se debe respetar en su totalidad esta plantilla.”
</t>
  </si>
  <si>
    <t xml:space="preserve">No se acepta la glosa porque la líder del proceso realiza de manera mensual seguimiento a los productos realizados a cada profesional, el seguimiento se realiza de manera retrospectiva, se revisa un drive dispuesto por parte del nivel central, donde se verifica calidad, oportunidad, lo anterior se encuentra soportado en acta, se realiza también seguimientos en campo donde se (aplica una lista de chequeo), estos soportes se han presentado durante el proceso de auditoría de cada ciclo, y en ninguna revisión han quedado o se han generado, recomendaciones, o hallazgos frente a este producto.  De acuerdo al hallazgo mencionado se precisa que la subred Norte solicita concepto técnico favorable dado a que el periodo en el cual se evidenció dicho hallazgo corresponde a una IEC fallida del mes de enero y considerando que los soportes de las IEC fallidas reposan en su totalidad bajo custodia de la líder del proceso, y han sido revisados por el profesional responsable durante el periodo correspondiente. Adicionalmente, es importante señalar que la Secretaría Distrital de Salud no ha requerido el reporte de los datos fallidos mediante la matriz mencionada, razón por la cual se dio la claridad por la referente distrital al auditor durante el proceso de seguimiento.
</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</si>
  <si>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135 - Gestión de la información del componente SISVAN - Sub Norte, el cual está compuesto por siete (7) actividades. Los hallazgos se evidenciaron de la siguiente manera:
1.	Actividad 1 con 5 subactividades con afectación en la subactividad 2 con reporte de cuarenta y dos (42) asistencias técnicas y con afectación en una (1). 
2.	Actividad 1 con 5 subactividades con afectación en la subactividad 3 con reporte de cinco (5) monitoreos a planes de mejoramiento y con afectación en dos (2). 
Las inconsistencias se describen a continuación:
Actividad 1 - Asistencia técnica integrales a UPGD que conforman la red de operadores de la vigilancia en salud pública. Compuesta por 5 subactividades.
Subactividad 2 - Asistencia Técnica: 
1.	Se evidenció en los soportes de asistencias técnica a la UPGD HOSPITAL INFANTIL UNIVERSITARIO SAN JOSE del 23/02/2024, que el porcentaje final de calificación registrado en la lista de chequeo - INSTRUMENTO DE MEDICION DE ADHERENCIA A LA RESOLUCIÓN 2350 de 2020 Y PROTOCOLO DE VIGILANCIA A LA DESNUTRICIÓN AGUDA MANEJO HOSPITALARIO EN NIÑOS Y NIÑAS MENORES DE 6 MESES DE EDAD, no es coherente con la suma total de puntajes por categoría. Adicionalmente, se identificó que no hay coherencia en la descripción registrada en el ítem del acta “DECISIONES Y CONCLUSIONES DE LA ASISTENCIA TÉCNICA” porque refiere a modo de conclusión, que para el caso del evento 113 con diagnóstico de Desnutrición aguda severa, al cual se aplicó el instrumento de adherencia, hubo un manejo adecuado del caso, sin embargo, en la lista de chequeo, en el ítem 4. Manejo hospitalario niños de 1 a 6 meses de edad - a. fase de estabilización: ABCDARIO (Administrar micronutrientes: ácido fólico 2.5mg dosis única niños con DNTA severa), informa que “No se formulo acido folico”. En cuanto dicho hallazgo, no se encontró información que exponga la razón por la cual no se suministro el micronutriente. Así mismo, dentro de las recomendaciones y solicitudes a la UPGD, no se encontró ninguna actividad descrita a fin de mitigar situaciones similares con otros casos. 
Subactividad 3 - Monitoreo al cumplimiento de las acciones de mejora establecidas a las UPGD:
1.	ACTA DE SEGUIMIENTO AL CUMPLIENTO DEL PLAN DE MEJORA DE LA UPGD AYG SERVICIOS DE SALUD, con fecha de seguimiento 10/02/2025, en la cual se evidenció que los porcentajes de avance por actividad no son coherentes con el porcentaje final de avance que mostró la UPGD frente a los compromisos establecidos en el plan de mejoramiento. Por otra parte, las actividades propuestas y a las cuales el profesional de las subred les hizo seguimiento (La UPGD presenta notificación con calidad de acuerdo al formato de captura de población objeto de vigilancia-precrítica y resultados de los tableros de control de la notificación semanal y 2. Envía oportunamente la concordancia de SISVAN y el evento 113), no son acorde a los hallazgos establecidos durante la visita inicial, teniendo en cuenta que cumplieron con el deber ser, más no con las razones que llevaron a ocasionar los hallazgos. 
2.	ACTA DE SEGUIMIENTO AL CUMPLIENTO DEL PLAN DE MEJORA DE LA UPGD BLUE CARE PALERMO, con fecha de seguimiento del 10/02/2025, donde se evidenció que la UPGD no hizo entrega del plan de mejoramiento. Por el contrario, hizo envío de un formato de acta institucional firmada por una sola profesional de la institución, donde no se evidencian los criterios mínimos que requiere un plan de mejoramiento. La información que contiene el acta no da cuenta del hallazgo por el cual se solicitaron las acciones de mejora. A pesar de esto, el profesional de la subred realizó la visita de seguimiento, asignó una puntuación de 75% y dio cierre al monitoreo. De esta manera, no se ven reflejadas las acciones de revisión y alistamiento de soportes para llevar a cabo los seguimientos a los planes de mejora enviados por las UPGD. 
</t>
  </si>
  <si>
    <t>No se acepta la glosa en lo referente a la Asistencia Técnica afectada toda vez que el instrumento de adherencia a la resolucion 2350/2020 se tomo desde la caja de herramientas que hace parte integral de la ficha tecnica del subsistema SISVAN y el mismo esta formulado por la SDS, por lo que los puntajes son los que establece el nivel central.
Con referencia a los planes de mejora afectados no se acepta la glosa toda vez que estos planes de mejora se enviaron en el formato aprobado por calidad de cada una de las UPGD y las acciones presentadas eran suficientes para subsanar los hallazgos que llevaron a que la UPGD no lograra cumplir con la calidad requerida exigida por el subsistema SISVAN.</t>
  </si>
  <si>
    <t>Alejandro Molina</t>
  </si>
  <si>
    <t>Se genera GLOSA POR INCUMPLIMIENTO DE ANEXO 6 LINEAMIENTOS TÉCNICOS DE LA GESTIÓN DE LA SALUD PUBLICA GSP Y DEL PLAN DE SALUD PÚBLICA DE INTERVENCIONES COLECTIVAS - PSPIC Y MÓDULO DE ESTÁNDARES - SIVIGILA D.C del 100% del valor total ejecutado del producto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afectan dos (2) de ellas de la siguiente manera:
-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 Subactividad 23: “Desarrollar procesos de preauditoria de los subsistemas de salud mental mensualmente” porque al “Realizar seguimiento a las UPGD críticas que ponen en riesgo el proceso de gestión de vigilancia en salud pública; el cumplimiento de los indicadores y los planes de mejoramiento instaurados” se realizaron 5 seguimientos a planes de mejora luego del plazo máximo de 30 días calendario posterior al requerimiento; a saber: visita a Fundación Javeriana de Servicios con solicitud del plan el 14/01/2025 y seguimiento el 24/02/2025, visita a Centro de Investigaciones del Sistema Nervioso Sede Ambulatoria con solicitud del plan el 23/01/2025 y seguimiento el 25/02/2025, visita a Corpas Comunitaria Lisboa con solicitud del plan el 20/01/2025 y seguimiento el 25/02/2025, visita a Centro Médico Colsanitas 108 con solicitud del plan el 15/01/2025 y seguimiento el 28/02/2025, y visita a Centro Médico Colsanitas Suba con solicitud del plan el 22/01/2025 y seguimiento el 28/02/2025.</t>
  </si>
  <si>
    <t>No  se  acepta  la  glosa la  Subred Integrada de  servicios  de  Salud Norte  para  el  periodo de  seguimiento   aun no se  contaba  con la totalidad del talento humano del  perfil de tècnico 3- digitador  para  el  desarrollo de la  totalidad de la  digitaciòn  de los dos subsistemas  con el  mayor  número de  notificación, en  consecuencia  se  genero retrazo en el cargue  de los eventos, adicionalmente se  realizó  ajuste  al  plan de  acción para  esta  subactividad  donde se especificó  el número de  notificación que  ingresa  la subred por lo que  el  valor  de  la  glosa  no es  concordante.
Por  otro lado,  no  se  acepta  la  glosa  por los  seguimientos  a  planes de  mejoramiento de  las  UPGDs Criticas  dado que se  realizó  el seguimiento al siguiente  mes  de  la generacion del  plan  de  mejora,   el  cual se  realizó  con calidad en relacion al lineamiento.</t>
  </si>
  <si>
    <t>Se genera GLOSA POR INCUMPLIMIENTO DE ANEXO 6 LINEAMIENTOS TÉCNICOS DE LA GESTIÓN DE LA SALUD PUBLICA GSP Y DEL PLAN DE SALUD PÚBLICA DE INTERVENCIONES COLECTIVAS - PSPIC Y MÓDULO DE ESTÁNDARES - SIVIGILA D.C del 100% del valor total ejecutado del producto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afectan dos (2) de ellas de la siguiente manera:
-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 Subactividad 23: “Desarrollar procesos de preauditoria de los subsistemas de salud mental mensualmente” porque al “Realizar seguimiento a las UPGD críticas que ponen en riesgo el proceso de gestión de vigilancia en salud pública; el cumplimiento de los indicadores y los planes de mejoramiento instaurados” se realizaron 5 seguimientos a planes de mejora luego del plazo máximo de 30 días calendario posterior al requerimiento; a saber: visita a Bienestar IPS SAS Sede Colina con solicitud del plan el 14/02/2025 y seguimiento el 21/03/2025, visita a Centro de Investigaciones del Sistema Nervioso Sede Ambulatoria con solicitud del plan el 21/02/2025 y seguimiento el 28/03/2025, visita a Fundación Neumológica Colombiana con solicitud del plan el 17/02/2025 y seguimiento el 28/03/2025, visita a Centro Médico Colsubsidio Usaquén con solicitud del plan el 24/02/2025 y seguimiento el 31/03/2025, y visita a Unidad Médica Santa Fe con solicitud del plan el 13/02/2025 y seguimiento el 31/03/2025.
Adicionalmente, se genera glosa del 10% del valor total ejecutado del producto 142 - Gestión de la información del Componente de Salud Mental - Subred Norte y Sur Occidente, debido a que se evidenció durante el I trimestre de 2025 (enero, febrero y marzo de 2025) la no ejecución por parte del subsistema de Salud Mental de dieciocho (18) asistencias técnicas a UPGD que conforman la red de operadores de la vigilancia en salud pública, con abordaje de hasta 4 subsistemas, distribuidas de la siguiente forma por localidad:
•	Usaquén: 1. Centro de Especialistas Médico Santa Bárbara, 2. Fundación Génesis de Colombia, 3. Instituto Colombiano del Sistema Nervioso y 4. Universidad el Bosque Consultorio Médico - Usaquén.
•	Engativá: 5. Fundación Cristiana Maranatha, 6. Corporación Universitaria Minuto de Dios / Sede Principal, 7. Cuidarte Tu Salud SAS Sede Bosque Popular, 8. Fundación Evoluciona y 9. Universidad Libre Sede Bosque Popular.
•	Suba: 10. Fundación Prever.
•	Chapinero: 11. Clínica Santo Tomas SA, 12. Alejandro Orozco Plazas y 13. Javesalud Javeriana / Fundación Javeriana de Servicios Médicos Odontológicos.
•	Barrios Unidos: 14. Colegio Mayor de Nuestra Señora del Rosario Sede Quinta de Mutis / Colegio Mayor de Nuestra Señora del Rosario y 15. Centro de Reclusión de Mujeres Bogotá INPEC.
•	Teusaquillo: 16. Fundación la Casa de Bill, 17. Área de Salud de Bienestar UNAL – CASE y 18. Fundación Fundar.
Igualmente se evidenció la no ejecución de treinta y tres (33) asistencias técnicas a UPGD que conforman la red de operadores de la vigilancia en salud pública, con abordaje de más de 4 subsistemas, distribuidas de la siguiente forma por localidad:
•	Usaquén: 1. Centro Médico Sede Torre Colmédica Santa Bárbara.
•	Engativá: 2. Cruz Roja Colombiana Seccional Cundinamarca y Bogotá, 3. Virrey Solís IPS SA Centro Comercial Nuestro Bogotá, 4. Unidad Médica Rafha SAS, 5. ESPAM BG Edgar Yesid Duarte Valero Torre B, 6. Clínica Infantil Santa María del Lago, 7. Centro Médico Sura Nuestro Bogotá y 8. Centro Médico Ciudadela Colsubsidio.
•	Suba: 9. Centro Médico Integral Bluecare 104 - Bluecare   Medcenter Plus IPS 104.
•	Chapinero: 10. Hospital Universitario San Ignacio, 11. Hospital Militar Central, 12. Clínica de Marly SA y 13. Clínica de la Mujer SAS.
•	Barrios Unidos: 14. Bienestar IPS SAS Chapinero, 15. Colsubsidio Clínica 94, 16. Hospital Universitario Barrios Unidos Mederi, 17. Servicios ADOM y CIA Ltda / Servicios ADOM SAS, 18. Hospital Infantil Universitario de San José y 19. Clínica Santa Mónica de Bogotá SAS / Clínica Azul.
•	Teusaquillo: 20. Centro Médico Colsubsidio CL 26 / Centro Médico Colsubsidio CL 26 – Teusaquillo, 21. Centro Médico Integral Bluecare Palermo / Bluecare / Centro Médico Integral Palermo Medplus CRI, 22. Clínica Universitaria Colombia, 23. Clínica Materno Infantil Eusalud, 24. Javesalud Allianz Salitre, 25. Viva 1A IPS CL  26 /  Viva 1A  Avenida el Dorado, 26. UNISALUD Unidad de Servicios de Salud UNAL, 27. Caja de Compensación Familiar Compensar CL 26 - Teusaquillo / Unidad de Servicios de Salud Calle 26, 28. Servimed Institución Prestadora de Servicios de Salud  / Servimed IPS SA Unidad Médica de Salud Integral, 29. Profamilia Bogotá Teusaquillo / Profamilia Piloto / Asociación Probienestar de la Familia Colombiana Profamilia, 30. Médica Magdalena SAS, 31. Instituto del Corazón de Bogotá / Instituto del Corazón de Bucaramanga Sede Bogotá, 32. Clínica Nueva - Congregación Dominicas Santa Catalina Clínica Nueva y 33. EPS Sanitas Centro Médico Teusaquillo /  Centro Médico Teusaquillo EPS Sanitas.
Lo anterior debido a la ausencia de talento humano (profesional especializado 4); incurriendo así, en el incumplimiento de la meta nacional de acción integrada donde participa el subsistema “…Mantener el 100% de la operación de la red de vigilancia y la gestión del riesgo en salud pública en Bogotá D.C…” y en lo establecido en la ficha técnica de los subsistemas de vigilancia epidemiológica de eventos prioritarios de salud mental: SIVIM, SISVECOS, SIVELCE y VESPA (página 11, 13 y 17) en la que se refiere “…Las acciones se harán de manera trimestral por medio de la aplicación de una lista de chequeo estandarizada que dé cuenta del cumplimiento del proceso de notificación de los subsistemas de salud mental…el 100% de las UPGD activas deben ser visitadas durante cada trimestre… La subred debe asumir el 100% de las asistencias técnicas de las Unidades Primarias Generadoras del Dato (UPGD) privadas y las unidades informadoras (UI) privadas, teniendo en cuenta la base de datos estipulada para la vigencia y la periodicidad según corresponda…De acuerdo con lo registrado en la descripción del producto; la subred debe garantizar las actividades de forma oportuna, con calidad y veracidad…”.</t>
  </si>
  <si>
    <t>No  se  acepta  la  glosa la  Subred Integrada de  servicios  de  Salud Norte  para  el  periodo de  seguimiento   aun no se  contaba  con la totalidad del talento humano del  perfil de tècnico 3- digitador  para  el  desarrollo de la  totalidad de la  digitaciòn  de los dos subsistemas  con el  mayor  número de  notificaciòn, en  consecuencia  se  genero retrazo en el cargue  de los eventos, adicionalmente se  realizó  ajuste  al  plan de  acción para  esta  subactividad  donde se especificó  el número de  notificación que  ingresa  la subred por lo que  el  valor  de  la  glosa  no es  concordante,  asi  mismo la  subred se  encontraba en proceso  de selección y contratación del  perfil  de  profesional  especializado  4 (psicologo- epidemiologo) que  cumpliera con los  criterios  establecidos en el  lineamiento  para  el desarrrollo de  AT  a  UPGDs por lo  que  no se  contaba con la  capacidad  operativa para la  ejecución del  producto  al  100%.
Por  otro lado,  no  se  acepta  la  glosa  por los  seguimientos  a  planes de  mejoramiento de  las  UPGDs Criticas,  dado que se  realizó  el seguimiento al siguiente  mes  de  la generación del  plan  de  mejora,  sin embargo  frente a  la alta  demanda  de  planes  de mejora  generados  se presentaron dificultades  para el agendamiento  en las  fechas de cohorte  sin que  afectara  calidad del  seguimiento.</t>
  </si>
  <si>
    <t>Se genera GLOSA POR AUSENCIA DE SOPORTES de forma proporcional a la subactividad que presenta la ausencia de soportes en el producto 142 – Gestión de la información del Componente de Salud Mental, debido a que los productos reportados como desarrollados en el informe de gestión no fueron soportados en el momento de la visita de supervisión.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 una (1) de ellas de la siguiente manera:
- Subactividad 9: “Depuración, consolidación, ajuste de las bases de datos de los subsistemas de vigilancia en salud pública de los eventos prioritarios en salud mental” porque el archivo mensual de depuración que contiene Id, fecha de ajuste y variables intervenidos por el subsistema de VESPA, y su envío, no fueron presentados.</t>
  </si>
  <si>
    <t>No  se  acepta  la  glosa, teniendo en cuenta que  que las depuraciones de las bases de los cuatro subsistemas se realizan de manera mensual, razón por la cual si se realizó  la accion pero se presento un problema en el envio, pero es un solo archivo de todos los archivos que se envian para este proceso, lo que no afecta la calidad de la informacion y los cruces de los demas subsistemas.</t>
  </si>
  <si>
    <t>Alejandro Molina y Margarita Duarte</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</si>
  <si>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diecisiete (17) IEC que se describen a continuación:
- Quince (15) IEC SIVIM: ID1630885_Localidad Usaquén_ con fecha de notificación: 21/02/2025  y fecha de cierre: 28/02/2025, siendo cerrado a los 7 días, no dando cumplimiento a la ficha técnica de Salud mental: “ ningún caso podrá cerrarse antes de los ocho (8) días posteriores a la fecha de notificación; ID1630910: Localidad Usaquén_ con fecha de notificación: 21/02/2025  y fecha de cierre: 28/02/2025, siendo cerrado a los 7 días, no dando cumplimiento a la ficha técnica de Salud mental: “ ningún caso podrá cerrarse antes de los ocho (8) días posteriores a la fecha de notificación; ID1630918: Localidad Usaquén_ con fecha de notificación: 21/02/2025  y fecha de cierre: 28/02/2025, siendo cerrado a los 7 días, no dando cumplimiento a la ficha técnica de Salud mental: “ ningún caso podrá cerrarse antes de los ocho (8) días posteriores a la fecha de notificación; ID1612040, localidad Usaquén, de fecha de notificación del  30/01/2025, corresponde a un caso integral con SISVECOS: ID: 1612020,  al revisar en aplicativo SIVIGILA D.C, para SISVECOS no se encuentra registrada la información del caso. existe el ID pero no está actualizada la información, Cara B del aplicativo refiere información que no corresponde al paciente.  Cara C no se encuentra diligenciada  y en observaciones refiere. “ los casos donde no fue posible adelantar el abordaje o fallidos son remitidos a través de la matriz de derivación al sistema de referencia y contrarreferencia (SIRC); ID1615087, localidad Usaquén de fecha de notificación del 04/02/2025 es un caso con abordaje  integral SISVECOS:ID 1615081, al revisar en aplicativo SIVIGILA D.C, para SISVECOS existe el ID pero no se encuentra registrada la información del caso, Cara B del aplicativo refiere información que no corresponde al paciente. Cara C no se encuentra diligenciada  y en observaciones refiere "…. “; ID1626932, localidad Usaquén, de fecha de notificación del 18/02/2025, es un caso con abordaje integral para SISVECOS: ID 1626929.  al verificar en aplicativo SIVIGILA D.C para SISVECOS la Cara C no se encuentra diligenciada; ID1611888,  localidad de Suba, de fecha de notificación del 29/01/2025,  al verificar la IEC de  SIVIM refiere abordaje integral con un ID:SISVECOS:1670543, se verifica este ID en aplicativo SIVIGILA D.C SISVECOS y la cara C, en observaciones: refiere abordaje integral para SIVIM y SISVECOS con ID 1611946, no siendo concordante la información. Se verifica el ID en aplicativo SIVIGILA D.C SIVIM y en base de SIVIM refiere ID: 1611946 para SISVECOS, este ID se verifica en aplicativo SIVIGILA D.C - SISVESOS y refiere que corresponde a fallida no siendo coherente la información; ID1613153, localidad de Suba, de fecha de notificación del 31/01/2025, con un abordaje integral SISVECOS ID:1620908, al verificar aplicativo SIVIGILA D.C en SISVECOS la cara C no se encuentra diligenciada. Se verifica Ficha para SISVECOS  cargada en carpeta y se encuentra incompleta por lo tanto con falta de calidad, adicional el formato del APGAR se encuentra sin diligenciar la ¿pregunta Cuales cree usted que son los problemas más frecuentes de su familia?; ID1615922, localidad de Suba, de fecha de notificación del 04/02/2025, con un  abordaje integral con SISVECOS ID 1630342, al verificar aplicativo SIVIGILA D.C en SISVECOS la cara C no se encuentra diligenciada. Se verifica Ficha para SISVECOS cargada en la carpeta y se encuentra incompleta por lo tanto con falta de calidad, adicional el formato del APGAR se encuentra sin diligenciar: pregunta  ¿Cuáles cree usted que son los problemas más frecuentes de su familia?; ID1620728, localidad de Suba, de fecha de notificación del 10/02/2025,  con un abordaje integral con SISVECOS ID: 1634906, al verificar aplicativo SIVIGILA D.C en SISVECOS la cara C no se encuentra diligenciada. Ficha para SISVECOS incompleta falta de calidad, adicional en APGAR sin diligenciar: pregunta  ¿Cuáles cree usted que son los problemas más frecuentes de su familia?; ID1619852, localidad de Suba, de fecha de notificación del 10/02/2025, con un  abordaje integral con SISVECOS ID 1633673, al verificar el aplicativo SIVIGILA D.C para SISVECOS, se evidencia que también se encuentra el caso facturado para SISVECOS, la variable se encuentra diligenciada, no siendo concordante con la ficha técnica, que se debe facturar una sola vez; ID1607974, localidad de Suba, de fecha de notificación del 25/01/2025, con un  abordaje integral con SISVECOS ID 1614428, al verificar el aplicativo SIVIGILA D.C para SISVECOS, se evidencia que también se encuentra el caso facturado para SISVECOS, la variable se encuentra diligenciada, no siendo concordante con la ficha técnica, que se debe facturar una sola vez; ID1605850, localidad Engativá con fecha de notificación del 22/01/2025, en aplicativo SIVIGILA D.C SIVIM con abordaje integral para SISVECOS ID:1605847. Adicional en el abordaje de SIVIM no es claro la integralidad con  SISVECOS, no siendo concordante la información y al verificar en aplicativo SIVIGILA D.C en SISVECOS la cara C no se encuentra diligenciada; ID1613846, localidad Engativá con fecha de notificación del 02/02/2025, con abordaje integral SISVECOS: 1631624,  SIVIGILA D: C para SISVECOS no está el diligenciamiento de la variable del ID para SIVIM  faltando el número de ID. sin embargo, en observaciones refieren : “ caso abordado de manera integral por el subsistema SIVIM ID 1613846 adolescente notificada por presunta Violencia emocional y física por parte de su progenitora en la actualidad presenta ideación suicida no estructurada”; e ID1620321, localidad Engativá con fecha de notificación del 11/02/2025,  con abordaje integral con SISVECOS con ID:1620979, se verifica en SIVIGILA D.C para SISVECOS no está el diligenciamiento de cara B,  En cara C en observaciones refiere. “ los casos donde no fue posible adelantar el abordaje o fallidos son remitidos a través de la matriz de derivación al sistema de referencia y contrarreferencia (SIRC)…. no siendo concordante con el caso.
- Dos (2) IEC SISVECOS: ID1612941 Inconsistencia en el diligenciamiento de la IEC variable “En caso de intoxicación seleccione el tipo de sustancia” toda vez que no se registra la opción “Medicamentos” (Pregabalina); e ID1624635 Incongruencia por cierre menor a 8 días respecto de la fecha de notificación (Notificación del 14/02/2025 y cierre del 21/02/2025).</t>
  </si>
  <si>
    <t xml:space="preserve">No  se  acepta  la  glosa,  los hallazgos por  fecha de cierrre antes de 8  días no afecta  la calidad  de la IEC, se  garantizó  el cumplimiento del  objetivo de  la investigación, dado que los  casos identificados  cuentan con criterio  de  priorización  y  de  activación de  ruta  pertinente. Frente  a  los  ID , que cuentan con abordaje integral,  se establece  que  efectivamente  si se desarrolló el  abordaje,  el cual se encuentra  registrado en los  soportes  de  IEC presentados  durante el  seguimiento restropectivo, sin embargo se presentó una novedad en la digitación en el aplicativo que no afecta la calidad de la intervención. En cuanto  al ID  por no  diligenciamiento de  la variable  medicamentos en  IEC  por  Intoxicación,  esta  no  afecta  la  calidad  de  la  investigación,  toda vez  que  en la  relatoria  se  observó  el  registró  dicha información.  Por esta razon desde la Subred se realizaran toda las acciones pertinentes para realizar el levantamiento de la glosa </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</si>
  <si>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veintidós (22) IEC que se describen a continuación:
- Cuatro (4) IEC SIVIM: ID1636953, localidad de Suba, con fecha de notificación del 28/02/2025, con un abordaje integral SISVECOS 1662770,  EN SIVIGILA DC SISVECOS en cara C no se encuentra señalada la integralidad con SIVIM faltando el número de ID; ID1638274, localidad de Suba, con fecha de notificación del 03/03/2025, con un abordaje integral SISVECOS 1638262,  (en ficha de SIVIM no refiere alguna ideación o intención suicida por lo tanto no es claro por qué se realiza abordaje integral), SIVIGILA D.C para SISVECOS en cara B en observaciones la información no es concordante no corresponde al usuario. ya que refiere que madre se suicidó, pero en la  IEC de  SIVIM el paciente vive con la madre. EN SIVIGILA DC SISVECOS cara c no se encuentra señalada la integralidad con SIVIM faltando el número de  ID; ID1641515, Localidad de Suba, con fecha de notificación del 05/03/2025, con un abordaje integral con SISVECOS ID 1653372, en SIVIGILA D.C en la parte final de la cara C no se encuentra diligenciado que tuvo abordaje integral con SIVIM y  adicional no está diligenciado que el caso o esta facturado para SISVECOS; e ID1637438, localidad de Engativá, con fecha de notificación del 28/02/2025, con un abordaje integral SISVECOS ID:1651311. En SIVIGILA D.C SISVECOS la Cara C del SIVIGILA D.C se encuentra sin diligenciamiento,  en observaciones registra “SIN OBSERVACION” y no se encuentra señalada variable de abordaje por SIVIM  por lo tanto faltando el número de ID.
- Dieciocho (18) IEC SISVECOS: ID1625106 Inconsistencia en la IEC en el diligenciamiento de la variable “Orientación Sexual” toda vez que se registra como “Heterosexual” aunque en la descripción de las observaciones se lee: “Adicionalmente, menciona que está en un proceso de exploración de su identidad sexual, identificándose como bisexual”; ID1633396 Incongruencia por cierre mayor a 30 días respecto de la fecha de notificación (Notificación del 24/02/2025 y cierre del 31/03/2025). Además, inconsistencia entre aplicativo y base de datos toda vez que se encuentra una segunda notificación (ID1633837) del mismo evento pero es diligenciado como intervenido, efectivo y facturado separadamente por SISVECOS; ID1631603 Incoherencia en la IEC toda vez que el cargue del evento al aplicativo (24/02/2025) se realizó posterior al primer contacto (19/02/2025); ID1642561 Inconsistencia entre IEC y aplicativo en la fecha de primer contacto (09/03/2025 y 10/03/2025, respectivamente); ID1642598 Inconsistencia entre IEC y aplicativo en la fecha de primer contacto (09/03/2025 y 10/03/2025, respectivamente); ID1642762 Inconsistencia entre IEC y aplicativo en la fecha de primer contacto (09/03/2025 y 10/03/2025, respectivamente); ID1643185 Inconsistencia entre IEC y aplicativo en la fecha de primer contacto (10/03/2025 y 11/03/2025, respectivamente); ID1643326 Inconsistencia entre IEC y aplicativo en la fecha de primer contacto (10/03/2025 y 11/03/2025, respectivamente); ID1644309 Inconsistencia entre IEC y aplicativo en la fecha de primer contacto (12/03/2025 y 13/03/2025, respectivamente); ID1645764 Inconsistencia entre IEC y aplicativo en la fecha de primer contacto (13/03/2025 y 14/03/2025, respectivamente); ID1649060 Inconsistencia entre IEC y aplicativo en la fecha de primer contacto (16/03/2025 y 17/03/2025, respectivamente); ID1650493 Inconsistencia entre IEC y aplicativo en la fecha de primer contacto (19/03/2025 y 20/03/2025, respectivamente); ID1650600 Inconsistencia entre IEC y aplicativo en la fecha de primer contacto (19/03/2025 y 20/03/2025, respectivamente); ID1651152 Inconsistencia entre IEC y aplicativo en la fecha de primer contacto (19/03/2025 y 20/03/2025, respectivamente); ID1659397 Inconsistencia por cierre menor a 8 días respecto de la fecha de notificación (Notificación del 25/03/2025 y cierre del 31/03/2025); ID1619868 Inconsistencia en el diligenciamiento de la IEC variable “En caso de intoxicación seleccione el tipo de sustancia” toda vez que no se registra la opción “Medicamentos” (Naturista), ID1633909 (SIVIM 1648183) Incoherencia en la IEC toda vez que el cargue del evento al aplicativo (26/02/2025) se realizó posterior al primer contacto (25/02/2025); e ID1654537 Incoherencia en la IEC toda vez que el cargue del evento al aplicativo (20/03/2025) se realizó posterior al primer contacto (19/03/2025).</t>
  </si>
  <si>
    <t xml:space="preserve">No  se  acepta  la  glosa,  los hallazgos por  fecha de cierrre antes de 8  días y posterior a  30  días, dado que  no afecta  la calidad  de la IEC, se  garantizó  el cumplimiento del  objetivo de  la investigación,  ya  que los  casos identificados  cuentan con criterio  de  priorización  y  de  activación de  ruta  pertinente.
Frente  a  los  ID , que cuentan con abordaje integral,  se establece  que  efectivamente  si se desarrollo el  abordaje,  el cual se encuentra  registrado en los  soportes  de  IEC presentados  durante el  seguimiento restropectivo, sin embargo se presentó una novedad en la digitación en el aplicativo que no afecta la calidad de la intervención.
En cuanto  al ID  por no  diligenciamiento de  la variable  medicamentos en  IEC  por  Intoxicación,  esta  no  afecta  la  calidad  de  la  investigación,  toda vez  que  en la  relatoria  se  observó  el  registro de  dicha información. 
Frente  al  ID  que presentó inconsistencia  en la  variable  orientacion sexual,  se  establece  que  la información se registró en la relatoria  de la  IEC, donde  se  establece que el menor  se  encontraba en un proceso de  exploración sexual  sin definición de  su orientacion sexual,  lo cual  no afecta  la  calidad de  la IEC.
Por  último en los  ID por  Inconsistencia entre IEC y aplicativo en la fecha de primer contacto  no afecta  el producto, dado que  se  cuenta  con  48 horas para el desarrollo del primer  contacto estando dentro  de  los  rango estableciodos en el  lineamiento. Por esta razon desde la Subred se realizaran toda las acciones pertinentes para realizar el levantamiento de la glosa </t>
  </si>
  <si>
    <t xml:space="preserve">Se genera glosa por la diferencia entre el valor mensual reconocido por la Subred y el valor definido por la SDS por incumplimiento en la unidad base de costeo de los productos GSP-PSPIC, toda vez que se evidenció el no pago de honorarios por 184 horas regulares del perfil Profesional universitario 2 correspondiente a -Yenny Paola Meneses  Cárdenas CC.1022348014 y un total de 129 horas ejecutadas por el perfil técnico 2, distribuidas así: 
-Michel Vanesa Galindo Mora CC:1023953253 con 26 Horas adicionales
-Alvaro Enrique González Rodriguez CC 79562718 con 26 horas adicionales
-Oscar Joaquín Vinasco Molina CC.80168880 con 25 horas adicionales 
-Jhonatan Steven Berrio Solano CC.1019106627 con 26 horas adicionales
-Anyi Liced Ruiz Suarez CC.102398246. con 26 horas adicionales
</t>
  </si>
  <si>
    <t xml:space="preserve">Se genera glosa por la diferencia entre el valor mensual reconocido por la Subred y el valor definido por la SDS por incumplimiento en la unidad base de costeo de los productos GSP-PSPIC, toda vez que se evidenció el no pago de honorarios por 123 horas regulares ejecutadas por el perfil. Profesional Universitario 2. correspondiente a: 
-Andrea Liliana Ricaurte Ayala CC.1019033727 
</t>
  </si>
  <si>
    <t>Sandra Leal y Alejandro Bustos</t>
  </si>
  <si>
    <t>Se genera glosa por INCUMPLIMIENTO EN LA UNIDAD BASE DE COSTEO DE LOS PRODUCTOS GSPPSPIC, por la diferencia entre el valor mensual reconocido por la Subred al perfil del PSPIC y los valores de referencia descritos en la columna 1 VALOR BASE 48 HORAS MES, ya que no se evidenció el pago de la INDEXACIÓN como se describe a continuación:
Un (1) perfil de tecnólogo (Nevis Jhaneth Acosta Argumedo) correspondiente a $ 22.027 pesos M/cte.</t>
  </si>
  <si>
    <t>Se genera glosa por INCUMPLIMIENTO EN LA UNIDAD BASE DE COSTEO DE LOS PRODUCTOS GSPPSPIC, por la diferencia entre el valor mensual reconocido por la Subred al perfil del PSPIC y los valores de referencia descritos en la columna 1 VALOR BASE 76 HORAS MES, ya que no se evidenció el pago de la INDEXACIÓN como se describe a continuación:
Un (1) perfil de tecnólogo (Nevis Jhaneth Acosta Argumedo) correspondiente a $ 34.875 pesos M/cte.</t>
  </si>
  <si>
    <t>Se genera glosa por INCUMPLIMIENTO EN LA UNIDAD BASE DE COSTEO DE LOS PRODUCTOS GSPPSPIC, por la diferencia entre el valor mensual reconocido por la Subred al perfil del PSPIC y los valores de referencia descritos en la columna 1 VALOR BASE 60 HORAS MES, ya que no se evidenció el pago de la INDEXACIÓN como se describe a continuación:
Un (1) perfil de tecnólogo (Nevis Jhaneth Acosta Argumedo) correspondiente a $ 27.533 pesos M/cte.</t>
  </si>
  <si>
    <t>Se genera glosa por INCUMPLIMIENTO EN LA UNIDAD BASE DE COSTEO DE LOS PRODUCTOS GSPPSPIC, por la diferencia entre el valor mensual reconocido por la Subred al perfil del PSPIC y los valores de referencia descritos en la columna 1 VALOR BASE 35 HORAS MES, ya que no se evidenció el pago de la INDEXACIÓN como se describe a continuación:
Un (1) perfil de tecnólogo (Nevis Jhaneth Acosta Argumedo) correspondiente a $18.505 pesos M/cte.</t>
  </si>
  <si>
    <t>Se genera glosa por INCUMPLIMIENTO EN LA UNIDAD BASE DE COSTEO DE LOS PRODUCTOS GSPPSPIC, por la diferencia entre el valor mensual reconocido por la Subred al perfil del PSPIC y los valores de referencia descritos en la columna 1 VALOR BASE 114 HORAS MES, ya que no se evidenció el pago de la INDEXACIÓN como se describe a continuación:
Un (1) perfil de tecnólogo (Nevis Jhaneth Acosta Argumedo) correspondiente a $ 60.274 pesos M/cte.</t>
  </si>
  <si>
    <t>Se genera glosa por INCUMPLIMIENTO EN LA UNIDAD BASE DE COSTEO DE LOS PRODUCTOS GSPPSPIC, por la diferencia entre el valor mensual reconocido por la Subred al perfil del PSPIC y los valores de referencia descritos en la columna 1 VALOR BASE 63 HORAS MES, ya que no se evidenció el pago de la INDEXACIÓN como se describe a continuación:
Un (1) perfil de tecnólogo (Nevis Jhaneth Acosta Argumedo) correspondiente a $ 33.309 pesos M/cte.</t>
  </si>
  <si>
    <t>Línea Aire Ruido y Radiación Electromagnética</t>
  </si>
  <si>
    <t>Recepcición, atención y tramite de quejas individuales relacionadas con las tematicas de la línea; incluye elaboración de respuesta oficial</t>
  </si>
  <si>
    <t>Vigilancia epidemiológica ambiental</t>
  </si>
  <si>
    <t>mayo</t>
  </si>
  <si>
    <t>Jenny López</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</si>
  <si>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 En el formato de atención de quejas por ruido AR12N100213 del 24/05/2025, en la encuesta anexa de Santiago Prieto, se presenta incongruencia en el ítem 2 “Datos básicos de la unidad” en el campo “Dirección de la unidad”, toda vez que registran “Kr 83 72 41”, nomenclatura que no existe y no corresponde a la unidad comercial del encuestado. </t>
  </si>
  <si>
    <t>Línea Seguridad química</t>
  </si>
  <si>
    <t>IVC A ESTABLECIMIENTOS DE ESTÉTICA ORNAMENTAL</t>
  </si>
  <si>
    <t xml:space="preserve">ESTABLECIMIENTO VIGILADO Y CONTROLADO </t>
  </si>
  <si>
    <t>En el acta SQ03N042792 (ID 815247) con concepto desfavorable del 19-05-2025, la intervención no cumple con los atributos de calidad esperados de acuerdo a lo definido en la ficha técnica de la línea y el instructivo para el diligenciamiento de aspectos a verificar del acta de inspección, vigilancia y control sanitario a barberías, peluquerías, salas de belleza, escuelas de formación de estilistas y manicuristas, y demás afines, ya que se evidenció durante el seguimiento en campo que los productos cosméticos y de desinfección registrados en el ítem 15.1 no corresponden con los campos registrados respecto a fabricante, notificación sanitaria obligatoria-registro sanitario Invima, y cantidad mensual utilizada, se indago con el personal administrativo y demás trabajadores si se contaba con productos diferentes a los suministrados en el seguimiento, a lo que se respondió que eran los únicos, por lo tanto no hay una relación en los fabricantes y notificaciones sanitarias de los productos evidenciados en el seguimiento y los que el profesional diligencio en el acta de la visita, siendo esta información incongruente.</t>
  </si>
  <si>
    <t xml:space="preserve">SUBRED NORTE FEBRERO DE 2025 - CONCEPTO TÉCNICO - 2025-EE-47563 - 26/05/2025 </t>
  </si>
  <si>
    <t>Localidad</t>
  </si>
  <si>
    <t>Línea</t>
  </si>
  <si>
    <t>Intervención</t>
  </si>
  <si>
    <t>ID Establecimiento, Test o Encuesta</t>
  </si>
  <si>
    <t>Cuenta de Intervención</t>
  </si>
  <si>
    <t>Costo/Unitario</t>
  </si>
  <si>
    <t>Costo/total</t>
  </si>
  <si>
    <t>Barrios Unidos</t>
  </si>
  <si>
    <t>Línea Aire, Ruido y Radiación Electromagnética</t>
  </si>
  <si>
    <t>Aplicación de encuesta de caracterización de posibles factores de riesgo en salud por exposición intramural y extramural en contaminación del aire, ruido y radiación electromagnética.</t>
  </si>
  <si>
    <t>Línea seguridad química</t>
  </si>
  <si>
    <t>IVC a establecimientos de estética ornamental</t>
  </si>
  <si>
    <t>Línea alimentos sanos y seguros</t>
  </si>
  <si>
    <t>Cafeterías, panaderías, fruterías</t>
  </si>
  <si>
    <t>Línea Alimentos Sanos y Seguros</t>
  </si>
  <si>
    <t>Inspección a vehículos transportadores de alimentos</t>
  </si>
  <si>
    <t>TGL469 WFL011</t>
  </si>
  <si>
    <t>Inspección a vehículos transportadores de carne y/o productos cárnicos comestibles</t>
  </si>
  <si>
    <t>LLO680 NHT869 JOW084</t>
  </si>
  <si>
    <t>Ivc a establecimientos de estética facial y/o corporal y estética ornamental</t>
  </si>
  <si>
    <t>Chapinero</t>
  </si>
  <si>
    <t>312963 313597 312956</t>
  </si>
  <si>
    <t>Recepción y trámite de quejas individuales relacionadas con las temáticas de la línea. Incluye elaboración de respuesta oficial.</t>
  </si>
  <si>
    <t>43586 43594</t>
  </si>
  <si>
    <t>IVC a establecimientos de tatuajes y piercing</t>
  </si>
  <si>
    <t xml:space="preserve">Expendios minoristas </t>
  </si>
  <si>
    <t>Engativá</t>
  </si>
  <si>
    <t>43539 43563</t>
  </si>
  <si>
    <t>IVC a establecimientos de mantenimiento automotriz de menos de 20 trabajadores</t>
  </si>
  <si>
    <t>IVC a establecimientos que utilicen como materia prima el metal de menos de 20 trabajadores</t>
  </si>
  <si>
    <t>Línea calidad de agua y saneamiento básico</t>
  </si>
  <si>
    <t>Otras actividades comerciales saneamiento básico: establecimientos de venta de juguetes, casinos o juegos de azar, expendio de colchones y baños públicos  </t>
  </si>
  <si>
    <t>810710 786516 554562</t>
  </si>
  <si>
    <t>Restaurantes, cevicherías y comidas rápidas</t>
  </si>
  <si>
    <t>561329 435290 512690 538773</t>
  </si>
  <si>
    <t>Expendios de bebidas alcohólicas</t>
  </si>
  <si>
    <t>Expendio o almacenamiento de carne y/o productos cárnicos comestibles</t>
  </si>
  <si>
    <t>Suba</t>
  </si>
  <si>
    <t>313622 313633 313662 313696 313386 313388 313627 313634 313675</t>
  </si>
  <si>
    <t>515408 756258</t>
  </si>
  <si>
    <t>432335 414322</t>
  </si>
  <si>
    <t>Teusaquillo</t>
  </si>
  <si>
    <t>IVC a estaciones de servicio</t>
  </si>
  <si>
    <t>Vigilancia intensificada al sector funerario</t>
  </si>
  <si>
    <t>Bajo el producto de vigilancia intensificada de la salud ambiental, conforme a lo descrito en el anexo 9, el valor de la glosa es del 100% del valor de la intervención.</t>
  </si>
  <si>
    <t>Línea medicamentos seguros</t>
  </si>
  <si>
    <t>Coliseos, estadios, polideportivos, parques temáticos, parques de atracciones y afines</t>
  </si>
  <si>
    <t>Usaquén</t>
  </si>
  <si>
    <t>LZM992</t>
  </si>
  <si>
    <t>WGZ536</t>
  </si>
  <si>
    <t>Visitas de IVC a droguerías con arqueo de medicamentos de control especial</t>
  </si>
  <si>
    <t>IVC a establecimientos de estética facial y/o corporal y estética ornamental</t>
  </si>
  <si>
    <t>TOTAL</t>
  </si>
  <si>
    <t>% Glosa</t>
  </si>
  <si>
    <t>Código 1067 - Usaquén</t>
  </si>
  <si>
    <t>Valor Presupuesto</t>
  </si>
  <si>
    <t>Valor glosa</t>
  </si>
  <si>
    <t>INCONSISTENCIAS EN CARGUE EN EL SISTEMA DE INFORMACIÓN DE INVESTIGACIONES ADMINISTRATIVAS EN SALUD – SIIAS - FEBRERO DE 2025</t>
  </si>
  <si>
    <t>LINEA
 (Mayuscula Solo la Inicial)</t>
  </si>
  <si>
    <t>MES/PERIODO</t>
  </si>
  <si>
    <t>LOCALIDAD (Mayuscula Solo la Inicial)</t>
  </si>
  <si>
    <t>ID</t>
  </si>
  <si>
    <t>N° ACTA</t>
  </si>
  <si>
    <t>INTERVENCIÓN
(Mayuscula Solo la Inicial)</t>
  </si>
  <si>
    <t>HALLAZGO 
(Mayuscula solo al iniciar el párrafo)</t>
  </si>
  <si>
    <t>VALOR UNITARIO</t>
  </si>
  <si>
    <t>CANTIDAD</t>
  </si>
  <si>
    <t>VALOR TOTAL</t>
  </si>
  <si>
    <t>Responsable del Hallazgo
(Mayuscula Solo la Inicial)</t>
  </si>
  <si>
    <t>Medicamentos Seguros</t>
  </si>
  <si>
    <t>MS05N022693</t>
  </si>
  <si>
    <t>Visitas de IVC a farmacias droguerías y/o droguerías incluidas las que contratan servicio con instituciones prestadoras de servicios de salud</t>
  </si>
  <si>
    <t>Se evidenció incumplimiento con respecto al  Sistema de Información de Investigaciones Administrativas en Salud - SIIAS, en el acta MS05N022693, se evidenció que en el con concepto sanitario "Desfavorable", se encontraba el reporte extemporáneo a los 30 días calendario (96 días).</t>
  </si>
  <si>
    <t>Andrés López</t>
  </si>
  <si>
    <t>MS05N022484</t>
  </si>
  <si>
    <t>Se evidenció inconsistencia con respecto al  Sistema de Información de Investigaciones Administrativas en Salud - SIIAS, en el acta MS05N022484, se evidenció que en el con concepto sanitario "Desfavorable", se encontraba el reporte extemporáneo a los 30 días calendario (98 días).</t>
  </si>
  <si>
    <t>MS09N010027</t>
  </si>
  <si>
    <t>Visita de IVC a Ópticas sin consultorio, Óptica con consultorio, Taller óptico y/o y comercializadores de dispositivos médicos sobre medida para la salud visual y ocular</t>
  </si>
  <si>
    <t>Se evidenció incumplimiento/inconsistencia con respecto al  Sistema de Información de Investigaciones Administrativas en Salud - SIIAS, en el acta MS09N010027, se evidenció que en el con concepto sanitario "Desfavorable", se encontraba el reporte extemporáneo a los 30 días calendario (86 días).</t>
  </si>
  <si>
    <t>Medicamentos seguros</t>
  </si>
  <si>
    <t>Febrero de 2025</t>
  </si>
  <si>
    <t>MS05N022586</t>
  </si>
  <si>
    <t>VISITAS DE IVC A FARMACIAS DROGUERÍAS Y/O DROGUERÍAS INCLUIDAS LAS QUE CONTRATAN SERVICIO CON INSTITUCIONES PRESTADORAS DE SERVICIOS DE SALUD</t>
  </si>
  <si>
    <t>Se evidenció cargue extemporaneo fuera de los 30 días calendario siguientes a la imposición de la medida del acta MS05N022586 (ID 371349) de fecha 21/02/2025</t>
  </si>
  <si>
    <t>1</t>
  </si>
  <si>
    <t>MS05N022600</t>
  </si>
  <si>
    <t>Se evidenció cargue extemporaneo fuera de los 30 días calendario siguientes a la imposición de la medida del acta MS05N022600 (ID 583642) de fecha 01/02/2025</t>
  </si>
  <si>
    <t>MS05N022534</t>
  </si>
  <si>
    <t>Se evidenció cargue extemporaneo fuera de los 30 días calendario siguientes a la imposición de la medida del acta MS05N022534 (ID 820980) de fecha 04/02/2025</t>
  </si>
  <si>
    <t>Línea Calidad del Agua y Saneamiento Básico</t>
  </si>
  <si>
    <t>SB01N039246</t>
  </si>
  <si>
    <t>Bodegas de almacenamiento de material reciclable y similares</t>
  </si>
  <si>
    <r>
      <t xml:space="preserve">En el mes febrero de 2025 en la intervención "Bodegas de almacenamiento de material reciclable y similares", se evidenció el no cumplimiento a lo establecido en el documento operativo Vigilancia de la Salud Ambiental donde se establece lo siguiente: </t>
    </r>
    <r>
      <rPr>
        <i/>
        <sz val="7"/>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7"/>
        <color theme="1"/>
        <rFont val="Arial"/>
        <family val="2"/>
      </rPr>
      <t>; Lo anterior dado que en seguimiento se observó que el soporte de acta de visita "SB01N039246" de concepto sanitario desfavorable del 06/02/2025 con ID "529363", no fue radicada o cargada en el Sistema Información de Investigaciones Administrativas en Salud - SIIAS para proceso sancionatorio  con corte a la fecha de cierre del seguimiento retrospectivo 29/05/2025.</t>
    </r>
  </si>
  <si>
    <t>Jenny Alexandra Morales Mancera</t>
  </si>
  <si>
    <t>Seguridad Química</t>
  </si>
  <si>
    <t>Febrero 2025</t>
  </si>
  <si>
    <t>SQ01N070197</t>
  </si>
  <si>
    <t>IVC A LAVANDERÍAS DE MENOS DE 20 TRABAJADORES</t>
  </si>
  <si>
    <t>Soporte cargado al SIIAS a los 108 días,  excediendo el tiempo establecido de 30 días calendario siguientes a la emisión del concepto.</t>
  </si>
  <si>
    <t>FEBRERO DE 2025</t>
  </si>
  <si>
    <t>SB06N010559</t>
  </si>
  <si>
    <t>Establecimientos de educación preescolar, básica y media (Público)</t>
  </si>
  <si>
    <t>No aparece en base de datos de Reporte de listado actas radicadas Subredes (insumo SDS), es decir, no fue cargada oportunamente en el Sistema de Información de Investigaciones Administrativas en Salud - SIIAS.</t>
  </si>
  <si>
    <t>Vladimir Murillo Rivas</t>
  </si>
  <si>
    <t>Glosa febrero 2025 por CTD</t>
  </si>
  <si>
    <t>Glosa febrero 2025 por SIIAS</t>
  </si>
  <si>
    <t>Total Glosa</t>
  </si>
  <si>
    <t>Total Técnicos Febrero 2025</t>
  </si>
  <si>
    <t xml:space="preserve">SUBRED NORTE MARZO DE 2025 - CONCEPTO TÉCNICO - 2025-EE-52025 - 29/05/2025 </t>
  </si>
  <si>
    <t>314069
314176
314177
314258
314263
324782
324789
324790
324521
324756
324760
324807
324958
313884
314234
314254
324557
324729</t>
  </si>
  <si>
    <t>492210 484616</t>
  </si>
  <si>
    <t>IVC a microempresas y pequeñas empresas</t>
  </si>
  <si>
    <t>651929 702726</t>
  </si>
  <si>
    <t>Línea eventos transmisibles de origen zoonótico</t>
  </si>
  <si>
    <t>IVC a establecimientos que prestan servicios para animales</t>
  </si>
  <si>
    <t>314149
314164
314395
314017
314019
314020
314169
314170
324823
324826
324860
324866</t>
  </si>
  <si>
    <t>Expendios minoristas</t>
  </si>
  <si>
    <t>359656 406201</t>
  </si>
  <si>
    <t>Supermercados intermedios</t>
  </si>
  <si>
    <t>IVC a depósitos de material de construcción de menos de 20 trabajadores</t>
  </si>
  <si>
    <t>IVC a establecimientos que prestan servicios para animales (pet shop, peluquerías, spa y afines)</t>
  </si>
  <si>
    <t>324530
324532
324774
324918
324519</t>
  </si>
  <si>
    <t>Visitas de IVC a tiendas naturistas</t>
  </si>
  <si>
    <t>324969
324672
314348</t>
  </si>
  <si>
    <t>758245 829615</t>
  </si>
  <si>
    <t>Vehículos transportadores de alimentos</t>
  </si>
  <si>
    <t>LZN081</t>
  </si>
  <si>
    <t>IVC a establecimientos de estética facial y/o corporal sin uso de aparatología</t>
  </si>
  <si>
    <t>Línea aire, ruido y radiación electromagnética</t>
  </si>
  <si>
    <t>314334 314336</t>
  </si>
  <si>
    <t>Vehículos transportadores de carne</t>
  </si>
  <si>
    <t>BHW561</t>
  </si>
  <si>
    <t>FSU812</t>
  </si>
  <si>
    <t>401581 724506</t>
  </si>
  <si>
    <t>Línea Calidad de Agua y Saneamiento Básico</t>
  </si>
  <si>
    <t>Establecimientos de alojamiento y hospedaje sin servicios adicionales</t>
  </si>
  <si>
    <t>Línea Medicamentos Seguros</t>
  </si>
  <si>
    <t>Visitas de IVC a Establecimientos no farmacéuticos</t>
  </si>
  <si>
    <t>INCONSISTENCIAS EN CARGUE EN EL SISTEMA DE INFORMACIÓN DE INVESTIGACIONES ADMINISTRATIVAS EN SALUD – SIIAS - MARZO DE 2025</t>
  </si>
  <si>
    <t>Evento Transmisibles de origen zoonótico</t>
  </si>
  <si>
    <t>EZ01N009793</t>
  </si>
  <si>
    <t>IVC A ESTABLECIMIENTOS MÉDICO VETERINARIOS</t>
  </si>
  <si>
    <t>Cargue extemporáneo a SIIAS superando 30 días</t>
  </si>
  <si>
    <t>Carlos Andres Guerrero Pacheco</t>
  </si>
  <si>
    <t>EZ02N012696</t>
  </si>
  <si>
    <t>IVC A ESTABLECIMIENTOS QUE PRESTAN SERVICIOS DE PELUQUERIA Y/O SPA PARA ANIMALES</t>
  </si>
  <si>
    <t>ENGATIVÁ</t>
  </si>
  <si>
    <t>EZ01N009769</t>
  </si>
  <si>
    <t>EZ01N009770</t>
  </si>
  <si>
    <t>EZ01N009772</t>
  </si>
  <si>
    <t>EZ01N009900</t>
  </si>
  <si>
    <t>EZ02N012695</t>
  </si>
  <si>
    <t>IVC A ESTABLECIMIENTOS QUE PRESTAN SERVICIOS PARA ANIMALES</t>
  </si>
  <si>
    <t>EZ01N009794</t>
  </si>
  <si>
    <t>USAQUÉN</t>
  </si>
  <si>
    <t>EZ01N009831</t>
  </si>
  <si>
    <t>EZ01N009734</t>
  </si>
  <si>
    <t>EZ01N009833</t>
  </si>
  <si>
    <t>EZ04N001939</t>
  </si>
  <si>
    <t>Inspección sanitaria por tenencia de animales</t>
  </si>
  <si>
    <t>No se realizo cargue en SIIAS</t>
  </si>
  <si>
    <t>Marsela Buitrago Tellez</t>
  </si>
  <si>
    <t>Marzo de 2025</t>
  </si>
  <si>
    <t>MS09N010041</t>
  </si>
  <si>
    <t>VISITA DE IVC A ÓPTICAS SIN CONSULTORIO, ÓPTICA CON CONSULTORIO, TALLER ÓPTICO Y/O Y COMERCIALIZADORES DE DISPOSITIVOS MÉDICOS SOBRE MEDIDA PARA LA SALUD VISUAL Y OCULAR</t>
  </si>
  <si>
    <t>Se evidenció cargue extemporaneo fuera de los 30 días calendario siguientes a la imposición de la medida del acta MS09N010041 (ID 830015) de fecha 13/03/2025</t>
  </si>
  <si>
    <t>SQ01N071247</t>
  </si>
  <si>
    <t>IVC A ESTABLECIMIENTOS DE MANTENIMIENTO AUTOMOTRIZ DE MENOS DE 20 TRABAJADORES</t>
  </si>
  <si>
    <t>El Acta No. SQ01N071247, ID establecimiento (536702), de fecha 14/3/2025 con Concepto Desfavorable. No se subió al SIIAS dentro de los 30 días calendario siguientes a la emisión de concepto.</t>
  </si>
  <si>
    <t>Edgar Salazar</t>
  </si>
  <si>
    <t>SQ03N041913</t>
  </si>
  <si>
    <t>IVC A ESTABLECIMIENTOS DE ESTÉTICA FACIAL Y/O CORPORAL Y ESTÉTICA ORNAMENTAL</t>
  </si>
  <si>
    <t>El Acta No. SQ03N041913, ID establecimiento (830121), de fecha 18/3/2025 con Concepto Desfavorable. No se subió al SIIAS dentro de los 30 días calendario siguientes a la emisión de concepto.</t>
  </si>
  <si>
    <t>SB06N012681</t>
  </si>
  <si>
    <t>Establecimientos de educación preescolar, básica y media (Jardin Infantil)</t>
  </si>
  <si>
    <r>
      <t xml:space="preserve">En el mes marzo de 2025 en la intervención "Establecimientos de educación preescolar, básica y media (Jardin Infantil)", se evidenció el no cumplimiento a lo establecido en el documento operativo Vigilancia de la Salud Ambiental donde se establece lo siguiente: </t>
    </r>
    <r>
      <rPr>
        <i/>
        <sz val="7"/>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7"/>
        <color theme="1"/>
        <rFont val="Arial"/>
        <family val="2"/>
      </rPr>
      <t>; Lo anterior dado que en seguimiento se observó que el soporte de acta de visita "SB06N012681" de concepto sanitario desfavorable del 12/03/2025 con ID "345579", fue radicado o cargado en el Sistema Información de Investigaciones Administrativas en Salud - SIIAS para proceso sancionatorio  el día 24/04/2025, (43) días despues de ejecutada la visita de IVC.</t>
    </r>
  </si>
  <si>
    <t>SB06N012060</t>
  </si>
  <si>
    <r>
      <t xml:space="preserve">En el mes marzo de 2025 en la intervención "Establecimientos de educación preescolar, básica y media (Público)", se evidenció el no cumplimiento a lo establecido en el documento operativo Vigilancia de la Salud Ambiental donde se establece lo siguiente: </t>
    </r>
    <r>
      <rPr>
        <i/>
        <sz val="7"/>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7"/>
        <color theme="1"/>
        <rFont val="Arial"/>
        <family val="2"/>
      </rPr>
      <t>; Lo anterior dado que en seguimiento se observó que el soporte de acta de visita "SB06N012060" de concepto sanitario desfavorable del 11/03/2025 con ID "601587", fue radicado o cargado en el Sistema Información de Investigaciones Administrativas en Salud - SIIAS para proceso sancionatorio  el día 24/04/2025, (44) días despues de ejecutada la visita de IVC.</t>
    </r>
  </si>
  <si>
    <t>SB18N017772</t>
  </si>
  <si>
    <t>Instituciones Prestadoras de Servicios de Salud 4H</t>
  </si>
  <si>
    <r>
      <t xml:space="preserve">En el mes marzo de 2025 en la intervención "Instituciones Prestadoras de Servicios de Salud 4H", se evidenció el no cumplimiento a lo establecido en el documento operativo Vigilancia de la Salud Ambiental donde se establece lo siguiente: </t>
    </r>
    <r>
      <rPr>
        <i/>
        <sz val="7"/>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7"/>
        <color theme="1"/>
        <rFont val="Arial"/>
        <family val="2"/>
      </rPr>
      <t>; Lo anterior dado que en seguimiento se observó que el soporte de acta de visita "SB18N017772" de concepto sanitario desfavorable del 17/03/2025 con ID "776858", fue radicado o cargado en el Sistema Información de Investigaciones Administrativas en Salud - SIIAS para proceso sancionatorio  el día 24/04/2025, (38) días despues de ejecutada la visita de IVC.</t>
    </r>
  </si>
  <si>
    <t>Marzo 2025</t>
  </si>
  <si>
    <t>SQ03N041454</t>
  </si>
  <si>
    <t>Se realizó el cargue en el SIIAS de manera extemporanea, superando los 30 días calendario.</t>
  </si>
  <si>
    <t>Glosa Marzo por CTD</t>
  </si>
  <si>
    <t>Glosa Marzo por SIIAS</t>
  </si>
  <si>
    <t>Total Técnicos Noviembre</t>
  </si>
  <si>
    <t>BASES DE DATOS VS SOPORTES EN MEDIO FISICO – DIGITADOR SISVEA</t>
  </si>
  <si>
    <t>FEBRERO 2025</t>
  </si>
  <si>
    <t xml:space="preserve">LINEA
</t>
  </si>
  <si>
    <t xml:space="preserve">INTERVENCIÓN
</t>
  </si>
  <si>
    <t xml:space="preserve">HALLAZGO 
</t>
  </si>
  <si>
    <t>MS05N022535</t>
  </si>
  <si>
    <r>
      <t>Se identifica en acta MS05N022535, ID: 377972, con concepto Desfavorable, error en la digitación en el nombre del establecimiento, en el acta se encuentra como MUNDO FARMA DROGUERÍA N° 1, sin embargo, en el SIVIGILA D.C se encuentra MUNDO FARMA DROGUERÍA</t>
    </r>
    <r>
      <rPr>
        <b/>
        <sz val="7"/>
        <color rgb="FF000000"/>
        <rFont val="Arial"/>
        <family val="2"/>
      </rPr>
      <t>S</t>
    </r>
    <r>
      <rPr>
        <sz val="7"/>
        <color rgb="FF000000"/>
        <rFont val="Arial"/>
        <family val="2"/>
      </rPr>
      <t xml:space="preserve"> N° 1</t>
    </r>
  </si>
  <si>
    <t>MS05N022619</t>
  </si>
  <si>
    <r>
      <t xml:space="preserve">Se identifica en acta MS05N022619, ID: 374941, con concepto Desfavorable, error en la digitación en el nombre del establecimiento, en el acta se encuentra como DROGUERIA CRUZ VERDE LA COLINA </t>
    </r>
    <r>
      <rPr>
        <b/>
        <sz val="7"/>
        <color rgb="FF000000"/>
        <rFont val="Arial"/>
        <family val="2"/>
      </rPr>
      <t>2</t>
    </r>
    <r>
      <rPr>
        <sz val="7"/>
        <color rgb="FF000000"/>
        <rFont val="Arial"/>
        <family val="2"/>
      </rPr>
      <t>, sin embargo, en el SIVIGILA D.C se encuentra DROGUERIA CRUZ VERDE LA COLINA</t>
    </r>
  </si>
  <si>
    <t>MS05N022679</t>
  </si>
  <si>
    <t>Se identifica en acta MS05N022679, ID: 359562, con concepto Desfavorable, error en la digitación de ID del establecimiento, en el acta se encuentra como 354562, sin embargo, en el SIVIGILA D.C se encuentra 359562</t>
  </si>
  <si>
    <t>MS05N022688</t>
  </si>
  <si>
    <t>Se identifica en acta MS05N022688, ID: 547078, con concepto Desfavorable, error en la digitación de ID del establecimiento, en el acta se encuentra como 547678, sin embargo, en el SIVIGILA D.C se encuentra 547078</t>
  </si>
  <si>
    <t>EZ01N009664</t>
  </si>
  <si>
    <t>en acta registran nombre del establecimiento Ohanna Pets Store S.A.S y en SIVIGILA D.C OHANA PETS STORES S.A.S</t>
  </si>
  <si>
    <t>EZ01N009663</t>
  </si>
  <si>
    <t>en acta registran nombre del establecimiento Gastroendovet Clinica Veterinaria S.A.S y en SIVIGILA D.C  GASTROENDOVET CLINICA VETERINA S.A.S</t>
  </si>
  <si>
    <t>EZ01N009753</t>
  </si>
  <si>
    <t>Registran en acta nombre del establecimiento Centro Emergencias Veterinarias Walvet Natura SAS y en SIVIGILA D.C CENTRO DE EMERGENCIAS VETERINARIAS WALTVET NATURA SAS</t>
  </si>
  <si>
    <t>EZ01N009614</t>
  </si>
  <si>
    <t>nombre representante legan en acta Cristhian David Caro Porras y en SIVIGILA D.C CRLSTHIAN DAVID CARO PORRAS</t>
  </si>
  <si>
    <t>EZ01N009291</t>
  </si>
  <si>
    <t>se evidencio en acta de visita como propietario Urgencias Bio pets SAS y en SIVIGILA DC BIO PETS SAS</t>
  </si>
  <si>
    <t>EZ02N012439</t>
  </si>
  <si>
    <t>en acta registran tipo de documento de propietario C.C y en SIVIGILA D.C PPT</t>
  </si>
  <si>
    <t>EZ02N012066</t>
  </si>
  <si>
    <t>en acta registran como razón social Jer el de los perros SAS y en SIVIGILA D.C 4444, adicional  en nombre de establecimiento registran en acta Jer el de los perros SAS y en SIVIGILA D.C LOS PROFES DE LOS PERROS, nombre de propietario en acta Jer el de los perros SAS y en SIVIGILA D.C KELLY JOANNE PEÑARANDA MEZA, tipo de documento en acta NIT 901835211-1 y en SIVIGILA D.C CC 1127240861</t>
  </si>
  <si>
    <t xml:space="preserve">Calidad del Agua y saneamiento basico </t>
  </si>
  <si>
    <t>SB15N001988</t>
  </si>
  <si>
    <t xml:space="preserve">Para el acta anexa de Inspeccion y Vigilancia Ley 1335 de 2009, se evidencio que en el soporte en fisico se diligencio el numeral 1C y 3A como No aplica y en el aplicativo SIVIGILA DC como Cumple. </t>
  </si>
  <si>
    <t>SB15N001980</t>
  </si>
  <si>
    <t xml:space="preserve">Para el acta anexa de Inspeccion y Vigilancia Ley 1335 de 2009, se evidencio que en el soporte en fisico se diligencio el numeral 1C como No aplica  y en el aplicativo SIVIGILA DC como Cumple  y el 2B calificado como  Cumple y en el aplicativo SIVIGILA DC como No aplica. </t>
  </si>
  <si>
    <t>MS04N001402</t>
  </si>
  <si>
    <t>Visitas de IVC a agencias de especialidades farmacéuticas</t>
  </si>
  <si>
    <t>Se evidenció que existe diferencia entre el soporte en físico y el aplicativo SIVIGILA D:C, para el soporte MS04N001402 con ID 341971 del 05/02/2025 con concepto favorable de la localidad de barrios unidos, se indicó el dato “programación” como motivo de visita, sin embargo, en el aplicativo SIVIGILA D.C se digitó “solicitud del interesado 98512”</t>
  </si>
  <si>
    <t>SQ01N070475</t>
  </si>
  <si>
    <t>En el Acta No. SQ01N070475, ID establecimiento (306053), de fecha 14/2/2025 con Concepto Favorable con Requerimientos. Se digitó la calificación del ítem 5.8 "No Aplica" sin embargo, en el soporte físico no se diligenció la calificación, además, en el ítem 8.1 se digitó para el aceite usado "Tiene ficha datos seguridad": "NO", sin embargo en el soporte físico se diligenció "SI".</t>
  </si>
  <si>
    <t>SQ03N041441</t>
  </si>
  <si>
    <t>En el Acta No. SQ03N041441, ID establecimiento (701052), de fecha 17/2/2025 con Concepto Desfavorable. Se digitó el nombre del establecimiento BARBER ELEGANCE STYLE, sin embargo, en consulta en la página del RUES y en el soporte físico se registró NUEVA BARBER ELEGANCE STYLE.</t>
  </si>
  <si>
    <t>SQ03N141442</t>
  </si>
  <si>
    <t>En el soporte físico del Acta No. SQ03N141442, ID establecimiento (796915), de fecha 22/2/2025 con Concepto Favorable. Se digitó el número del acta principal SQ03N141442, sin embargo, en el soporte físico el número es SQ03N041442.</t>
  </si>
  <si>
    <t>SQ03N040578</t>
  </si>
  <si>
    <t>En el Acta No. SQ03N040578, ID establecimiento (827019), de fecha 3/2/2025 con Concepto Desfavorable. Se digitó el nombre del propietario GIOVANNI MACCHIAVELLO FRUSTALGIA, sin embargo, en consulta en la página de la Procuraduria y en el soporte físico se registró GIOVANNI MACCHIAVELLO FRUSTAGLIA,</t>
  </si>
  <si>
    <t>SQ03N040580</t>
  </si>
  <si>
    <t>En el Acta No. SQ03N040580, ID establecimiento (827021), de fecha 3/2/2025 con Concepto Desfavorable. Se digitó en motivo de vista: Programación, sin embargo, en el soporte físico se diligenció: Otro: Autorregulación 31/01/2025.</t>
  </si>
  <si>
    <t>SQ03N041275</t>
  </si>
  <si>
    <t>En el Acta No. SQ03N041275, ID establecimiento (827723), de fecha 13/2/2025 con Concepto Desfavorable. Se digitó la dirección del establecimiento y la dirección de notificación KR 69H 74B 24, sin embargo, con la adenda realizada mediante acta SA03N023913 del 16/04/2025, se registró que la dirección del establecimeinto y la dirección de notificación es KR 69H 74B 23 LC 2.</t>
  </si>
  <si>
    <t>SQ03N041282</t>
  </si>
  <si>
    <t>En el Acta No. SQ03N041282, ID establecimiento (827980), de fecha 18/2/2025 con Concepto Desfavorable. Se digitó el nombre del propietario OSWALDO ANTONIO GIRALDO PARADO, sin embargo, en consulta en página de la Procuraduria y en el soporte físico se diligenció OSWALDO ANTONIO GIRALDO PARADA.</t>
  </si>
  <si>
    <t>SQ01N069837</t>
  </si>
  <si>
    <t>en tipo y numero de documento del propietario, se registra en el soporte físico: "C.C." y "79503072", sin embargo, en el aplicativo SIVIGILA DC se digitó: "NIT", "79503072-7".</t>
  </si>
  <si>
    <t>SQ03N039233</t>
  </si>
  <si>
    <t>en motivo de la visita se registra "Otro: Autorregulación 31/01/2025", sin embargo, en el aplicativo SIVIGILA DC se digitó: "Programación".</t>
  </si>
  <si>
    <t>SQ01N070578</t>
  </si>
  <si>
    <t>en cantidad mensual utilizada de la sustancia química "GRASA LUBRICANTE", se registra en el soporte físico: "0,3 Kg", sin embargo en el aplicativo SIVIGILA DC se digitó: "3 kilogramos".</t>
  </si>
  <si>
    <t>SQ03N042049</t>
  </si>
  <si>
    <t>en correo electrónico se registra en el soporte físico: "ALEJA94R@GMAIL.COM", sin embargo, en el aplicativo SIVIGILA DC se digitó: "ALEJA94@GMAIL.COM".</t>
  </si>
  <si>
    <t>SQ01N070608</t>
  </si>
  <si>
    <t>IVC A MICROEMPRESAS Y PEQUEÑAS EMPRESAS</t>
  </si>
  <si>
    <t>en correo electrónico se registra en el soporte físico: "TECNIGRAFICDIGITAL@YAHOO.ES", sin embargo, en el aplicativo SIVIGILA DC se digitó: "TECNIGRAFICDIGITAL@YAHOO.COM".</t>
  </si>
  <si>
    <t>SQ01N070392</t>
  </si>
  <si>
    <t>en nombre del establecimiento se registra en el soporte físico: "BOTHEROS TUNING CAR AUDIO", sin embargo, en el aplicativo SIVIGILA DC se digitó: "BOTHEROS TUNING CAR AUDIO SAS".</t>
  </si>
  <si>
    <t>SQ03N040458</t>
  </si>
  <si>
    <t>en presenta matricula mercantil del establecimiento se registra en el soporte físico: "No: Venció 16/02/2025", sin embargo, en el aplicativo Sivigila DC se digitó: "3524132".</t>
  </si>
  <si>
    <t>SQ04N004063</t>
  </si>
  <si>
    <t>en numero de trabajadores se registra en el soporte físico: "1", sin embargo, en el aplicativo SIVIGILA DC se digitó: "2".</t>
  </si>
  <si>
    <t>Línea Aire, ruido y radiación electromagnetica</t>
  </si>
  <si>
    <t>AR10N110095</t>
  </si>
  <si>
    <t>En el mes de Febrero 2025 existe diferencia entre el soporte físico y el aplicativo SIVIGILA D.C; toda vez que se observa que en la encuesta anexa a la queja Formato general de atención a quejas por exposición por olores ofensivos AR10N110095 del 17/02/2025, ID 43570, del encuestado Luis Puerto Álvarez, en el soporte físico registra en dirección "CL 131A 55A 26 TO 3 AP 702”; sin ambargo en el aplicativo SIVIGILA D.C se digito "CL 131A 55A 26"</t>
  </si>
  <si>
    <t>827277 /
664425</t>
  </si>
  <si>
    <t>AR01N126403 / AR01N126405</t>
  </si>
  <si>
    <t>Operativos Interinstitucionales de control de espacios libres de humo y aerosoles. Incluye vehículo.</t>
  </si>
  <si>
    <t>En el mes de Febrero 2025 existe diferencia entre el soporte físico y el aplicativo SIVIGILA D.C, toda vez que se observó:
En el acta anexa al operativo AR01N126403 del 20/02/2025 ID 827277 en físico cuenta con nota aclaratoria para el aspecto a verificar  2B y en observaciones registra “NOTA ACLARATORIA: ITEM 2B NO CUMPLE”; sin embargo en el aplicativo SIVIGILA D.C se digito el 2b como “Cumple”".
En el acta anexa al operativo AR01N126405 del 20/02/2025  ID 664425 en físico en el aspecto a verificar “8” lo califican como no cumple “N.C”; sin embargo en el aplicativo SIVIGILA D.C se digito como “Cumple”".</t>
  </si>
  <si>
    <t>AR01N132097</t>
  </si>
  <si>
    <t>Visitas de Inspección y Vigilancia en espacios libres de humo y aerosoles</t>
  </si>
  <si>
    <t>En el mes de febrero 2025 existe diferencia entre el soporte físico y el aplicativo SIVIGILA D.C; toda vez que se observa que en el acta AR01N132097 del 26/02/2025, en el soporte físico, en los aspectos a verificar registra el item 1B "C" cumple y en el 2A "N.A" No Aplica; sin embargo, en el aplicativo SIVIGILA D.C se digito el item  1B  como "No aplica" y el 2A en "Cumple".</t>
  </si>
  <si>
    <t>AR01N133274</t>
  </si>
  <si>
    <r>
      <t>En el mes de febrero 2025 existe diferencia entre el soporte físico y el aplicativo SIVIGILA D.C; toda vez que se observa que en el acta AR01N133274 del 25/02/2025, en el soporte físico, en el numeral "3.Observciones" registra "</t>
    </r>
    <r>
      <rPr>
        <i/>
        <sz val="7"/>
        <color rgb="FF000000"/>
        <rFont val="Arial"/>
        <family val="2"/>
      </rPr>
      <t>Se socializa acta, se brindan recomendaciones frente al racionamiento de agua. Se socializa la modificación que viene dada por la ley 2354 de 2004. Cumple con todos los aspectos de inspección y vigilancia de la ley 1335 de 2009, aclarando que la inspección y vigilancia de la ley 1335 de 20009 no afecta el concepto sanitario al establecimiento</t>
    </r>
    <r>
      <rPr>
        <sz val="7"/>
        <color rgb="FF000000"/>
        <rFont val="Arial"/>
        <family val="2"/>
      </rPr>
      <t xml:space="preserve">"; sin embargo, en el aplicativo SIVIGILA D.C se digito incompleto, unicamnte </t>
    </r>
    <r>
      <rPr>
        <i/>
        <sz val="7"/>
        <color rgb="FF000000"/>
        <rFont val="Arial"/>
        <family val="2"/>
      </rPr>
      <t>"Se socializa acta, se brindan recomendaciones frente al racionamiento de agua. Se socializa la modificación que viene dada por la ley 2354 de 2004.</t>
    </r>
    <r>
      <rPr>
        <sz val="7"/>
        <color rgb="FF000000"/>
        <rFont val="Arial"/>
        <family val="2"/>
      </rPr>
      <t>"</t>
    </r>
  </si>
  <si>
    <t>AR01N130665</t>
  </si>
  <si>
    <r>
      <t>En el mes de febrero 2025 existe diferencia entre el soporte físico y el aplicativo SIVIGILA D.C; toda vez que se observa que en el acta AR01N130665 del 24/02/2025, en el soporte físico, en el numeral "3.Observaciones" registra entre los incumplimiento "</t>
    </r>
    <r>
      <rPr>
        <i/>
        <sz val="7"/>
        <color rgb="FF000000"/>
        <rFont val="Arial"/>
        <family val="2"/>
      </rPr>
      <t>...No cumple 8,9. Se observa publicidad de tabaco por ende,  no adopta medidas razonables para disuadir el consumo de tabaco..</t>
    </r>
    <r>
      <rPr>
        <sz val="7"/>
        <color rgb="FF000000"/>
        <rFont val="Arial"/>
        <family val="2"/>
      </rPr>
      <t>."; sin embargo, en el aplicativo SIVIGILA D.C se digito "...</t>
    </r>
    <r>
      <rPr>
        <i/>
        <sz val="7"/>
        <color rgb="FF000000"/>
        <rFont val="Arial"/>
        <family val="2"/>
      </rPr>
      <t>No cumple ítem 8,9 se observa cajetilla de cigarrillo destapada y cigarrillos reenvasadas en otro contenedor, por ende, no adopta medidas razonables para disuadir el consumo de tabaco</t>
    </r>
    <r>
      <rPr>
        <sz val="7"/>
        <color rgb="FF000000"/>
        <rFont val="Arial"/>
        <family val="2"/>
      </rPr>
      <t>..."</t>
    </r>
  </si>
  <si>
    <t>AR01N132090</t>
  </si>
  <si>
    <t>En el mes de febrero 2025 existe diferencia entre el soporte físico y el aplicativo SIVIGILA D.C; toda vez que se observa que en el acta AR01N132090 del 25/02/2025, en el soporte físico, en los aspectos a verificar registra el item 2A "N.A" No Aplica y en el item 2B "C" Cumple; sin embargo, en el aplicativo SIVIGILA D.C se digito el item 2A en "Cumple" y el 2B en "No Aplica"</t>
  </si>
  <si>
    <t>Linea de alimentos sanos y seguros</t>
  </si>
  <si>
    <t>AS02N175532</t>
  </si>
  <si>
    <t xml:space="preserve">En el mes de febrero de 2025 en la intervencion Restaurantes, cevicherías y comidas rápidas, existe diferencia entre el soporte físico y el aplicativo SIVIGILA DC, en un acta:
1.Acta AS02N175532, ID 627923, de fecha 06/02/2025, establecimiento Restaurante Nuestra Casa. En el acta de IVC física hoja 6 se registró en el apartado VII. Notificación del acta por parte de autoridad sanitaria al profesional Diego Alejandro Rodríguez; sin embargo, en el aplicativo SIVIGILA DC se digitó a Gissell Liceny Rodriguez; adicionalmente, en el acta de aplicación de la medida sanitaria MH06N014190 se registró al funcionario Diego Alejandro Rodríguez y en aplicativo SIVIGILA DC se digitó a Arturo Ruiz Ordoñez..
</t>
  </si>
  <si>
    <t>AS21N012007</t>
  </si>
  <si>
    <r>
      <t>En el mes de febrero de 2025  en la intervencion Expendio o almacenamiento de carne y/o productos cárnicos comestibles, existe diferencia entre el soporte físico y el aplicativo SIVIGILA DC, en un acta:
1.Acta AS21N012007, ID 784772, de fecha 18/02/2025, establecimiento Carnes La Excelencia Cr Chapinero. En actas en físico de IVC y de aplicación de medida sanitaria en  la hoja 1 de cédula de establecimiento en el ítem de correo electrónico para notificación se registró " c</t>
    </r>
    <r>
      <rPr>
        <i/>
        <sz val="7"/>
        <color theme="1"/>
        <rFont val="Arial"/>
        <family val="2"/>
      </rPr>
      <t>arneslaexcelencia@hotmail.com</t>
    </r>
    <r>
      <rPr>
        <sz val="7"/>
        <color theme="1"/>
        <rFont val="Arial"/>
        <family val="2"/>
      </rPr>
      <t>"; sin embargo, en el aplicativo SIVIGILA DC se digitó "</t>
    </r>
    <r>
      <rPr>
        <i/>
        <sz val="7"/>
        <color theme="1"/>
        <rFont val="Arial"/>
        <family val="2"/>
      </rPr>
      <t>carneslaexcelenciacr@hotmail.com"</t>
    </r>
    <r>
      <rPr>
        <sz val="7"/>
        <color theme="1"/>
        <rFont val="Arial"/>
        <family val="2"/>
      </rPr>
      <t xml:space="preserve">.  
</t>
    </r>
  </si>
  <si>
    <t>Alimentos Sanos y Seguros</t>
  </si>
  <si>
    <t>AS15N040799</t>
  </si>
  <si>
    <t>Operativos de alimentos y bebidas alcohólicas</t>
  </si>
  <si>
    <t xml:space="preserve">Se evidenció hallazgo, en el acta No AS15N04799  ID 359573 del  7 de febrero  de 2025, en acta en físico se evidencia  el producto  Barra de chocolate con leche  con adicion de cafe  caja  x 75g cantidad  1.275 kg y el  SIVIGILA se registran 1275 kg </t>
  </si>
  <si>
    <t xml:space="preserve">Linea Seguridad Quimica </t>
  </si>
  <si>
    <t>SQ03N041175</t>
  </si>
  <si>
    <t xml:space="preserve">IVC A ESTABLECIMIENTOS DE ESTETICA ORNAMENTAL </t>
  </si>
  <si>
    <t xml:space="preserve">
Acta SQ03N041175 con Id (692672), nombre del establecimiento STILOS LUCY, concepto favorable con requerimiento  error en digitación en el barrio  en el aplicativo SIVIGILA DC </t>
  </si>
  <si>
    <t xml:space="preserve">Mabel Andrea Rueda Vega </t>
  </si>
  <si>
    <t>SQ03N041176</t>
  </si>
  <si>
    <t xml:space="preserve">
Acta SQ03N041176  con ID (450912),  nombre del establecimiento PELUQUERIA SANDRA PEREZ, concepto favorable con requerimiento error en digitación en el barrio  en el aplicativo SIVIGILA DC </t>
  </si>
  <si>
    <t>SQ03N041125</t>
  </si>
  <si>
    <t xml:space="preserve">
Acta  SQ03N041125 con ID (807145)  nombre del establecimiento DON JUAN TENORIO BAERBER CLUB CALLE 145,concepto favorable con requerimiento  error en digitación en la direccion del establecimiento  en el aplicativo SIVIGILA DC </t>
  </si>
  <si>
    <t>SQO3N041126</t>
  </si>
  <si>
    <t xml:space="preserve">
Acta  SQO3N041126 con ID (806812) nombre del establecimiento MOON SPA,concepto favorable con requerimiento error en digitacion en el correo electromico y nombre del propietario  la direccion del establecimiento  en el aplicativo SIVIGILA DC </t>
  </si>
  <si>
    <t>SQO3N041123</t>
  </si>
  <si>
    <t xml:space="preserve">
Acta SQO3N041123 con ID (757987), nombre del establecimiento CALATHEA SALON concepto favorable con requerimiento error en digitacion en el barrio del establecimiento  en el aplicativo SIVIGILA DC </t>
  </si>
  <si>
    <t>SQ03N041149</t>
  </si>
  <si>
    <t xml:space="preserve">
Acta SQ03N041149 con ID (407966), nombre del establecimiento LA BARBERIA JAZZZ concepto favorable con requerimiento error en digitacioN en el numero de telefono en el aplicativo SIVIGILA DC </t>
  </si>
  <si>
    <t>SQ03N041015</t>
  </si>
  <si>
    <t xml:space="preserve">
Acta SQ03N041015 con ID (755150) nombre del establecimiento  ARTE Y ESTILO concepto favorable con requerimiento error en digitación en el el barrio en el aplicativo SIVIGILA DC </t>
  </si>
  <si>
    <t>SQ01N070230</t>
  </si>
  <si>
    <t>En el acta No conceptuada SQ01N070230 (ID 359122) del 21-02-2025, se evidenció digitación errada en el aplicativo Sivigila DC del profesional que realizó la visita.</t>
  </si>
  <si>
    <t>SQ03N040947</t>
  </si>
  <si>
    <t>En el acta SQ03N040947 (ID 494479) con concepto Desfavorable del 24-02-2025, no se digitó en el aplicativo Sivigila DC el número de inscripción del establecimiento.</t>
  </si>
  <si>
    <t>SQ01N070221</t>
  </si>
  <si>
    <t>IVC A ESTABLECIMIENTOS DE MANTENIMIENTO AUTOMOTRIZ DE 20 O MAS TRABAJADORES</t>
  </si>
  <si>
    <t>En el acta SQ01N070221 (ID 648511) con concepto Favorable con requerimientos del 20-02-2025, no se digitó en el aplicativo Sivigila DC el hallazgo reportado en el ítem 5.6.</t>
  </si>
  <si>
    <t>SQ01N070207</t>
  </si>
  <si>
    <t>IVC A MEDIANAS Y GRANDES EMPRESAS</t>
  </si>
  <si>
    <t>En el acta SQ01N070207 (ID 669327) con concepto Favorable del 24-02-2025, se evidenció digitación errada el el ítem 8.1 del nombre genérico y comercial de la sustancia registrada en el acta como "Ácido Sulfúrico máximo al 51%" ya que en el aplicativo Sivigila DC se registró "ÁCIDO SULFÚRICO CON MÁS DEL 51% EN CONCENTRACIÓN".</t>
  </si>
  <si>
    <t>SQ01N069488</t>
  </si>
  <si>
    <t>En el acta SQ01N069488 (ID 696040) con concepto Desfavorable del 10-02-2025, se evidenció digitación errada en el aplicativo Sivigila DC de la Sede del establecimiento.</t>
  </si>
  <si>
    <t>SQ03N040922</t>
  </si>
  <si>
    <t>En el acta SQ03N040922 (ID 806078) con concepto Desfavorable del 13-02-2025, se evidenció digitación errada del nombre del establecimiento en el aplicativo Sivigila DC.</t>
  </si>
  <si>
    <t>SQ03N040905</t>
  </si>
  <si>
    <t>En el acta SQ03N040905 (ID 827034) con concepto Desfavorable del 06-02-2025, se evidencio digitación errada del nombre del propietario en el aplicativo Sivigila DC.</t>
  </si>
  <si>
    <t>SQ01N069749</t>
  </si>
  <si>
    <t>En el acta SQ01N069749 (ID 827257) con concepto Favorable con requerimientos del 06-02-2025, no se digitó en el aplicativo Sivigila DC el hallazgo reportado en el ítem 7.5.</t>
  </si>
  <si>
    <t>SQ03N039244</t>
  </si>
  <si>
    <t>En el acta SQ03N039244 (ID 827777) con concepto Favorable con requerimientos del 14-02-2025, se evidenció digitación errada del tipo de establecimiento en el aplicativo Sivigila DC tanto para el acta principal (SQ03) como para el acta anexa SQ04N003222.</t>
  </si>
  <si>
    <t>SQ03N040932</t>
  </si>
  <si>
    <t>En el acta SQ03N040932 (ID 827855) con concepto Desfavorable del 18-02-2025, se evidenció digitación errada del correo electrónico en el aplicativo Sivigila DC.</t>
  </si>
  <si>
    <t xml:space="preserve">Engativá </t>
  </si>
  <si>
    <t xml:space="preserve">SB07N003267 </t>
  </si>
  <si>
    <t>Actividades de asistencia social sin alojamiento (hogares de bienestar familiar)</t>
  </si>
  <si>
    <t>En el mes de febrero de 2025. Acta No. SB07N003267 ID 688385 de la localidad de Engativá. Se evidenció inconsistencia en la digitación por base de datos vs soportes físicos a través de la validación en aplicativo SIVIGILA DC. “ACTIVIDADES DE ASISTENCIA SOCIAL SIN ALOJAMIENTO (HOGARES DE BIENESTAR FAMILIAR)” en la CÉDULA DEL ESTABLECIMIENTO para el ítem RAZÓN SOCIAL en FISICO se diligenció ASOCIACIÓN PADRES DE HOGARES DE BIENESTAR VILLA GLADYS mientras que en SIVIGILA aparece ASOCIACIÓN PADRES DE HOGARES DE BIENESTAR BARRIO VILLA GLADYS.</t>
  </si>
  <si>
    <t xml:space="preserve">SB07N003263 </t>
  </si>
  <si>
    <t>En el mes de febrero de 2025. Acta No. SB07N003263 ID 370262 de la localidad de Engativá. Se evidenció inconsistencia en la digitación por base de datos vs soportes físicos a través de la validación en aplicativo SIVIGILA DC. “ACTIVIDADES DE ASISTENCIA SOCIAL SIN ALOJAMIENTO (HOGARES DE BIENESTAR FAMILIAR)” en la CÉDULA DEL ESTABLECIMIENTO para el ítem CORREO ELECTRÓNICO PARA NOTIFICACIÓN en FISICO se diligenció GRUPALGENIOSASOCIACION@GMAIL.COM mientras que en SIVIGILA aparece GRUPALGENIOS.ASOCIACION@GMAIL.COM. Asimismo, para el ítem DIRECCIÓN en FISICO se diligenció CL 63I 113C 09 mientras que en SIVIGILA aparece CL 63I 113C 09 PI.</t>
  </si>
  <si>
    <t xml:space="preserve">SB06N012167 </t>
  </si>
  <si>
    <t>Establecimientos de educación preescolar, básica y media (privado)</t>
  </si>
  <si>
    <t>En el mes de febrero de 2025. Acta No. SB06N012167 ID 688385 de la localidad de Engativá. Se evidenció inconsistencia en la digitación por base de datos vs soportes físicos a través de la validación en aplicativo SIVIGILA DC. “ESTABLECIMIENTOS DE EDUCACIÓN PREESCOLAR, BÁSICA Y MEDIA (PRIVADO)” en la CÉDULA DEL ESTABLECIMIENTO para el ítem NOMBRE DEL ESTABLECIMIENTO en FISICO se diligenció LICEO BONANZA SIGLO XXI mientras que en SIVIGILA aparece LICEO BONANZA SIGLO XXI S.A.S.</t>
  </si>
  <si>
    <t xml:space="preserve">SB01N040236 </t>
  </si>
  <si>
    <t>Otras actividades comerciales saneamiento básico: Establecimientos de venta de juguetes, casinos o juegos de azar, expendio de colchones y baños públicos</t>
  </si>
  <si>
    <t>En el mes de febrero de 2025. Acta No. SB01N040236 ID 621332 de la localidad de Engativá. Se evidenció inconsistencia en la digitación por base de datos vs soportes físicos a través de la validación en aplicativo SIVIGILA DC. “OTRAS ACTIVIDADES COMERCIALES SANEAMIENTO BÁSICO: ESTABLECIMIENTOS DE VENTA DE JUGUETES, CASINOS O JUEGOS DE AZAR, EXPENDIO DE COLCHONES Y BAÑOS PÚBLICOS” en la CÉDULA DEL ESTABLECIMIENTO para el ítem CORREO ELECTRÓNICO PARA NOTIFICACIÓN en FISICO se diligenció WILLIAMHERNANDEZ9@OUTLOOK.ES mientras que en SIVIGILA aparece WILLIAMHERNANDEZ@OUTLOOK.ES.</t>
  </si>
  <si>
    <t xml:space="preserve">SB01N040246 </t>
  </si>
  <si>
    <t xml:space="preserve">Establecimientos comerciales de saneamiento básico </t>
  </si>
  <si>
    <t>En el mes de febrero de 2025. Acta No. SB01N040246 ID 623189 de la localidad de Engativá. Se evidenció inconsistencia en la digitación por base de datos vs soportes físicos a través de la validación en aplicativo SIVIGILA DC. “ESTABLECIMIENTOS COMERCIALES DE SANEAMIENTO BÁSICO” en la CÉDULA DEL ESTABLECIMIENTO para el ítem CORREO ELECTRÓNICO PARA NOTIFICACIÓN en FISICO se diligenció ADMINISTRACION@INVERSIONESPOKERMANIA.COM mientras que en SIVIGILA aparece  DIVERCORD_LTDA@HOTMAIL.COM. Asimismo, para el ítem RAZÓN SOCIAL en FISICO se diligenció INVERSIONES POKERMANIA SAS mientras que en SIVIGILA aparece INVERSIONES DIVERCORD SAS.</t>
  </si>
  <si>
    <t xml:space="preserve">SB06N012209 </t>
  </si>
  <si>
    <t>Establecimientos de educación preescolar, básica y media (Jardín Infantil).</t>
  </si>
  <si>
    <t>En el mes de febrero de 2025. Acta No. SB06N012209 ID 407528 de la localidad de Engativá. Se evidenció inconsistencia en la digitación por base de datos vs soportes físicos a través de la validación en aplicativo SIVIGILA DC. “ESTABLECIMIENTOS DE EDUCACIÓN PREESCOLAR, BÁSICA Y MEDIA (JARDÍN INFANTIL).” en la CÉDULA DEL ESTABLECIMIENTO para el ítem CONCEPTO SANITARIO DE LA VISITA en FISICO se diligenció FAVORABLE mientras que en SIVIGILA aparece FAVORABLE CON REQUERIMIENTOS.</t>
  </si>
  <si>
    <t>ARREM</t>
  </si>
  <si>
    <t>AR12N100166</t>
  </si>
  <si>
    <t>Recepción, atención y tramite de quejas individuales relacionadas con las temáticas de la línea; incluye elaboración de respuesta oficial</t>
  </si>
  <si>
    <t xml:space="preserve">En el mes febrero del 2025 en la intervención "Atención de quejas por ruido", existe diferencia entre el soporte físico y el aplicativo SIVIGILA DC. en encuesta AR12N100166 del 5/02/2025, Se evidenció en soporte físico que se seleccionó en campo P3.4 Sexo Hombre,  Sin embargo, en aplicativo SIVIGILA se digitó: “Mujer”, </t>
  </si>
  <si>
    <t>Alexandra Zuleta González</t>
  </si>
  <si>
    <t>AR01N134364</t>
  </si>
  <si>
    <t>En el mes de febrero 2025 para la intervención "Visitas de Inspección y Vigilancia en espacios libres de humo y aerosoles", existe diferencia entre el soporte físico y el aplicativo SIVIGILA D.C; En el acta de inspección vigilancia Ley 1335 de 2009 AR01N134364 ID 797251 del 24/02/2025, toda vez que en el soporte físico registra campo Observaciones "Nota aclaratoria Razón social es No tiene, Nota aclaratoria Razón social es No aplica”; Sin embargo, en aplicativo SIVIGILA D.C., no se digitó.</t>
  </si>
  <si>
    <t>AR01N133089</t>
  </si>
  <si>
    <t>En el mes de febrero 2025 para la intervención "Visitas de Inspección y Vigilancia en espacios libres de humo y aerosoles", existe diferencia entre el soporte físico y el aplicativo SIVIGILA D.C; En el acta de inspección vigilancia Ley 1335 de 2009 AR01N133089 ID 740638 del 24/02/2025, toda vez que en el soporte físico registra campo Motivo de la visita "programación”; Sin embargo, en aplicativo SIVIGILA D.C., no se digitó.</t>
  </si>
  <si>
    <t>AR01N134366</t>
  </si>
  <si>
    <t>En el mes de febrero 2025 para la intervención "Visitas de Inspección y Vigilancia en espacios libres de humo y aerosoles", existe diferencia entre el soporte físico y el aplicativo SIVIGILA D.C; En el acta de inspección vigilancia Ley 1335 de 2009 AR01N134366 ID 618751 del 24/02/2025, toda vez que en el soporte físico registra campo Observaciones " Nota aclaratoria: Observación es cumple todos los aspectos"”; Sin embargo, en aplicativo SIVIGILA D.C., no se digitó.</t>
  </si>
  <si>
    <t>AR01N128227</t>
  </si>
  <si>
    <t>En el mes de febrero 2025 para la intervención "Visitas de Inspección y Vigilancia en espacios libres de humo y aerosoles", existe diferencia entre el soporte físico y el aplicativo SIVIGILA D.C; en el acta de inspección vigilancia Ley 1335 de 2009 AR01N128227 ID 810710 del 12/02/2025, toda vez que en el soporte físico registra campo Observaciones:
“No cumple ítem 2a, se observa señalización de prohibido la venta de tabaco y sus derivados a menores de edad con imagen de cigarrillo. 
No cumple 3, 4, 8 y 9, se observan cajetillas de cigarrillos abiertas e incompletas y publicidad que incentiva al consumo de tabaco, se observa cajetilla de cigarrillos abierta e incompleta de 20 unidades.”
Nota aclaratoria: Cumple ítem 4”; 
Sin embargo, en aplicativo SIVIGILA D.C., se digitó 
“No cumple ítem 2a, se observa señalización de prohibido la venta de tabaco y sus derivados a menores de edad con imagen de cigarrillo, se observa cajetilla de cigarrillos abierta e incompleta de 20 unidades.
No cumple 3, 8 y 9, se observan cajetillas de cigarrillos abiertas e incompletas y publicidad que incentiva al consumo de tabaco”</t>
  </si>
  <si>
    <t>AR01N135147</t>
  </si>
  <si>
    <t xml:space="preserve">En el mes de febrero 2025 para la intervención "Visitas de Inspección y Vigilancia en espacios libres de humo y aerosoles", existe diferencia entre el soporte físico y el aplicativo SIVIGILA D.C; En el acta de inspección vigilancia Ley 1335 de 2009 AR01N135147 ID 561329 del 18/02/2025, toda vez que en el soporte físico registra campo Observaciones "Nota aclaratoria. Se aclara Nombre del representante legal Jaime Gómez Reyes en hoja 1. Se aclara ítem 2B es no cumple".; Sin embargo, en aplicativo SIVIGILA D.C., no se digitó estas notas aclaratorias y en ítem 2B se digitó No cumple.
</t>
  </si>
  <si>
    <t>AR01N135156</t>
  </si>
  <si>
    <t xml:space="preserve">En el mes de febrero 2025 para la intervención "Visitas de Inspección y Vigilancia en espacios libres de humo y aerosoles", existe diferencia entre el soporte físico y el aplicativo SIVIGILA D.C; en el acta de inspección vigilancia Ley 1335 de 2009 AR01N135156 ID 435290 del 20/02/2025, toda vez que en el soporte físico registra ítem 3 No aplica,  ítem 6 No aplica; Sin embargo, en aplicativo SIVIGILA D.C., se digitó Cumple.
</t>
  </si>
  <si>
    <t>AR01N135161</t>
  </si>
  <si>
    <t xml:space="preserve">En el mes de febrero 2025 para la intervención "Visitas de Inspección y Vigilancia en espacios libres de humo y aerosoles", existe diferencia entre el soporte físico y el aplicativo SIVIGILA D.C; en el acta de inspección vigilancia Ley 1335 de 2009 AR01N135161 ID 448984 del 20/02/2025, toda vez que en el soporte físico registra en ítem 4.Cumple con aspectos verificados de Ley 1335 del 2009 "No"; Sin embargo, en aplicativo SIVIGILA D.C., se digitó "SI".
</t>
  </si>
  <si>
    <t>AR01N135162</t>
  </si>
  <si>
    <t xml:space="preserve">En el mes de febrero 2025 para la intervención "Visitas de Inspección y Vigilancia en espacios libres de humo y aerosoles", existe diferencia entre el soporte físico y el aplicativo SIVIGILA D.C; en el acta de inspección vigilancia Ley 1335 de 2009 AR01N135162 ID 538773 del 20/02/2025, toda vez que en el soporte físico registra en ítem 4.Cumple con aspectos verificados de Ley 1335 del 2009 "No"; Sin embargo, en aplicativo SIVIGILA D.C., se digitó "SI".
</t>
  </si>
  <si>
    <t>AR01N133269</t>
  </si>
  <si>
    <t xml:space="preserve">En el mes de febrero 2025 para la intervención "Visitas de Inspección y Vigilancia en espacios libres de humo y aerosoles", existe diferencia entre el soporte físico y el aplicativo SIVIGILA D.C; en el acta de inspección vigilancia Ley 1335 de 2009 AR01N133269 ID 774667 del 20/02/2025, toda vez que en el soporte físico registra notas aclaratorias para los ítems 2A No aplica, 2B cumple"; Sin embargo, en aplicativo SIVIGILA D.C., no se realizó el ajuste en los aspectos a verificar.
</t>
  </si>
  <si>
    <t>AR01N133265</t>
  </si>
  <si>
    <t xml:space="preserve">En el mes de febrero 2025 para la intervención "Visitas de Inspección y Vigilancia en espacios libres de humo y aerosoles", existe diferencia entre el soporte físico y el aplicativo SIVIGILA D.C; En el acta de inspección vigilancia Ley 1335 de 2009 AR01N133265 ID 343411 del 20/02/2025, toda vez que en el soporte físico registra en ítems 2A No aplica, 3 No aplica, 8 No aplica. 9 cumple"; Sin embargo, en aplicativo SIVIGILA D.C., se digitó 2A No cumple y 3 No cumple, 8 No cumple, 9 No cumple.
</t>
  </si>
  <si>
    <t>AR01N134116</t>
  </si>
  <si>
    <t xml:space="preserve">En el mes de febrero 2025 para la intervención "Visitas de Inspección y Vigilancia en espacios libres de humo y aerosoles", existe diferencia entre el soporte físico y el aplicativo SIVIGILA D.C; En el acta de inspección vigilancia Ley 1335 de 2009 AR01N134116 ID 796714 del 20/02/2025, toda vez que en el soporte físico registra notas aclaratorias para los ítems 2B-cumple"; Sin embargo, en aplicativo SIVIGILA D.C., no se digitó.
</t>
  </si>
  <si>
    <t>AR01N134773</t>
  </si>
  <si>
    <t xml:space="preserve">En el mes de febrero 2025 para la intervención "Visitas de Inspección y Vigilancia en espacios libres de humo y aerosoles", existe diferencia entre el soporte físico y el aplicativo SIVIGILA D.C; En el acta de inspección vigilancia Ley 1335 de 2009 AR01N134773 ID 538591 del 20/02/2025, toda vez que en el soporte físico registra nota aclaratoria*: Dirección del establecimiento es KR 62 80 80"; Sin embargo, en aplicativo SIVIGILA D.C., no se digitó.
</t>
  </si>
  <si>
    <t>Código 1063 -Usaquén</t>
  </si>
  <si>
    <t>Valor %</t>
  </si>
  <si>
    <t>MARZO DE 2025</t>
  </si>
  <si>
    <t>MS05N022913</t>
  </si>
  <si>
    <r>
      <t xml:space="preserve">Se identifica en acta MS05N022913, ID: 642040, con concepto Desfavorable, error en la digitación la dirección del establecimiento, en el acta se encuentra como CL 167 55D </t>
    </r>
    <r>
      <rPr>
        <b/>
        <sz val="7"/>
        <color rgb="FF000000"/>
        <rFont val="Arial"/>
        <family val="2"/>
      </rPr>
      <t>09</t>
    </r>
    <r>
      <rPr>
        <sz val="7"/>
        <color rgb="FF000000"/>
        <rFont val="Arial"/>
        <family val="2"/>
      </rPr>
      <t xml:space="preserve">, sin embargo, en el SIVIGILA D.C se encuentra CL 167 55D </t>
    </r>
    <r>
      <rPr>
        <b/>
        <sz val="7"/>
        <color rgb="FF000000"/>
        <rFont val="Arial"/>
        <family val="2"/>
      </rPr>
      <t>17</t>
    </r>
  </si>
  <si>
    <t>MS05N022623</t>
  </si>
  <si>
    <r>
      <t>Se identifica en acta MS05N022623, ID: 817098, con concepto Desfavorable, error en la digitación ldel correo electrónico para notificación, en el acta se encuentra como ALBERT</t>
    </r>
    <r>
      <rPr>
        <b/>
        <sz val="7"/>
        <color rgb="FF000000"/>
        <rFont val="Arial"/>
        <family val="2"/>
      </rPr>
      <t>.</t>
    </r>
    <r>
      <rPr>
        <sz val="7"/>
        <color rgb="FF000000"/>
        <rFont val="Arial"/>
        <family val="2"/>
      </rPr>
      <t>P30@LIVE.COM, sin embargo, en el SIVIGILA D.C se encuentra ALBERT-P30@LIVE.COM</t>
    </r>
  </si>
  <si>
    <t>MS05N022814</t>
  </si>
  <si>
    <t>Se identifica en acta MS05N022814, ID: 358447, con concepto Desfavorable, error en la digitación de ID del establecimiento, en el acta se encuentra como 758447, sin embargo, en el SIVIGILA D.C se encuentra 358447</t>
  </si>
  <si>
    <t>EZ01N009697</t>
  </si>
  <si>
    <t>registran en acta de visita ID 805588 y en SIVIGILA D.C 805888</t>
  </si>
  <si>
    <t>MS07N003509</t>
  </si>
  <si>
    <t>Se evidenció que existe diferencia entre el soporte y el físico y el aplicativo SIVIGILA D.C, para el soporte MS07N003509 con ID 400852 del 22/03/2025 de la localidad de chapinero, se indicó el dato “aleca588@yahoo.com” como correo electrónico, sin embargo, en el aplicativo SIVIGILA D, C se digitó “acevedomiryam2@hotmail.com”</t>
  </si>
  <si>
    <t>SQ01N071254</t>
  </si>
  <si>
    <t>IVC A DEPÓSITOS DE MATERIAL DE CONSTRUCCIÓN DE MENOS DE 20 TRABAJADORES</t>
  </si>
  <si>
    <t>En el Acta No. SQ01N071254, ID establecimiento (301137), de fecha 17/3/2025 con Concepto Favorable. En el ítem 8.1 se digitó la cantidad mensual utilizada de thinner corriente 15 galones, sin embargo, en el soporte físico se registró 150 galones.</t>
  </si>
  <si>
    <t>SQ01N071061</t>
  </si>
  <si>
    <t>IVC A ESTACIONES DE SERVICIO</t>
  </si>
  <si>
    <t>En el Acta No. SQ01N071061, ID establecimiento (308155), de fecha 20/3/2025 con Concepto Favorable. En el ítem 8.1 se digitó la cantidad mensual utilizada de gas natural 8700 Metros cúbicos, sin embargo, en el soporte físico se registró 87000 Metros cúbicos.</t>
  </si>
  <si>
    <t>SQ01N071103</t>
  </si>
  <si>
    <t>IVC A ESTABLECIMIENTOS QUE UTILICEN COMO MATERIA PRIMA EL METAL DE MENOS DE 20 TRABAJADORES</t>
  </si>
  <si>
    <t>En el Acta No. SQ01N071103, ID establecimiento (310263), de fecha 12/3/2025 con Concepto Favorable. En el ítem 8.1 se digitó la cantidad mensual almacenada de acero 500 gramos, sin embargo, en el soporte físico se registró 500 Kilogramos.</t>
  </si>
  <si>
    <t>SQ01N071281</t>
  </si>
  <si>
    <t>En el Acta No. SQ01N071281, ID establecimiento (422144), de fecha 22/3/2025 con Concepto Favorable. En el ítem 8.1 para la sustancia con nombre comercial líquido para frenos se digitó la cantidad mensual utilizada 50 galones y la cantidad mensual almacenada 500 galones, sin embargo, en el soporte físico se registró la cantidad mensual utilizada 0 litros y la cantidad mensual almacenada 20 litros. Además, no se digitó la información de la sustancia con nombre comercial grasa lubricante registrada en el soporte físico.</t>
  </si>
  <si>
    <t>SQ01N071253</t>
  </si>
  <si>
    <t>En el Acta No. SQ01N071253, ID establecimiento (669065), de fecha 17/3/2025 con Concepto Favorable con Requerimientos. En el ítem 8.1 no se digitó la información de la sustancia con nombre genérico pintura base agua registrada en el soporte físico.</t>
  </si>
  <si>
    <t>SQ03N040148</t>
  </si>
  <si>
    <t>En el Acta No. SQ03N040148, ID establecimiento (694329), de fecha 7/3/2025 con Concepto Desfavorable. Se digitó el teléfono 3045670503, sin embargo, en el soporte físico se diligenció 3003031975.</t>
  </si>
  <si>
    <t>SQ01N071200</t>
  </si>
  <si>
    <t>En el Acta No. SQ01N071200, ID establecimiento (709214), de fecha 4/3/2025 con Concepto Favorable. En el ítem 8.1 para la sustancia con nombre genérico dietilénglicol se digitó la cantidad mensual utilizada 12 litros y la cantidad mensual almacenada 0 litros, sin embargo, en el soporte físico se registró la cantidad mensual utilizada 0 litros y la cantidad mensual almacenada 12 litros.</t>
  </si>
  <si>
    <t>SQ03N041924</t>
  </si>
  <si>
    <t>En el Acta No. SQ03N041924, ID establecimiento (796591), de fecha 22/3/2025 con Concepto Favorable con Requerimientos. Se digitó la dirección CL 71A 86 45, sin embargo, en el soporte físico de acuerdo con nota aclaratoria en la hoja 8 se registró: "….actualmente CL 71B 86 45".</t>
  </si>
  <si>
    <t>SQ03N041106</t>
  </si>
  <si>
    <t>En el Acta No. SQ03N041106, ID establecimiento (827358), de fecha 5/3/2025 con Concepto Desfavorable. Se digitó el número de matricula mercantil 3319332, sin embargo,en consulta en la página del RUES y en el soporte físico se registró 3919332.</t>
  </si>
  <si>
    <t>SQ03N041480</t>
  </si>
  <si>
    <t>En el Acta No. SQ03N041480, ID establecimiento (829507), de fecha 13/3/2025 con Concepto Desfavorable. No se digitó la información del funcionario de planta registrada en el soporte físico en el campo: "por parte de la autoridad sanitaria", tanto en el acta principal No SQ03N041480, como en el acta anexa de aplicación de medida sanitaria No. MH06N015407.</t>
  </si>
  <si>
    <t>SQ01N071233</t>
  </si>
  <si>
    <t>en numero de teléfono se registra en el soporte físico: "3042896061", sin embargo, en el aplicativo SIVIGILA DC se digitó: "6014377474/3042896069".</t>
  </si>
  <si>
    <t>SQ04N003260</t>
  </si>
  <si>
    <t>en numero de trabajadores se registra en el soporte físico: "2", sin embargo, en el aplicativo SIVIGILA DC se digitó: "3"; No se emite concepto sanitario, sin embargo, en el aplicativo SIVIGILA DC se digitó: "Concepto Favorable".</t>
  </si>
  <si>
    <t>SQ01N071395</t>
  </si>
  <si>
    <t>registró en el espacio de observaciones: "…Nota aclaratoria: cantidad mensual almacenada Silicona en aerosol es 4,8 Kg", sin embargo, en el aplicativo SIVIGILA DC se digitó: "4,8 cm3".</t>
  </si>
  <si>
    <t>SQ01N071394</t>
  </si>
  <si>
    <t>en fecha se registra en el soporte físico: "21 03 2025", sin embargo, en el aplicativo SIVIGILA DC se Digitó: "24/03/2025".</t>
  </si>
  <si>
    <t>SQ01N071000</t>
  </si>
  <si>
    <t>no se ingresó al aplicativo SIVIGILA DC la información del ítem 10. Sistema de producción de energía.</t>
  </si>
  <si>
    <t>SQ01N070316</t>
  </si>
  <si>
    <t>en cantidad mensual almacenada de la sustancia química "GASOLINA", en el soporte físico no se registra información, sin embargo, en el aplicativo SIVIGILA DC se digitó: "1 Galón".</t>
  </si>
  <si>
    <t>SQ01N070950</t>
  </si>
  <si>
    <t>IVC A INDUSTRIA TEXTIL DE MENOS DE 20 TRABAJADORES</t>
  </si>
  <si>
    <t>en cantidad mensual almacenada de las sustancias químicas "ADHESIVO INFLAMABLE" y "ACEITE SOLUBLE PARA MAQUINADO", se registra en el soporte físico: "1 Gal", sin embargo, en el aplicativo SIVIGILA DC se digitó: "169 Litros".</t>
  </si>
  <si>
    <t>SQ01N070997</t>
  </si>
  <si>
    <t>no se ingresó al aplicativo SIVIGILA DC la sustancia química Masilla poliéster.</t>
  </si>
  <si>
    <t>SQ01N071116</t>
  </si>
  <si>
    <t>en cantidad mensual utilizada de la sustancia química "SILICONA", se registra en el soporte físico: "3.5 L", sin embargo, en el aplicativo SIVIGILA DC se digitó: "35 Litros", en cantidad mensual almacenada de la sustancia química "ADHESIVO ", se registra en el soporte físico: "0.1 L", sin embargo, en el aplicativo SIVIGILA DC se digitó: "1 Litros" INFLAMABLE"</t>
  </si>
  <si>
    <t>SQ01N071241</t>
  </si>
  <si>
    <t>no se ingresó al aplicativo SIVIGILA DC la sustancia química Argón comprimido.</t>
  </si>
  <si>
    <t>SQ01N071012</t>
  </si>
  <si>
    <t>no se ingresó al aplicativo SIVIGILA DC el residuo "Envases y contenedores de desechos que contienen sustancias peligrosas".</t>
  </si>
  <si>
    <t>SQ04N003189</t>
  </si>
  <si>
    <t>en numero de trabajadores se registra en el soporte físico: "1", sin embargo, en el aplicativo SIVIGILA DC se digitó: "5".</t>
  </si>
  <si>
    <t>AR10N110104</t>
  </si>
  <si>
    <t>En el mes de Marzo 2025 existe diferencia entre el soporte físico y el aplicativo SIVIGILA D.C; toda vez que se observa que en la encuesta anexa a la queja, formato general de atención a quejas por exposición por olores ofensivos AR10N110104 del 07/03/2025 ID 43715, del encuestado Edgar Álvarez, en el soporte físico registra en observaciones "Encuestado refiere no percibir olores fuertes provenientes de la fuente objeto de la queja. Se aclara ítem 4,8 No Aplica. Salto de 4,7. Se brindan recomendaciones frente al racionamiento de agua”; sin embargo, en el aplicativo SIVIGILA D.C se digito el párrafo de observaciones, sin incluir "*Se aclara ítem 4,8 No Aplica. Salto de 4,7"</t>
  </si>
  <si>
    <t>AS02N177406</t>
  </si>
  <si>
    <t>Cafeterias,panaderias,fruterias</t>
  </si>
  <si>
    <t xml:space="preserve">En el mes de marzo de 2025  en la intervencion cafeterias, panaderias, fruterias, existe diferencia entre el soporte físico y el aplicativo SIVIGILA DC, en un acta:
1. En acta en físico se evidencio en el Ítem V Aplicación de medida sanitaria se registró: Clausura temporal parcial y en SIVIGILA se digito clausura temporal tota
</t>
  </si>
  <si>
    <t>AS15N041318</t>
  </si>
  <si>
    <t>Se evidenció hallazgo, en el acta No AS15N01318  ID 726549 del  29 de marzo de 2025, en acta en físico se evidencia  el producto  Aguardiente Nectar sin azucar  caja  x 500 ml cantidad  11 L y el  SIVIGILA no se  registran.</t>
  </si>
  <si>
    <t>AS15N041052</t>
  </si>
  <si>
    <t>Plazas de mercado 12 de Octubre, 7 de Agosto, Quirigua, 20 de Julio, perseverancia y las Nieves</t>
  </si>
  <si>
    <t>Se evidencio en acta de operativo de alimentos dentro de la plaza del 7 de agosto, para el prodcuto aguacate comun, cantidad 40 Kg, en el aplicativo se relaciono 4 Kg.</t>
  </si>
  <si>
    <t>SQ01N060534</t>
  </si>
  <si>
    <t>IVC A ESTABLECIMIENTO DE MANTENIMIENTO AUTOMOTRIZ DE MENOS DE 20 TRABAJADORES</t>
  </si>
  <si>
    <t xml:space="preserve">
Acta SQ01N060534 con ID (635775)  nombre del establecimiento  MOTOS OMEGA concepto favorable error en digitacion en la matrcula mercantil del establecimiento  en el aplicativo SIVIGILA DC </t>
  </si>
  <si>
    <t xml:space="preserve"> Suba</t>
  </si>
  <si>
    <t>SQ01N071414</t>
  </si>
  <si>
    <t xml:space="preserve">
Acta SQ01N071414 con ID (301497),  nombre del establecimiento  MOTOR INC SAS concepto favorable  error en digitacion en el numero de carpeta  en el aplicativo SIVIGILA DC </t>
  </si>
  <si>
    <t>SQ01N071310</t>
  </si>
  <si>
    <t xml:space="preserve">
Acta SQ01N071310 con ID (829552)  nombre del establecimiento  TALLER ANDRES RAMOS concepto favorable con requerimiento   error en digitacion en la direccion de notificacion  en el aplicativo SIVIGILA DC </t>
  </si>
  <si>
    <t>SQ01N070768</t>
  </si>
  <si>
    <t>IVC A FÁBRICAS DE PINTURAS</t>
  </si>
  <si>
    <t>En el acta SQ01N070768 (ID 304097) con concepto Desfavorable del 19-03-2025, se evidenció que en el ítem 8.1 no se digitó la información de la sustancia "Estuco" y digitación errada de las cantidades mensuales almacenadas y utilizadas de la sustancia "Thinner" en el aplicativo Sivigila DC.</t>
  </si>
  <si>
    <t>SQ01N070237</t>
  </si>
  <si>
    <t>En el acta SQ01N070237 (ID 400566) con concepto Favorable del 21-03-2025, no se digitó en el aplicativo Sivigila DC en el ítem 8.1 la información de la sustancia "Limpia vidrios".</t>
  </si>
  <si>
    <t>SQ03N041567</t>
  </si>
  <si>
    <t>En el acta SQ03N041567 (ID 788368) con concepto Desfavorable del 25-03-2025, no se digitó en el aplicativo Sivigila DC el número de inscripción del establecimiento.</t>
  </si>
  <si>
    <t>SQ03N040952</t>
  </si>
  <si>
    <t>En el acta SQ03N040952 (ID 815010) con concepto Favorable con requerimientos del 05-03-2025, se evidenció digitación errada en el aplicativo Sivigila DC del NIT y matrícula mercantil del establecimiento.</t>
  </si>
  <si>
    <t>SQ01N070807</t>
  </si>
  <si>
    <t>En el acta SQ01N070807 (ID 818627) con concepto Desfavorable del 06-03-2025, se evidenció digitación errada en el aplicativo Sivigila DC de la razón social, nombre y propietario del establecimiento.</t>
  </si>
  <si>
    <t>SQ03N041552</t>
  </si>
  <si>
    <t>En el acta SQ03N041552 (ID 821718) con concepto Desfavorable del 23-03-2025, se evidenció digitación errada de la matrícula mercantil en el aplicativo Sivigila DC.</t>
  </si>
  <si>
    <t>SQ03N041581</t>
  </si>
  <si>
    <t>En el acta SQ03N041581 (ID 827034) con concepto Desfavorable del 17-03-2025, se evidencio digitación errada del nombre del propietario en el aplicativo Sivigila DC.</t>
  </si>
  <si>
    <t>LíneaCalidad del Agua y Saneamiento Básico</t>
  </si>
  <si>
    <t xml:space="preserve">Suba </t>
  </si>
  <si>
    <t xml:space="preserve"> SB18N017740</t>
  </si>
  <si>
    <t>PROFESIONALES INDEPENDIENTES DE SALUD/OBJETO SOCIAL</t>
  </si>
  <si>
    <t>Para el soporte acta IVC SB18N017740 de concepto desfavorable con ID 608914 del 21/03/2025 en el periodo 01 de febrero al 31 de marzo de 2025 en la intervención "PROFESIONALES INDEPENDIENTES DE SALUD/OBJETO SOCIAL”, el acta de fue cargada en el aplicativo SIIAS extemporáneamente posterior a ejecutada la visita.</t>
  </si>
  <si>
    <t>SB06N012632</t>
  </si>
  <si>
    <t>ESTABLECIMIENTOS DE EDUCACIÓN PREESCOLAR, BÁSICA Y MEDIA (JARDIN INFANTIL)</t>
  </si>
  <si>
    <t>Para el soporte acta IVC SB06N012632 de concepto desfavorable con ID 813693 del 20/03/2025 en el periodo 01 de febrero al 31 de marzo de 2025 en la intervención "ESTABLECIMIENTOS DE EDUCACIÓN PREESCOLAR, BÁSICA Y MEDIA (JARDIN INFANTIL)”, el acta de fue cargada en el aplicativo SIIAS extemporáneamente posterior a ejecutada la visita.</t>
  </si>
  <si>
    <t>SB12N001705</t>
  </si>
  <si>
    <t>ESTABLECIMIENTOS DE SITIO DE ENCUENTRO SEXUAL</t>
  </si>
  <si>
    <t>Para el soporte acta IVC SB12N001705  de concepto desfavorable con ID 794681 del 17/03/2025 en el periodo 01 de febrero al 31 de marzo de 2025 en la intervención "ESTABLECIMIENTOS DE SITIO DE ENCUENTRO SEXUAL”,el acta de fue cargada en el aplicativo SIIAS extemporáneamente posterior a ejecutada la visita.</t>
  </si>
  <si>
    <t>SB06N012630</t>
  </si>
  <si>
    <t>Para el soporte acta IVC SB06N012630 de concepto desfavorable con ID 755605 del 12/03/2025 en el periodo 01 de febrero al 31 de marzo de 2025 en la intervención "ESTABLECIMIENTOS DE EDUCACIÓN PREESCOLAR, BÁSICA Y MEDIA (JARDIN INFANTIL)”, el acta de fue cargada en el aplicativo SIIAS extemporáneamente posterior a ejecutada la visita.</t>
  </si>
  <si>
    <t xml:space="preserve"> SB06N012629</t>
  </si>
  <si>
    <t>ESTABLECIMIENTOS DE EDUCACIÓN PREESCOLAR, BÁSICA Y MEDIA (PRIVADO)</t>
  </si>
  <si>
    <t>Para el soporte acta IVC SB06N012629 de concepto desfavorable con ID 374310 del 12/03/2025 en el periodo 01 de febrero al 31 de marzo de 2025 en la intervención "ESTABLECIMIENTOS DE EDUCACIÓN PREESCOLAR, BÁSICA Y MEDIA (PRIVADO)”, el acta de fue cargada en el aplicativo SIIAS extemporáneamente posterior a ejecutada la visita.</t>
  </si>
  <si>
    <t xml:space="preserve"> SB03N006622</t>
  </si>
  <si>
    <t>ESTABLECIMIENTOS DE ALOJAMIENTO Y HOSPEDAJE SIN SERVICIOS ADICIONALES</t>
  </si>
  <si>
    <t>Para el soporte acta IVC SB03N006622 de concepto desfavorable con ID 776416 del 17/03/2025 en el periodo 01 de febrero al 31 de marzo de 2025 en la intervención "ESTABLECIMIENTOS DE ALOJAMIENTO Y HOSPEDAJE SIN SERVICIOS ADICIONALES”, el acta de fue cargada en el aplicativo SIIAS extemporáneamente posterior a ejecutada la visita.</t>
  </si>
  <si>
    <t>SB01N039665</t>
  </si>
  <si>
    <t>Conglomerado comercial. (Establecimiento de alta complejidad).</t>
  </si>
  <si>
    <t>En el mes de marzo de 2025. Acta No. SB01N039665 ID 342700 de la localidad de Chapinero. Se evidenció inconsistencia en la digitación por base de datos vs soportes físicos a través de la validación en aplicativo SIVIGILA DC. “CONGLOMERADO COMERCIAL. (ESTABLECIMIENTO DE ALTA COMPLEJIDAD)” en la CÉDULA DEL ESTABLECIMIENTO para el ítem CORREO ELECTRÓNICO PARA NOTIFICACIÓN en FISICO se diligenció COORDINACIONOPERACIONES@ATLATISPLAZA.COM mientras que en SIVIGILA aparece COORDINADOROPERACIONES@ATLATISPLAZA.COM.</t>
  </si>
  <si>
    <t xml:space="preserve">SB07N003308 </t>
  </si>
  <si>
    <t>En el mes de Marzo de 2025. Acta No. SB07N003308 ID 517260 de la localidad de Engativá. Se evidenció inconsistencia en la digitación por base de datos vs soportes físicos a través de la validación en aplicativo SIVIGILA DC. “ACTIVIDADES DE ASISTENCIA SOCIAL SIN ALOJAMIENTO (HOGARES DE BIENESTAR FAMILIAR)” en la CÉDULA DEL ESTABLECIMIENTO para el ítem CORREO ELECTRÓNICO PARA NOTIFICACIÓN en FISICO se diligenció MISPRIMEROSAMIGOS@HOTMAIL.COM mientras que en SIVIGILA aparece MISPRIMEROS@HOTMAIL.COM.</t>
  </si>
  <si>
    <t>SB07N003300</t>
  </si>
  <si>
    <t>En el mes de Marzo de 2025. Acta No. SB07N003300 ID 368550 de la localidad de Engativá. Se evidenció inconsistencia en la digitación por base de datos vs soportes físicos a través de la validación en aplicativo SIVIGILA DC. “ACTIVIDADES DE ASISTENCIA SOCIAL SIN ALOJAMIENTO (HOGARES DE BIENESTAR FAMILIAR)” en la CÉDULA DEL ESTABLECIMIENTO para el ítem CORREO ELECTRÓNICO PARA NOTIFICACIÓN en FISICO se diligenció LORENALOPEZ@HOTMAIL.COM mientras que en SIVIGILA aparece LORENAPAEZ@HOTMAIL.COM</t>
  </si>
  <si>
    <t xml:space="preserve">SB07N003309 </t>
  </si>
  <si>
    <t>En el mes de Marzo de 2025. Acta No. SB07N003309 ID 816446 de la localidad de Engativá. Se evidenció inconsistencia en la digitación por base de datos vs soportes físicos a través de la validación en aplicativo SIVIGILA DC. “ACTIVIDADES DE ASISTENCIA SOCIAL SIN ALOJAMIENTO (HOGARES DE BIENESTAR FAMILIAR)” en la CÉDULA DEL ESTABLECIMIENTO para el ítem CORREO ELECTRÓNICO PARA NOTIFICACIÓN en FISICO se diligenció CARMENZABG@HOTMAIL.COM mientras que en SIVIGILA aparece CARMENZABG@HOTMAIL.ES.</t>
  </si>
  <si>
    <t xml:space="preserve">SB01N040581 ID 715351 </t>
  </si>
  <si>
    <t xml:space="preserve">En el mes de marzo de 2025. Acta No. SB01N040581 ID 715351 de la localidad de Engativá. Se evidenció inconsistencia en la digitación por base de datos vs soportes físicos a través de la validación en aplicativo SIVIGILA DC. “ESTABLECIMIENTOS COMERCIALES DE SANEAMIENTO BÁSICO” en la CÉDULA DEL ESTABLECIMIENTO para el ítem CORREO ELECTRÓNICO PARA NOTIFICACIÓN en FISICO se diligenció NOTIFICACIONESJUDICIALES@WOM.CO mientras que en SIVIGILA aparece NOTIFICACIONESJUDICIALES@WOM.COM.CO. </t>
  </si>
  <si>
    <t xml:space="preserve">SB06N012524 </t>
  </si>
  <si>
    <t>En el mes de Marzo de 2025. Acta No. SB06N012524 ID 761228 de la localidad de Engativá. Se evidenció inconsistencia en la digitación por base de datos vs soportes físicos a través de la validación en aplicativo SIVIGILA DC. “ACTIVIDADES DE ASISTENCIA SOCIAL SIN ALOJAMIENTO (HOGARES DE BIENESTAR FAMILIAR)” en la CÉDULA DEL ESTABLECIMIENTO para el ítem CORREO ELECTRÓNICO PARA NOTIFICACIÓN en FISICO se diligenció CARMENZABG@HOTMAIL.COM mientras que en SIVIGILA aparece CARMENZABG@HOTMAIL.ES.</t>
  </si>
  <si>
    <t xml:space="preserve">SB06N012549 </t>
  </si>
  <si>
    <t>En el mes de Marzo de 2025. Acta No. SB06N012549 ID 776032 de la localidad de Engativá. Se evidenció inconsistencia en la digitación por base de datos vs soportes físicos a través de la validación en aplicativo SIVIGILA DC. “ESTABLECIMIENTOS DE EDUCACIÓN PREESCOLAR, BÁSICA Y MEDIA (JARDÍN INFANTIL)” en la CÉDULA DEL ESTABLECIMIENTO para el ítem CORREO ELECTRÓNICO PARA NOTIFICACIÓN en FISICO se diligenció TALLERPEDAGOGICOITZAE2080@GMAIL.COM mientras que en SIVIGILA aparece TALLERPEDAGOGICOITZAE@GMAIL.COM.</t>
  </si>
  <si>
    <t>AR05N007510</t>
  </si>
  <si>
    <t>Aplicación de encuesta de caracterización de posibles factores de riesgo en salud por la exposición intramural y extramural en contaminación del aire, ruido y radiación electromagnética</t>
  </si>
  <si>
    <t>En el mes de marzo 2025 para la intervención "Encusta de percepción de ruido en unidad habitacional", existe diferencia entre el soporte físico y el aplicativo SIVIGILA D.C; En el acta de inspección vigilancia Ley 1335 de 2009 AR05N007510 ID 312526 del 1/02/2025, toda vez que en el soporte físico registra P13  NA; Sin embargo, en aplicativo SIVIGILA D.C., se digitó "No"</t>
  </si>
  <si>
    <t>AR01N133445</t>
  </si>
  <si>
    <t>En el mes de marzo 2025 para la intervención "Visitas de Inspección y Vigilancia en espacios libres de humo y aerosoles", existe diferencia entre el soporte físico y el aplicativo SIVIGILA D.C; En el acta de inspección vigilancia Ley 1335 de 2009 AR01N133445 ID 406201 del 19/03/2025, toda vez que en el soporte físico registra campo Observaciones "No cumple ítem 1a. se evidencian personas fumando en la puerta del establecimiento”, “No cumple ítem 8. Se evidencia cajetillas de cigarrillos abiertas y con unidades incompletas en área de atención”; Sin embargo, en aplicativo SIVIGILA D.C., se digitó “no cumple ítem 1a. se evidencian personas tomando en la puerta del establecimiento” y no se digita el incumplimiento del numeral 8.</t>
  </si>
  <si>
    <t>AR01N133571</t>
  </si>
  <si>
    <t xml:space="preserve">En el mes de marzo 2025 para la intervención "Visitas de Inspección y Vigilancia en espacios libres de humo y aerosoles", existe diferencia entre el soporte físico y el aplicativo SIVIGILA D.C; en el acta de inspección vigilancia Ley 1335 de 2009 AR01N133571 ID 359656 del 23/03/2025, toda vez que en el soporte físico registra campo Cumple con aspectos verificados de Ley 1335 del 2009 "Si”; Sin embargo, en aplicativo SIVIGILA D.C., se digitó “No". </t>
  </si>
  <si>
    <t>AR01N133569</t>
  </si>
  <si>
    <t>En el mes de marzo 2025 para la intervención "Visitas de Inspección y Vigilancia en espacios libres de humo y aerosoles", existe diferencia entre el soporte físico y el aplicativo SIVIGILA D.C; en el acta de inspección vigilancia Ley 1335 de 2009 AR01N133569 ID 501514 del 22/03/2025, toda vez que en el soporte físico registra campo Cumple con aspectos verificados de Ley 1335 del 2009 "Si”; Sin embargo, en aplicativo SIVIGILA D.C., se digitó “No".</t>
  </si>
  <si>
    <t>AR01N128093</t>
  </si>
  <si>
    <t>En el mes de marzo 2025 para la intervención "Visitas de Inspección y Vigilancia en espacios libres de humo y aerosoles", existe diferencia entre el soporte físico y el aplicativo SIVIGILA D.C; en el acta de inspección vigilancia Ley 1335 de 2009 AR01N128093 ID 758897 del 19/03/2025, toda vez que en el soporte físico registra campo Cumple con aspectos verificados de Ley 1335 del 2009 "Si";  Sin embargo, en aplicativo SIVIGILA D.C., se digitó  “No", así mismo se observa en soporte físico "Nota aclaratoria. dirección AK 102 87" y en aplicativo SIVIGILA no se digito.</t>
  </si>
  <si>
    <t>AR01N134964</t>
  </si>
  <si>
    <t xml:space="preserve">En el mes de marzo 2025 para la intervención "Visitas de Inspección y Vigilancia en espacios libres de humo y aerosoles", existe diferencia entre el soporte físico y el aplicativo SIVIGILA D.C; En el acta de inspección vigilancia Ley 1335 de 2009 AR01N134964 ID 673236 del 18/03/2025, toda vez que en el soporte físico registró 2BLetrero ambientes libres de humo de tabaco "Cumple"; Sin embargo, en aplicativo SIVIGILA D.C., se digitó 2A "No aplica".
</t>
  </si>
  <si>
    <t>AR01N135239</t>
  </si>
  <si>
    <t xml:space="preserve">En el mes de marzo 2025 para la intervención "Visitas de Inspección y Vigilancia en espacios libres de humo y aerosoles", existe diferencia entre el soporte físico y el aplicativo SIVIGILA D.C; En el acta de inspección vigilancia Ley 1335 de 2009 AR01N135239 ID 776357 del 04/03/2025, toda vez que en el soporte físico registró 2BLetrero ambientes libres de humo de tabaco "Cumple"; Sin embargo, en aplicativo SIVIGILA D.C., se digitó 2A "No aplica"
</t>
  </si>
  <si>
    <t>AR01N135249</t>
  </si>
  <si>
    <t xml:space="preserve">En el mes de marzo 2025 para la intervención "Visitas de Inspección y Vigilancia en espacios libres de humo y aerosoles", existe diferencia entre el soporte físico y el aplicativo SIVIGILA D.C; En el acta de inspección vigilancia Ley 1335 de 2009 AR01N135249 ID 635178 del 03/03/2025, toda vez que en el soporte físico registró en campo Observaciones Nota aclaratoria: "El Número del NIT es 900098908-8"; Sin embargo, en aplicativo SIVIGILA D.C., No se digitó.
</t>
  </si>
  <si>
    <t>AR01N133604</t>
  </si>
  <si>
    <t>En el mes de marzo 2025 para la intervención "Visitas de Inspección y Vigilancia en espacios libres de humo y aerosoles", existe diferencia entre el soporte físico y el aplicativo SIVIGILA D.C; En el acta de inspección vigilancia Ley 1335 de 2009 AR01N133604 ID 826287 del 13/03/2025, toda vez que en el soporte físico registró en campo Observaciones "LA UPZ es parque el salitre, el ID del establecimiento es 826287 y el número de carpeta SABVP-64-1418"; Sin embargo, en aplicativo SIVIGILA D.C., No se digitó</t>
  </si>
  <si>
    <t>AR01N134961</t>
  </si>
  <si>
    <t xml:space="preserve">En el mes de marzo 2025 para la intervención "Visitas de Inspección y Vigilancia en espacios libres de humo y aerosoles", existe diferencia entre el soporte físico y el aplicativo SIVIGILA D.C; En el acta de inspección vigilancia Ley 1335 de 2009 AR01N134961 ID 346085 del 18/03/2025, toda vez que en el soporte físico registró en campo Observaciones Nota aclaratoria:  "El número de documento del propietario es 79515692"; Sin embargo, en aplicativo SIVIGILA D.C., No se digitó. </t>
  </si>
  <si>
    <t>Código 1063 - Usaquén</t>
  </si>
  <si>
    <t>EQUIPO DE APOYO A LA SUPERVISION SUBRED NORTE
REPORTE CONSOLIDADO DE INCONSISTENCIAS BASE DE TALENTO HUMANO  DEL 17 DE OCTUBRE AL 1 DE DICIEMBRE DE 2024</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</si>
  <si>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</si>
  <si>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</si>
  <si>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</si>
  <si>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</si>
  <si>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</si>
  <si>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</si>
  <si>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</si>
  <si>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</si>
  <si>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Calidad del Agua y Saneamiento Basico</t>
  </si>
  <si>
    <t>Carlos Andres Marin Bautista</t>
  </si>
  <si>
    <t>Ingeniero(A) Ambiental Y Sanitario(A)</t>
  </si>
  <si>
    <t>Profesional universitario 2</t>
  </si>
  <si>
    <t>No se registro en la base de datos del talento humano del mes de febrero del 2025 y si realizo acciones en la linea</t>
  </si>
  <si>
    <t>John Fredy Corso</t>
  </si>
  <si>
    <t>Luis Enrique Briceño Basallo</t>
  </si>
  <si>
    <t>Ingeniero(A) Ambiental</t>
  </si>
  <si>
    <t>1032411313</t>
  </si>
  <si>
    <t>Monica Paola Guerrero Baez</t>
  </si>
  <si>
    <t>1030624901</t>
  </si>
  <si>
    <t>Wilssman Breylan Moreno Suesca</t>
  </si>
  <si>
    <t>Edison Arley Palencia Vega</t>
  </si>
  <si>
    <t>Técnologo En Saneamiento Ambiental</t>
  </si>
  <si>
    <t>Tecnólogo</t>
  </si>
  <si>
    <t>1020719413</t>
  </si>
  <si>
    <t>Karina Alejandra Lopez Navarrete</t>
  </si>
  <si>
    <t>No se registro en la base de datos del talento humano del mes de marzo del 2025 y si realizo acciones en la linea</t>
  </si>
  <si>
    <t>Jesús Giovanny Coronado Ríos</t>
  </si>
  <si>
    <t>Químico Farmacéutico</t>
  </si>
  <si>
    <t>Profesional universitario 1</t>
  </si>
  <si>
    <t xml:space="preserve">Se evidenció cargue en plataforma SIVIGILA D.C  del contrato 8000-2024 sin firma por parte del contratista </t>
  </si>
  <si>
    <t>Juan Omar Quiroga Lozano</t>
  </si>
  <si>
    <t>Se evidenció cargue erroneó en plataforma SIVIGILA D.C  de hoja de vida SIDEAP ID (48792)</t>
  </si>
  <si>
    <t>Harvey Yesid Gamboa Murillo</t>
  </si>
  <si>
    <t>Tecnólogo en Regencia de Farmacia</t>
  </si>
  <si>
    <t>Se evidenció cargue en plataforma SIVIGILA D.C de tarjeta profesional errada ID 4403</t>
  </si>
  <si>
    <t>Stefania Molano Chacón</t>
  </si>
  <si>
    <t>Se evidenció cargue en plataforma SIVIGILA D.C de tarjeta profesional errada ID 4365</t>
  </si>
  <si>
    <t>Ayda Murma Cabezas Quintero</t>
  </si>
  <si>
    <t>Química Farmacéutica</t>
  </si>
  <si>
    <t>Se evidenció cargue en plataforma SIVIGILA D.C de tarjeta profesional errada ID 4374</t>
  </si>
  <si>
    <t>Diego Hernán Jiménez Sierra</t>
  </si>
  <si>
    <t>Se evidenció cargue de contrato 8266-2024, hoja de vida SIDEAP sin firma por parte del colaborador de la Subred. Se evidenció otro sí de contrato 8266-2024 sin firma de gerente general ordenadora del gasto No se evidenció en plataforma SIVIGILA D.C el cargue del rethus.</t>
  </si>
  <si>
    <t>Daniela Estefania Mora Osorio</t>
  </si>
  <si>
    <t>Óptometra</t>
  </si>
  <si>
    <t>Se evidenció en plataforma SIVIGILA D.C  contrato 3167-2025 sin firma por parte del contratante y hoja de vida SIDEAP sin firma por parte del colaborador de la subred</t>
  </si>
  <si>
    <t>Adela Maria Benitez Gutierrez</t>
  </si>
  <si>
    <t>No se evidenció pago en planilla del mes de marzo de 2025 suministrada por la Subred, tambien se evidenció en plataforma SIVIGILA D.C contrato 3666-2025 sin firma por parte del colaborador.</t>
  </si>
  <si>
    <t>LAURA STEFANIA MILLAN SANABRIA</t>
  </si>
  <si>
    <t>INGENIERO (A) AMBIENTAL ESPECIALISTA EN GERENCIA EN RIESGOS LABORALES SEGURIDAD Y SALUD EN EL TRABAJO</t>
  </si>
  <si>
    <t>Profesional especializado 4</t>
  </si>
  <si>
    <t>Registró en la bases de talento humano de febrero y marzo en fecha inicio del contrato: "2024-10-04", sin embargo, el contrato numero 8352-2024 inicio el 04-12-2024.</t>
  </si>
  <si>
    <t>JUANA MARIA GONGORA DELACRUZ</t>
  </si>
  <si>
    <t>INGENIERO AMBIENTAL</t>
  </si>
  <si>
    <t>Registró en la bases de talento humano de febrero y marzo en número de contrato: "021 de 1996", sin embargo, el acta de posesión es la numero "resolución 0183 de 2007".</t>
  </si>
  <si>
    <t>ANDERSON ROLANDO ACOSTA SANTOS</t>
  </si>
  <si>
    <t>INGENIERO(A) QUÍMICO(A)</t>
  </si>
  <si>
    <t>Registró en la base de talento humano de marzo en fecha inicio del contrato: "2025-03-04", sin embargo, el contrato numero 3458-2025 inicio el 28-02-2025; adicional en TIEMPO EN HORAS DEL TH URBANAS, registró en la base "48", en VALOR TOTAL registró en la base "1042974,7824" y en OBSERVACIÓN en base registró: "NUEVO INGRESO. ALCANZA A EJECUTAR 48 HORAS EN ACTIVIDADES. FECHA RETIRO 18/03/2025", sin embargó solo realizó 8 horas en actividades en el periodo de acuerdo a los soportes validados y solo recibió los honorarios correspondientes a esas horas por valor de $ 173.829.</t>
  </si>
  <si>
    <t>Alimentos sanos y segurois</t>
  </si>
  <si>
    <t>CAMILO ANDRÉS BECERRA SANDOVAL</t>
  </si>
  <si>
    <t>MÉDICO(A) VETERINARIO</t>
  </si>
  <si>
    <t xml:space="preserve">Se relaciona en base de TH como profesional especializado 4, y tiene el perfil de profesional universitario 2, adicional se relaciona pago de $5.228.106, en planilla aparece pago de $3.959.449 </t>
  </si>
  <si>
    <t>feb-25</t>
  </si>
  <si>
    <t>KAREN LIZETH REYES SANCHEZ</t>
  </si>
  <si>
    <t>TÉCNOLOGO EN SANEAMIENTO AMBIENTAL</t>
  </si>
  <si>
    <t>Relacionan horas y pago en la base de TH, pero no se evidencia pago en la planilla, si tiene novedad, de licencia de maternidad</t>
  </si>
  <si>
    <t>HANS FRIEDRICH KASSNER GUERRERO</t>
  </si>
  <si>
    <t>No aparece en base de TH ni en planilla de pago del mes febrero de 2025</t>
  </si>
  <si>
    <t>MARIA CAMILA ACELAS BALAGUERA</t>
  </si>
  <si>
    <t>Para el mes de febrero en la base de TH, aparece como línea principal saneamiento básico y calidad del agua, realiza actividades en la línea de ASYS desde diciembre 2024.</t>
  </si>
  <si>
    <t>Eventos Transmisibles de Origen Zoonotico</t>
  </si>
  <si>
    <t>Gina Nathaly Bohorquez Salgado</t>
  </si>
  <si>
    <t>Tecnologa en Saneamiento Ambiental</t>
  </si>
  <si>
    <t>Tecnólogo - Operativo</t>
  </si>
  <si>
    <t>Se evidencia que en base de talento humano se registro en la columna en LINEA DE INTERVENCION PRINCIPAL, Aire , ruido y radiacion electromagnetica, sin embargo la colaboradora realizo unicamente actividades en la linea de ETOZ como linea principal</t>
  </si>
  <si>
    <t>Aspectos Administrativos</t>
  </si>
  <si>
    <t>Ketty López Coneo</t>
  </si>
  <si>
    <t>Ingeniera de Alimentos</t>
  </si>
  <si>
    <t>Profesional Especializado 3</t>
  </si>
  <si>
    <t xml:space="preserve">Inconsistencia en febrero, ya que en perfil y rol aparece como Profesional especializado 2 y Referente de Gestión. La funcionaria desarrollo actividades como Profesional especializada 3 y es líder de la Línea Alimentos Sanos y Seguros. </t>
  </si>
  <si>
    <t xml:space="preserve">Iván Garzón </t>
  </si>
  <si>
    <t>Leonar Humberto López Jiménez</t>
  </si>
  <si>
    <t xml:space="preserve">Bachiller Académico </t>
  </si>
  <si>
    <t>Técnico 2</t>
  </si>
  <si>
    <t>En febrero aparece como técnico 3 lo que no es concordante con sus actividades realizadas. El funcionario es Técnico 2.</t>
  </si>
  <si>
    <t>En marzo aparece como técnico 3 lo que no es concordante con sus actividades realizadas. El funcionario es Técnico 2.</t>
  </si>
  <si>
    <t>Angie Lizeth Baquero Hernández</t>
  </si>
  <si>
    <t>El pago de honorarios a la colaboradora corresponde a 126 horas y no a 62 como dice en la base de marzo 2025.</t>
  </si>
  <si>
    <t xml:space="preserve">Calidad del agua y saneamiento basico </t>
  </si>
  <si>
    <t>Engativa</t>
  </si>
  <si>
    <t>-</t>
  </si>
  <si>
    <t>Fortalecimiento en la estrategia de Autorregulación</t>
  </si>
  <si>
    <t>Se evidencio que en el informe mensual para la localidad de Engativá, se registró en Establecimiento que combina diferentes niveles de educación (Privado, preescolar primaria segundaria) dos intervenciones y en los soportes en físico solo se ejecutó una intervención</t>
  </si>
  <si>
    <t>John Corso</t>
  </si>
  <si>
    <t>TOTAL GLOSA</t>
  </si>
  <si>
    <t>Agosto</t>
  </si>
  <si>
    <t>Valor Profesional</t>
  </si>
  <si>
    <t>Valor Hora</t>
  </si>
  <si>
    <t>Valor 3 horas</t>
  </si>
  <si>
    <t>Valor total Autorregulación</t>
  </si>
  <si>
    <t>% glosa</t>
  </si>
  <si>
    <t>ENTORNO CUIDADOR - PROCESO</t>
  </si>
  <si>
    <t>CONCATENAR</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</si>
  <si>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</si>
  <si>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</si>
  <si>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</si>
  <si>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</si>
  <si>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</si>
  <si>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</si>
  <si>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11. VALOR UNITARIO 2024</t>
  </si>
  <si>
    <t>11. VALOR UNITARIO 2025 (Incluye Indexación</t>
  </si>
  <si>
    <t>META PROGRAMADA RECURSOS 2024</t>
  </si>
  <si>
    <t>META PROGRAMADA RECURSOS 2025</t>
  </si>
  <si>
    <t>VALOR PROGRAMADO 2024</t>
  </si>
  <si>
    <t>VALOR PROGRAMADO 2025 (Incluye Indexación)</t>
  </si>
  <si>
    <t>PSPIC</t>
  </si>
  <si>
    <t>ENTORNOS CUIDADORES</t>
  </si>
  <si>
    <t>IMPLEMENTACIÓN CONCEPTUAL, METODOLÓGICA Y TÉCNICA</t>
  </si>
  <si>
    <t>Administración de dosis de fiebre amarilla a viajeros</t>
  </si>
  <si>
    <t>Dosis administradas de fiebre amarilla</t>
  </si>
  <si>
    <t>Local</t>
  </si>
  <si>
    <t>GSP</t>
  </si>
  <si>
    <t>Acción estratégica sectorial local</t>
  </si>
  <si>
    <t>Plan de trabajo acción estratégica sectorial local de políticas</t>
  </si>
  <si>
    <t>Avance al plan de trabajo de la acción estratégica sectorial local de políticas</t>
  </si>
  <si>
    <t>Gestión Intersectorial de Políticas local</t>
  </si>
  <si>
    <t>Informe de gestión intersectorial de las políticas públicas en la localidad</t>
  </si>
  <si>
    <t>Gestión de la información para la vigilancia en salud pública</t>
  </si>
  <si>
    <t>Acciones integradas: estrategias de fortalecimiento a la red de unidades comunitarias de la Vigilancia en Salud Pública Comunitaria VSPC</t>
  </si>
  <si>
    <t>Avance mensual del plan de acción</t>
  </si>
  <si>
    <t>Atención de Eventos de Interés en salud pública</t>
  </si>
  <si>
    <t>Ver SIVIGILA</t>
  </si>
  <si>
    <t>Control de vectores</t>
  </si>
  <si>
    <t>Establecimiento vigilado y controlado</t>
  </si>
  <si>
    <t>Fortalecimiento de capacidades</t>
  </si>
  <si>
    <t>Gestión de vigilancia de la Salud Ambiental</t>
  </si>
  <si>
    <t>Inspección en Viviendas</t>
  </si>
  <si>
    <t>Prevención y Control de enfermedades zoonóticas</t>
  </si>
  <si>
    <t>Vigilancia intensificada de la Salud Ambiental</t>
  </si>
  <si>
    <t>IMPLEMENTACIÓN CONCEPTUAL, METODOLÓGICA Y TÉCNICA DE PROGRAMAS DE INTERÉS EN LAS IPS PÚBLICAS Y PRIVADAS</t>
  </si>
  <si>
    <t>Implementación del Programa de ETV</t>
  </si>
  <si>
    <t>Informe de gestión de la Subred</t>
  </si>
  <si>
    <t>Subred</t>
  </si>
  <si>
    <t>Gestión y control de medicamentos del Programa de ETV</t>
  </si>
  <si>
    <t>Kárdex de medicamentos consolidado</t>
  </si>
  <si>
    <t>Implementación del Programas de Tuberculosis y Lepra</t>
  </si>
  <si>
    <t>Programa implementado de TB y Lepra</t>
  </si>
  <si>
    <t>Implementación del Programas local de Tuberculosis y Lepra</t>
  </si>
  <si>
    <t>Programa local implementado de TB y Lepra</t>
  </si>
  <si>
    <t>Implementación de acciones con abordaje psicosocial  a personas afectadas por Tuberculosis y Lepra</t>
  </si>
  <si>
    <t>Implementación de acciones psicosociales</t>
  </si>
  <si>
    <t>Gestión y control de medicamentos e insumos de los programas de TB y Hansen</t>
  </si>
  <si>
    <t>Gestión y control de medicamentos</t>
  </si>
  <si>
    <t>Sistemas de información de los Programas de Tuberculosis y Lepra digitados y enviados con criterios de calidad</t>
  </si>
  <si>
    <t>Base de datos distritales actualizadas y consolidadas</t>
  </si>
  <si>
    <t>IMPLEMENTACIÓN CONCEPTUAL, METODOLÓGICA Y TÉCNICA DE ESTRATEGIAS DE INTERÉS EN LAS IPS PÚBLICAS Y PRIVADAS</t>
  </si>
  <si>
    <t>Implementación de estrategias de Instituciones Amigas de la Mujer y la Infancia Integral (IAMII) y Salas Amigas de la Familia Lactante (SAFL) duales</t>
  </si>
  <si>
    <t>Acciones para la implementación de las Estrategias IAMII - SAFL</t>
  </si>
  <si>
    <t>Fortalecimiento de capacidades para el abordaje de temas relacionados con  violencias basadas en género</t>
  </si>
  <si>
    <t>Gestión en los niveles meso y micro de la salud pública del proceso de Estrategias y Programas de interés en Salud Pública</t>
  </si>
  <si>
    <t>Avance mensual al plan de acción</t>
  </si>
  <si>
    <t>Entorno Cuidador Institucional “Bienestar en nuestro entorno institucional”</t>
  </si>
  <si>
    <t>Cuidado para la salud de las personas institucionalizadas y sus cuidadores</t>
  </si>
  <si>
    <t>Promoción de capacidades para la convivencia en personas con Discapacidad y sus cuidadores en Instituciones.</t>
  </si>
  <si>
    <t>Sesiones</t>
  </si>
  <si>
    <t>Plan de Cuidado Institucional en Unidades de atención a la primera infancia.</t>
  </si>
  <si>
    <t>Instituciones sostenibles por la salud ambiental.</t>
  </si>
  <si>
    <t>Avance mensual del Plan de Acción</t>
  </si>
  <si>
    <t>Salud Bucal en las personas institucionalizadas y sus cuidadores.</t>
  </si>
  <si>
    <t>Gestión estratégica de acciones de interés en salud pública en Instituciones Prestadoras de Servicios de Salud</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</si>
  <si>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</si>
  <si>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</si>
  <si>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</si>
  <si>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Macro-Meso y Micro</t>
  </si>
  <si>
    <t>Gestión en los niveles meso y micro de la salud pública del Entorno Cuidador Institucional “Bienestar en nuestro entorno institucional”</t>
  </si>
  <si>
    <t>INTER ACCIÓN INTEGRADA PRÁCTICAS DE PROMOCIÓN DEL CUIDADO DE LA SALUD DE LOS TRABAJADORES INFORMALES Y GESTIÓN DEL RIESGO EN LAS UNIDADES DE TRABAJO INFORMAL</t>
  </si>
  <si>
    <t xml:space="preserve">Caracterización de las condiciones de salud y trabajo para la concertación de planes en UTI con trabajadores informales   </t>
  </si>
  <si>
    <t>Unidad de Trabajo Informal con caracterización</t>
  </si>
  <si>
    <t xml:space="preserve">Asesorías de promoción del cuidado de la salud, gestión del riesgo la UTI y monitoreo del proceso con trabajadores de la economía informal en uti de mediano impacto </t>
  </si>
  <si>
    <t xml:space="preserve">Asesoría de promoción del cuidado de la salud, gestión del riesgo y monitoreo del proceso en UTI de mediano impacto </t>
  </si>
  <si>
    <t>Asesorías de promoción del cuidado de la salud con trabajadores de la economía informal en UTI</t>
  </si>
  <si>
    <t>Asesoría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</si>
  <si>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</si>
  <si>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Asesoría de promoción del cuidado de la salud, gestión del riesgo y monitoreo del proceso en UTI de alto impacto</t>
  </si>
  <si>
    <t xml:space="preserve">Asesorías de seguimiento a la continuidad de cambios en la UTI y monitoreo del cuidado de la salud de los trabajadores de la economía informal </t>
  </si>
  <si>
    <t>Asesorías de seguimiento a la continuidad de cambios en la UTI y monitoreo del cuidado de la salud de los trabajadores de la economía informal.</t>
  </si>
  <si>
    <t xml:space="preserve">Acciones para la organización y la participación ciudadana por la salud con trabajadores </t>
  </si>
  <si>
    <t>Organización y participación ciudadana por la salud con trabajadores con reporte mensual</t>
  </si>
  <si>
    <t xml:space="preserve">Promoción del cuidado con personas vinculadas a las actividades sexuales pagadas </t>
  </si>
  <si>
    <t>Proceso de promoción del cuidado con personas vinculadas a las actividades sexuales pagadas</t>
  </si>
  <si>
    <t>Gestión en los niveles meso y micro de la salud pública del Entorno cuidador Laboral “Bienestar en nuestro entorno laboral”</t>
  </si>
  <si>
    <t>Gestión estratégica y táctica del entorno cuidador laboral con reporte mensual</t>
  </si>
  <si>
    <t>Plan de cuidado para la salud de los trabajadores informales en UTI de ruralidad cercana</t>
  </si>
  <si>
    <t>Plan de cuidado para la salud de los trabajadores informales en UTI de ruralidad cercana con reporte mensual</t>
  </si>
  <si>
    <t>INTER ACCIÓN INTEGRADA DE PLANES DE CUIDADO PARA LA SALUD A TRAVÉS DE LA DESVINCULACIÓN PROGRESIVA DE NIÑOS, NIÑAS Y ADOLESCENTES DEL TRABAJO INFANTIL</t>
  </si>
  <si>
    <t>Caracterización del perfil del riesgo en niños, niñas y adolescentes trabajadores en zonas de concentración comercial referenciadas a nivel intersectorial o por otros espacios y procesos</t>
  </si>
  <si>
    <t xml:space="preserve">Niños, Niñas y Adolescentes Trabajadores caracterizados 
</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</si>
  <si>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</si>
  <si>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</si>
  <si>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Colectivos con participación de NNA trabajadores o en riesgo</t>
  </si>
  <si>
    <t>Acciones colectivas con trabajadores informales</t>
  </si>
  <si>
    <t>Colectivos con participación de trabajadores informales</t>
  </si>
  <si>
    <t>DESARROLLO DE LA INTERACCIÓN INTEGRAL E INTEGRADA EN LA IDENTIFICACIÓN Y GESTIÓN DEL RIESGO INDIVIDUAL Y EN COLECTIVOS.</t>
  </si>
  <si>
    <t xml:space="preserve">Caracterización territorial </t>
  </si>
  <si>
    <t xml:space="preserve">AVANCE PLAN DE ACCION </t>
  </si>
  <si>
    <t>Dispositivos comunitarios para el cuidado colectivo para el bienestar</t>
  </si>
  <si>
    <t xml:space="preserve">SESIONES COLECTIVOS </t>
  </si>
  <si>
    <t>Jornadas MÁS Bienestar</t>
  </si>
  <si>
    <t>Jornadas MÁS Bienestar -Cuidarte - Temporada Decembrina</t>
  </si>
  <si>
    <t>Distrital</t>
  </si>
  <si>
    <t>Jornadas MÁS Bienestar - Rumbea - Temporada Decembrina</t>
  </si>
  <si>
    <t xml:space="preserve">Escuchar para MÁS bienestar </t>
  </si>
  <si>
    <t xml:space="preserve">SPAcios de Bien_estar </t>
  </si>
  <si>
    <t>DESARROLLO DE LA INTERACCIÓN INTEGRAL E INTEGRADA EN LA GESTIÓN EN LOS NIVELES MACRO, MESO Y MICRO DE LA SALUD PUBLICA DEL ENTORNO CUIDADOR COMUNITARIO</t>
  </si>
  <si>
    <t>Gestión en los niveles meso y micro de la salud pública del Entorno cuidador comunitaria “Bienestar con nuestras comunidades”</t>
  </si>
  <si>
    <t>PROMOCIÓN DE LA SALUD</t>
  </si>
  <si>
    <t>Jardin Saludable</t>
  </si>
  <si>
    <t>GESTIÓN DEL RIESGO</t>
  </si>
  <si>
    <t>Salud y Nutrición</t>
  </si>
  <si>
    <t>Plan de Acción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</si>
  <si>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</si>
  <si>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</si>
  <si>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</si>
  <si>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</si>
  <si>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</si>
  <si>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</si>
  <si>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MASO MESO Y MICRO</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</si>
  <si>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</si>
  <si>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</si>
  <si>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Avance del plan de acción.</t>
  </si>
  <si>
    <t>Educación para la salud pública</t>
  </si>
  <si>
    <t>Seguimiento al Plan Estrategico de ESP</t>
  </si>
  <si>
    <t xml:space="preserve">PROCEDIMIENTO DE ACTIVACION DE RUTAS, CANALIZACION SECTORIAL E INTERSECTORIAL DISTRITAL </t>
  </si>
  <si>
    <t>Fases 1 a la 7 del procedimiento de activacion de rutas y canalización sectoral e intersectorial en la subred</t>
  </si>
  <si>
    <t xml:space="preserve">Indicador Tablero de Control </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</si>
  <si>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</si>
  <si>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</si>
  <si>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</si>
  <si>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Informe</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</si>
  <si>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</si>
  <si>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</si>
  <si>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</si>
  <si>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</si>
  <si>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</si>
  <si>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</si>
  <si>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Monitoreo a la modalidad extramural</t>
  </si>
  <si>
    <t>Operación del componente cadena de frío del PAI</t>
  </si>
  <si>
    <t>Digitación de dosis administradas del PAI</t>
  </si>
  <si>
    <t>Aplicativo actualizado y consolidado</t>
  </si>
  <si>
    <t xml:space="preserve">Seguimiento mensual a Pediatras para el Programa Ampliado de Inmunizaciones – PAI (implementación de la Resolución 2465 de 2016 y cumplimiento al Decreto 1397 de 1992). </t>
  </si>
  <si>
    <t xml:space="preserve">Jornadas Nacionales distritales de Intensificación del PAI (octubre 2024, Enero, abril y julio 2025 ) 
</t>
  </si>
  <si>
    <t>Jornadas PAI implementadas</t>
  </si>
  <si>
    <t>Análisis de Condiciones, Calidad de Vida, Salud y Enfermedad</t>
  </si>
  <si>
    <t>Documentos de analisis de situacion de calidad de vida y salud local</t>
  </si>
  <si>
    <t>Documento local</t>
  </si>
  <si>
    <t>Informe de gestión intersectorial de salud oral, trabajo y la política pública de y para la adultez</t>
  </si>
  <si>
    <t>Documento de Análisis poblacional y temático en el marco de las políticas públicas</t>
  </si>
  <si>
    <t xml:space="preserve"> Avance en el documento de análisis poblacionales y temáticos en el marco de las políticas públicas </t>
  </si>
  <si>
    <t>Documento de análisis de las acciones del GSP-PSPIC en el marco de las políticas públicas</t>
  </si>
  <si>
    <t>Informe de gestión intersectorial de las políticas étnicas</t>
  </si>
  <si>
    <t>Análisis en el marco de las políticas públicas</t>
  </si>
  <si>
    <t>Gestión en los niveles meso y micro de la salud pública del proceso de Análisis de Políticas para el bienestar en los territorios</t>
  </si>
  <si>
    <t>Avance en el documento de nálisis de las acciones del GSP-PSPIC en el marco de las políticas públicas</t>
  </si>
  <si>
    <t xml:space="preserve">Informe de gestión  del proceso de construcción de las redes locales intersectoriales y comunitarias de salud ambiental </t>
  </si>
  <si>
    <t xml:space="preserve">Avance en el documento de análisis de condiciones, calidad de vida, salud y enfermedad de la población palenquera </t>
  </si>
  <si>
    <t>Informe de gestión intersectorial de la política pública de Migrantes, ruralidad y Victimas de conflicto armado</t>
  </si>
  <si>
    <t>Avance y seguimiento al plan de Ejecución estratégica y táctica del proceso transversal de gestión y análisis de políticas</t>
  </si>
  <si>
    <t>Gestión de la información  del  componente SSR Y SMI - Subred Norte y Sur Occidente</t>
  </si>
  <si>
    <t xml:space="preserve">Análisis y divulgación de la información de la VSP.  </t>
  </si>
  <si>
    <t xml:space="preserve">Investigaciones epidemiológicas de campo de alto impacto para eventos de salud materno-perinatal en la Subred Norte, Centro Oriente, Sur y Sur Occidente </t>
  </si>
  <si>
    <t>Unidades de análisis de eventos de interés en salud pública Norte y Sur Occidente _ SSR SMI</t>
  </si>
  <si>
    <t>Unidades de analisis de eventos de interes en salud Pública Centro Oriente y Norte _ Transmisibles</t>
  </si>
  <si>
    <t xml:space="preserve"> Asistencia técnica a UPGD conforman la red de operadores de la Vigilancia en Salud Pública, con abordaje de hasta 4 subsistemas 
 </t>
  </si>
  <si>
    <t xml:space="preserve">100% UPGD activa con asistencia técnica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</si>
  <si>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</si>
  <si>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</si>
  <si>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 UI activa con asistencia técnica   </t>
  </si>
  <si>
    <t xml:space="preserve">UPGD y UI incrementadas en los diferentes subsistemas de la Vigilancia en Salud Pública </t>
  </si>
  <si>
    <t>UPGD-UI con visita</t>
  </si>
  <si>
    <t xml:space="preserve"> Gestión de la información  del  componente SIVIGILA -  Sub Red Norte </t>
  </si>
  <si>
    <t>Gestión de la información  del  componente Transmisibles - Subred Norte y Sur Occidente</t>
  </si>
  <si>
    <t xml:space="preserve">Acciones de contención mediante bloqueos  </t>
  </si>
  <si>
    <t>Búsqueda Activa Institucional (BAI) para la subred Norte y sur occidente_TRANSMISIBLES</t>
  </si>
  <si>
    <t>Búsqueda Activa Institucional (BAI) para la subred Norte, Sur Occidente Y Centro Oriente No Transmisibles</t>
  </si>
  <si>
    <t xml:space="preserve">Orientación de la acción para las intervenciones individuales y colectivas en salud pública. </t>
  </si>
  <si>
    <t>Búsqueda Activa Institucional (BAI) para la subred Norte, Sur Occidente  de SSR</t>
  </si>
  <si>
    <t>Búsqueda Activa Institucional (BAI) para la subred Centro oriente, Sur , Sur Occidente y Norte_ Salud Mental</t>
  </si>
  <si>
    <t>Investigaciones epidemiológicas de campo de alto impacto para eventos transmisibles Subred Norte, Centro Oriente y Sur</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</si>
  <si>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</si>
  <si>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</si>
  <si>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</si>
  <si>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Urgencia en salud pública atendida.</t>
  </si>
  <si>
    <t>Gestión de la información  del  componente No Transmisibles - Subred Norte</t>
  </si>
  <si>
    <t>Investigaciones epidemiológicas de campo -No Transmisibles</t>
  </si>
  <si>
    <t xml:space="preserve">Investigaciones Epidemiológicas de campo realizadas </t>
  </si>
  <si>
    <t xml:space="preserve"> Gestión de la información  del  componente SISVAN - Sub Norte</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</si>
  <si>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</si>
  <si>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</si>
  <si>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</si>
  <si>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Norte y Sur Occidente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</si>
  <si>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</si>
  <si>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</si>
  <si>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</si>
  <si>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</si>
  <si>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Norte</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</si>
  <si>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</si>
  <si>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</si>
  <si>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</si>
  <si>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Plan de acción para el Monitoreo rapido de cobertura: Operativo en campo y Documento de análisis Norte y Centro Oriente</t>
  </si>
  <si>
    <t>Gestión para la atención integral de la primera infancia</t>
  </si>
  <si>
    <t>Planes de cuidado en Instituciones de poblaciones diferenciales y en protección.</t>
  </si>
  <si>
    <t>Instituciones de Protección de Persona Mayor con Plan de Cuidado Institucional.</t>
  </si>
  <si>
    <t>Cuidado para la salud de los trabajadores en Bogotá</t>
  </si>
  <si>
    <t>Proceso de promoción del cuidado con personas vinculadas a las actividades sexuales pagadas con reporte mensual</t>
  </si>
  <si>
    <t>Acciones en alimentación y nutrición en el entorno laboral “bienestar en nuestro entorno laboral</t>
  </si>
  <si>
    <t>Salas Amigas de la Familia Lactante (SAFL) del Entorno Cuidador Laboral</t>
  </si>
  <si>
    <t xml:space="preserve">Tu Bar  tu responsabilidad </t>
  </si>
  <si>
    <t>Asesoría</t>
  </si>
  <si>
    <t>Barras futboleras</t>
  </si>
  <si>
    <t>SESION COLECTIVA</t>
  </si>
  <si>
    <t>Barras futboleras-gestores</t>
  </si>
  <si>
    <t>Abordaje comunitario etnico - RAIZAL</t>
  </si>
  <si>
    <t>MAS bienestar a la comunidad RAIZAL</t>
  </si>
  <si>
    <t>SPAcios  de Bienestar</t>
  </si>
  <si>
    <t>Puntos</t>
  </si>
  <si>
    <t>Salud y Bienestar</t>
  </si>
  <si>
    <t>Jornadas</t>
  </si>
  <si>
    <t xml:space="preserve"> Bienestar Emocional</t>
  </si>
  <si>
    <t>Salud Mental es MAS Bienestar</t>
  </si>
  <si>
    <t>Gestión logística para la disposición de insumos y biológicos del PAI</t>
  </si>
  <si>
    <t xml:space="preserve">Vehículos </t>
  </si>
  <si>
    <t>Implementación de los componentes delito asociado, morbimortalidad, consumo de SPA, respuesta social del OID</t>
  </si>
  <si>
    <t>Seguimiento y monitoreo de los componentes del OID_SPA</t>
  </si>
  <si>
    <t xml:space="preserve">Seguimiento de muertes consideradas como no violentas (manera de muerte no violenta) y que ocurren extra institucionalmente (por fuera de las instituciones prestadoras de servicios de salud “IPS”) para población pobre vulnerable - no asegurada </t>
  </si>
  <si>
    <t>IVC A EMPRESAS GESTORAS DE RESIDUOS PELIGROSOS</t>
  </si>
  <si>
    <t>IVC A INDUSTRIA DE FUNDICIÓN, TRATAMIENTO Y REVESTIMIENTO DEL METAL</t>
  </si>
  <si>
    <t>IVC A ESTABLECIMIENTOS DE ESTÉTICA FACIAL Y/O CORPORAL SIN USO DE APARATOLOGÍA</t>
  </si>
  <si>
    <t>IVC A INDUSTRIA EXTRACTIVA SUPERFICIAL  Y FÁBRICAS DE MATERIALES DE CONSTRUCCIÓN</t>
  </si>
  <si>
    <t>Línea Calidad de Agua y Saneamiento básico</t>
  </si>
  <si>
    <t>Almacenes por departamentos</t>
  </si>
  <si>
    <t>Conglomerado comercial</t>
  </si>
  <si>
    <t>Gimnasio</t>
  </si>
  <si>
    <t>Actividades de asistencia social sin alojamiento  (hogares de bienestar familiar)</t>
  </si>
  <si>
    <t>Bien inmueble de uso habitacional</t>
  </si>
  <si>
    <t>Vehículo transportador de medicamentos y dispositivos médicos vigilado y controlado</t>
  </si>
  <si>
    <t>Visitas de IVC a hiperdroguerías</t>
  </si>
  <si>
    <t>Visitas de IVC a depósitos de drogas (Incluye operativos logísticos y depósitos que almacenen y/o reenvasen materias primas de uso farmacéutico)</t>
  </si>
  <si>
    <t>Visitas de IVC a distribuidores de cosméticos</t>
  </si>
  <si>
    <t>Visitas de IVC a distribuidores de productos de higiene doméstica, absorbentes de higiene personal y pañaleras</t>
  </si>
  <si>
    <t>Visitas de IVC a farmacias homeopáticas nivel I</t>
  </si>
  <si>
    <t>Visitas de IVC a farmacias homeopáticas nivel II</t>
  </si>
  <si>
    <t>Comedores Comunitarios</t>
  </si>
  <si>
    <t>Depósitos de alimentos y bebidas</t>
  </si>
  <si>
    <t>Depósitos de bebidas alcohólicas</t>
  </si>
  <si>
    <t>Expendios de pescado y productos de mar</t>
  </si>
  <si>
    <t>Supermercados - Hipermercados - Grandes superficies</t>
  </si>
  <si>
    <t>Profesionales independientes de salud/objeto social diferente</t>
  </si>
  <si>
    <t>Servicios de transporte especial de pacientes</t>
  </si>
  <si>
    <t>Instituciones prestadores de servicios de salud 8H</t>
  </si>
  <si>
    <t>IVC a establecimientos médico veterinarios</t>
  </si>
  <si>
    <t>Aspectos administrativos</t>
  </si>
  <si>
    <t>Apoyo administrativo de la Vigilancia de la Salud Ambiental</t>
  </si>
  <si>
    <t>Digitador Sisvea</t>
  </si>
  <si>
    <t>Liderazgo técnico de la Vigilancia de la Salud Ambiental</t>
  </si>
  <si>
    <t>Referencia de la Vigilancia de la Salud Ambiental</t>
  </si>
  <si>
    <t>Técnico Sisvea</t>
  </si>
  <si>
    <t>Comunicación social del riesgo, para divulgar beneficios en la salud del control de los niveles de contaminación - Profesional en ingeniería ambiental y/o sanitario</t>
  </si>
  <si>
    <t>Control de insectos plaga en exteriores</t>
  </si>
  <si>
    <t>Control de roedores plaga en exteriores</t>
  </si>
  <si>
    <t>IVC a vehículos que prestan servicios para animales (unidades móviles de esterilización, consulta, peluquería y spa)</t>
  </si>
  <si>
    <t>Vacunación antirrábica canina y felina</t>
  </si>
  <si>
    <t>Evento Enfermedad Transmitida por Alimentos</t>
  </si>
  <si>
    <t>Muestreo de alimentos y bebidas</t>
  </si>
  <si>
    <t>Operativos de carnes y productos cárnicos comestibles</t>
  </si>
  <si>
    <t>Operativos eventos masivos</t>
  </si>
  <si>
    <t>Vigilancia intensificada a refrigerios y catering</t>
  </si>
  <si>
    <t>Muestreos de la Línea de Medicamentos Seguros - Análisis fisicoquímico</t>
  </si>
  <si>
    <t>Operativos de la línea de medicamentos seguros - Profesional</t>
  </si>
  <si>
    <t>Peritaje con otras entidades</t>
  </si>
  <si>
    <t>Atención y seguimiento a eventos e incidentes con sustancias quimicas</t>
  </si>
  <si>
    <t>Estaciones de policia - Ing, Sanitario o ing, Sanitario y ambiental, ing,ambiental</t>
  </si>
  <si>
    <t>Vigilancia Intensificada Fortalecimiento de la Inspección, Vigilancia y Control Sanitario en Actividades de Estética Facial, Corporal y Ornamental</t>
  </si>
  <si>
    <t>Central de abastos Codabas</t>
  </si>
  <si>
    <t>Establecimiento terminado Medicamentos</t>
  </si>
  <si>
    <t>Plazas de mercado Fontibón, Kennedy y Ferias</t>
  </si>
  <si>
    <t>Establecimiento Terminado Alimentos Sanos y Seguros</t>
  </si>
  <si>
    <t>Establecimiento Terminado ETOZ</t>
  </si>
  <si>
    <t>Establecimiento Terminado Seguridad Química</t>
  </si>
  <si>
    <t>Vigilancia intensificada de eventos adversos asociados a dispositivos médicos - tecnovigilancia</t>
  </si>
  <si>
    <t>Visita IVC otorgar autorización sanitaria expendio o almacenamiento de carne y/o productos cárnicos comestibles</t>
  </si>
  <si>
    <t>Inspección IVC  otorgar autorización sanitaria vehículos transportadores de carne y productos cárnicos comestibles</t>
  </si>
  <si>
    <t>Operativos apoyo espacio público y otros</t>
  </si>
  <si>
    <t>Cinemas, teatros, museos y afines</t>
  </si>
  <si>
    <t>Vigilancia integrada de la rabia</t>
  </si>
  <si>
    <t>Operativos línea ETOZ</t>
  </si>
  <si>
    <t>IVC A DEPÓSITOS DE MATERIAL DE CONSTRUCCIÓN DE 20 O MAS TRABAJADORES</t>
  </si>
  <si>
    <t>IVC A INDUSTRIA TEXTIL DE 20 O MAS TRABAJADORES</t>
  </si>
  <si>
    <t>IVC A FÁBRICAS DE COLCHONES DE MENOS DE 20 TRABAJADORES</t>
  </si>
  <si>
    <t>IVC A ESTABLECIMIENTOS QUE UTILICEN COMO MATERIA PRIMA EL CUERO DE MENOS DE 20 TRABAJADORES</t>
  </si>
  <si>
    <t>IVC A INDUSTRIA DE LA MADERA DE 20 O MÁS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</si>
  <si>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</si>
  <si>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</si>
  <si>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</si>
  <si>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</si>
  <si>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FÁBRICAS DE AUTOPARTES DE 20 O MÁS TRABAJADORES</t>
  </si>
  <si>
    <t>IVC A FÁBRICAS DE AUTOPARTES DE MENOS DE 20 TRABAJADORES</t>
  </si>
  <si>
    <t>IVC A LAVANDERÍAS DE 20 O MAS TRABAJADORES</t>
  </si>
  <si>
    <t>IVC A ESTABLECIMIENTOS DE TATUAJES Y PIERCING</t>
  </si>
  <si>
    <t>Operativos establecimientos que comercializan dispositivos médicos para la salud visual y ocular</t>
  </si>
  <si>
    <t>IVC a establecimientos penitenciarios y carcelarios de la ciudad de Bogotá pertenecientes al INPEC</t>
  </si>
  <si>
    <t>Muestreos de la Línea de Medicamentos Seguros - Análisis Microbiológico</t>
  </si>
  <si>
    <t>Acciones de Cierre Seguridad Química</t>
  </si>
  <si>
    <t>Acciones de Cierre Alimentos</t>
  </si>
  <si>
    <t>Acciones de Cierre ETOZ</t>
  </si>
  <si>
    <t>Fortalecimiento de capacidades en riesgo químico</t>
  </si>
  <si>
    <t>Fortalecimiento de capacidades para el sector belleza</t>
  </si>
  <si>
    <t>Fortalecimiento de capacidades para establecimientos, productos farmacéuticos y comunidad</t>
  </si>
  <si>
    <t>Fortalecimiento de capacidades en buenas Practicas de Manufactura</t>
  </si>
  <si>
    <t>Acciones de Cierre Saneamiento Básico</t>
  </si>
  <si>
    <t>Aplicación de diario de síntomas en la población de la vigilancia de Salud Ambiental LARREM</t>
  </si>
  <si>
    <t>Acciones de Cierre Medicamentos</t>
  </si>
  <si>
    <t>Vigilancia intensificada Subsistema Distrital para la protección y control de la calidad del agua para consumo</t>
  </si>
  <si>
    <t>Visitas de IVC a Distribuidores de Suplementos Dietarios y Productos Relacionados</t>
  </si>
  <si>
    <t>Manejo Integrado de Plagas en Exteriores - MIPE</t>
  </si>
  <si>
    <t>Atención y seguimiento a eventos e incidentes con sustancias químicas</t>
  </si>
  <si>
    <t>Plazas de mercado 12 de Octubre, 7 de Agosto, Quirigua, 20 de Julio, perservancia y las Nieves</t>
  </si>
  <si>
    <t>Monitoreo, seguimiento y análisis en Carga de la Enfermedad por contaminantes del aire y Salud Ambiental en la línea de Aire, Ruido y Radiación Electromagnética a nivel Distrital</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</si>
  <si>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</si>
  <si>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</si>
  <si>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</si>
  <si>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</si>
  <si>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alojamiento y hospedaje con servicios adicionales</t>
  </si>
  <si>
    <t>Establecimientos de educación superior con servicios</t>
  </si>
  <si>
    <t>Establecimientos de educación superior sin servicios</t>
  </si>
  <si>
    <t>Establecimientos que desarrollan simultáneamente actividades deportivas, actividades recreativas y de esparcimiento (clubes) con servicios</t>
  </si>
  <si>
    <t>Establecimientos que desarrollan simultáneamente actividades deportivas, actividades recreativas y de esparcimiento (clubes) sin servicios</t>
  </si>
  <si>
    <t>Establecimientos de educación para el trabajo y desarrollo humano y otros tipos de educación</t>
  </si>
  <si>
    <t>Acciones de Cierre Administrativo</t>
  </si>
  <si>
    <t>Monitoreo, seguimiento y análisis en Carga de la Enfermedad por contaminantes del aire y Salud Ambiental en la línea de Aire, Ruido y Radiación Electromagnética a nivel Distrital.</t>
  </si>
  <si>
    <t>Batallones con servicios</t>
  </si>
  <si>
    <t>Fortalecimiento de capacidades Saneamiento</t>
  </si>
  <si>
    <t>Diagnóstico para el control de vectores en exteriores</t>
  </si>
  <si>
    <t>Fortalecimiento en la estrategia de Autorregulación - ENGATIVA</t>
  </si>
  <si>
    <t>Observación y seguimiento al animal agresor</t>
  </si>
  <si>
    <t>Acciones de Cierre ARRE</t>
  </si>
  <si>
    <t>IVC A AGROPUNTOS - COMERCIALIZADORAS</t>
  </si>
  <si>
    <t>Parque Salitre Mágico</t>
  </si>
  <si>
    <t>Motel, residencia, amoblado</t>
  </si>
  <si>
    <t>Establecimientos de educación informal</t>
  </si>
  <si>
    <t>Establecimientos de educación preescolar, básica y media (Privado)</t>
  </si>
  <si>
    <t>IVC a agropuntos</t>
  </si>
  <si>
    <t>IVC a establecimientos que elaboran alimentos preparados para animales</t>
  </si>
  <si>
    <t>Multiparque</t>
  </si>
  <si>
    <t>LEVANTAMIENTO O MANTENIMIENTO DE MEDIDA SANITARIA A ESTABLECIMIENTO DE ESTÉTICA FACIAL Y/O CORPORAL Y ESTÉTICA ORNAMENTAL</t>
  </si>
  <si>
    <t>Seguimiento a eventos de interés en salud pública</t>
  </si>
  <si>
    <t>IVC a Pet Shop</t>
  </si>
  <si>
    <t>IVC a establecimientos que prestan servicios de peluqueria y/o SPA para animales</t>
  </si>
  <si>
    <t>Visita para verificación sanitaria de caninos de manejo especial</t>
  </si>
  <si>
    <t>Fortalecimiento de capacidades en temas de la línea ETOZ</t>
  </si>
  <si>
    <t>Inspección sanitaria para el manejo integrado de plagas en interiores</t>
  </si>
  <si>
    <t>Seguimiento al animal agresor</t>
  </si>
  <si>
    <t>IVC para verificación de MECE en establecimientos que prestan servicios para animales.</t>
  </si>
  <si>
    <t>Jornada de profundización en promoción de la Salud y prevención del riesgo en temas de la línea de aire, ruido y radiación electromagnética</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</si>
  <si>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</si>
  <si>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</si>
  <si>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Recepcición, atención y tramite de quejas colectivas entre 10 y 30 viviendas relacionadas con las tematicas de la línea; incluye elaboración de respuesta oficial</t>
  </si>
  <si>
    <t>CRITERIO DE GLOSA</t>
  </si>
  <si>
    <t>G4</t>
  </si>
  <si>
    <t>G5</t>
  </si>
  <si>
    <t>Ruralidad</t>
  </si>
  <si>
    <t>G5-1</t>
  </si>
  <si>
    <t>G6</t>
  </si>
  <si>
    <t>G6-1-1</t>
  </si>
  <si>
    <t>G6-1-2</t>
  </si>
  <si>
    <t>G6-1-3</t>
  </si>
  <si>
    <t>G6-1-4</t>
  </si>
  <si>
    <t>G7</t>
  </si>
  <si>
    <t>G7-1</t>
  </si>
  <si>
    <t>G8</t>
  </si>
  <si>
    <t>G10</t>
  </si>
  <si>
    <t>G10-1</t>
  </si>
  <si>
    <t>G11</t>
  </si>
  <si>
    <t>G11-1-1</t>
  </si>
  <si>
    <t>G11-1-2</t>
  </si>
  <si>
    <t>G11-1-3</t>
  </si>
  <si>
    <t>G11-2-1</t>
  </si>
  <si>
    <t>G11-2-2</t>
  </si>
  <si>
    <t>G11-2-3</t>
  </si>
  <si>
    <t>G11-2-4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</si>
</sst>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1" formatCode="_-* #,##0_-;\-* #,##0_-;_-* &quot;-&quot;_-;_-@_-"/>
    <numFmt numFmtId="43" formatCode="_-* #,##0.00_-;\-* #,##0.00_-;_-* &quot;-&quot;??_-;_-@_-"/>
    <numFmt numFmtId="164" formatCode="&quot;$&quot;\ #,##0;[Red]\-&quot;$&quot;\ #,##0"/>
    <numFmt numFmtId="165" formatCode="_-&quot;$&quot;\ * #,##0_-;\-&quot;$&quot;\ * #,##0_-;_-&quot;$&quot;\ * &quot;-&quot;_-;_-@_-"/>
    <numFmt numFmtId="166" formatCode="_-&quot;$&quot;\ * #,##0.00_-;\-&quot;$&quot;\ * #,##0.00_-;_-&quot;$&quot;\ * &quot;-&quot;??_-;_-@_-"/>
    <numFmt numFmtId="167" formatCode="_(&quot;$&quot;\ * #,##0.00_);_(&quot;$&quot;\ * \(#,##0.00\);_(&quot;$&quot;\ * &quot;-&quot;??_);_(@_)"/>
    <numFmt numFmtId="168" formatCode="_-* #,##0_-;\-* #,##0_-;_-* \-??_-;_-@_-"/>
    <numFmt numFmtId="169" formatCode="&quot;$&quot;\ #,##0"/>
    <numFmt numFmtId="170" formatCode="_-* #,##0.000_-;\-* #,##0.000_-;_-* &quot;-&quot;_-;_-@_-"/>
    <numFmt numFmtId="171" formatCode="[$-10C0A]#,##0;\(#,##0\)"/>
    <numFmt numFmtId="172" formatCode="[$-10409]#,##0;\(#,##0\)"/>
    <numFmt numFmtId="173" formatCode="[$-10409]&quot;$&quot;#,##0;\(&quot;$&quot;#,##0\)"/>
    <numFmt numFmtId="174" formatCode="_-* #,##0.00000_-;\-* #,##0.00000_-;_-* &quot;-&quot;??_-;_-@_-"/>
    <numFmt numFmtId="175" formatCode="_-* #,##0.00000_-;\-* #,##0.00000_-;_-* &quot;-&quot;_-;_-@_-"/>
    <numFmt numFmtId="176" formatCode="&quot;$&quot;\ #,##0.00"/>
    <numFmt numFmtId="177" formatCode="_-&quot;$&quot;\ * #,##0_-;\-&quot;$&quot;\ * #,##0_-;_-&quot;$&quot;\ * &quot;-&quot;??_-;_-@_-"/>
    <numFmt numFmtId="178" formatCode="0.000000000"/>
    <numFmt numFmtId="179" formatCode="0.00000000"/>
    <numFmt numFmtId="180" formatCode="_-[$$-240A]\ * #,##0_-;\-[$$-240A]\ * #,##0_-;_-[$$-240A]\ * &quot;-&quot;??_-;_-@_-"/>
    <numFmt numFmtId="181" formatCode="_-* #,##0_-;\-* #,##0_-;_-* &quot;-&quot;??_-;_-@_-"/>
    <numFmt numFmtId="182" formatCode="\$\ #,##0"/>
    <numFmt numFmtId="183" formatCode="0.00000000000"/>
  </numFmts>
  <fonts count="59">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1"/>
      <color theme="1"/>
      <name val="Calibri"/>
      <family val="2"/>
      <scheme val="minor"/>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11"/>
      <color theme="0"/>
      <name val="Calibri"/>
      <family val="2"/>
      <scheme val="minor"/>
    </font>
    <font>
      <sz val="9"/>
      <color theme="1"/>
      <name val="Arial"/>
      <family val="2"/>
    </font>
    <font>
      <sz val="12"/>
      <name val="Arial Narrow"/>
      <family val="2"/>
    </font>
    <font>
      <b/>
      <sz val="7"/>
      <color theme="1"/>
      <name val="Arial"/>
      <family val="2"/>
    </font>
    <font>
      <sz val="7"/>
      <color theme="1"/>
      <name val="Arial"/>
      <family val="2"/>
    </font>
    <font>
      <sz val="7"/>
      <color rgb="FF000000"/>
      <name val="Arial"/>
      <family val="2"/>
    </font>
    <font>
      <b/>
      <sz val="7"/>
      <name val="Arial"/>
      <family val="2"/>
    </font>
    <font>
      <b/>
      <sz val="7"/>
      <color rgb="FF000000"/>
      <name val="Arial"/>
      <family val="2"/>
    </font>
    <font>
      <sz val="7"/>
      <name val="Arial"/>
      <family val="2"/>
    </font>
    <font>
      <sz val="7"/>
      <color theme="1"/>
      <name val="Calibri"/>
      <family val="2"/>
      <scheme val="minor"/>
    </font>
    <font>
      <i/>
      <sz val="7"/>
      <color theme="1"/>
      <name val="Arial"/>
      <family val="2"/>
    </font>
    <font>
      <i/>
      <sz val="7"/>
      <color rgb="FF000000"/>
      <name val="Arial"/>
      <family val="2"/>
    </font>
    <font>
      <sz val="7"/>
      <name val="Calibri"/>
      <family val="2"/>
    </font>
    <font>
      <sz val="7"/>
      <color rgb="FF000000"/>
      <name val="Tahoma"/>
      <family val="2"/>
    </font>
    <font>
      <sz val="7"/>
      <color theme="1"/>
      <name val="Tahoma"/>
      <family val="2"/>
    </font>
    <font>
      <b/>
      <sz val="7"/>
      <name val="Calibri"/>
      <family val="2"/>
      <scheme val="minor"/>
    </font>
    <font>
      <sz val="8"/>
      <color theme="1"/>
      <name val="Calibri"/>
      <family val="2"/>
      <scheme val="minor"/>
    </font>
    <font>
      <sz val="12"/>
      <color rgb="FFFF0000"/>
      <name val="Arial Narrow"/>
      <family val="2"/>
    </font>
    <font>
      <sz val="7"/>
      <color theme="1"/>
      <name val="Arial Narrow"/>
      <family val="2"/>
    </font>
    <font>
      <sz val="7"/>
      <name val="Arial Narrow"/>
      <family val="2"/>
    </font>
    <font>
      <sz val="10"/>
      <color theme="1"/>
      <name val="Arial"/>
      <family val="2"/>
    </font>
    <font>
      <b/>
      <sz val="10"/>
      <color theme="1"/>
      <name val="Arial"/>
      <family val="2"/>
    </font>
    <font>
      <sz val="11"/>
      <color theme="1"/>
      <name val="Calibri"/>
      <family val="2"/>
    </font>
    <font>
      <sz val="11"/>
      <color theme="1"/>
      <name val="Arial"/>
      <family val="2"/>
    </font>
    <font>
      <sz val="12"/>
      <color theme="1"/>
      <name val="Arial Narrow"/>
    </font>
    <font>
      <b/>
      <sz val="12"/>
      <color theme="1"/>
      <name val="Arial Narrow"/>
    </font>
    <font>
      <sz val="12"/>
      <color rgb="FFFF0000"/>
      <name val="Arial Narrow"/>
    </font>
    <font>
      <sz val="12"/>
      <name val="Arial Narrow"/>
    </font>
  </fonts>
  <fills count="18">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rgb="FF00B0F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D0CECE"/>
        <bgColor indexed="64"/>
      </patternFill>
    </fill>
  </fills>
  <borders count="55">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theme="4"/>
      </top>
      <bottom style="double">
        <color theme="4"/>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thin">
        <color rgb="FFD3D3D3"/>
      </left>
      <right style="thin">
        <color rgb="FFD3D3D3"/>
      </right>
      <top/>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top/>
      <bottom style="thin">
        <color indexed="64"/>
      </bottom>
      <diagonal/>
    </border>
    <border>
      <left style="thin">
        <color rgb="FFD3D3D3"/>
      </left>
      <right style="thin">
        <color rgb="FFD3D3D3"/>
      </right>
      <top style="thin">
        <color rgb="FFD3D3D3"/>
      </top>
      <bottom/>
      <diagonal/>
    </border>
  </borders>
  <cellStyleXfs count="54">
    <xf numFmtId="0" fontId="0" fillId="0" borderId="0"/>
    <xf numFmtId="166" fontId="1" fillId="0" borderId="0" applyFont="0" applyFill="0" applyBorder="0" applyAlignment="0" applyProtection="0"/>
    <xf numFmtId="165"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7"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9" fillId="0" borderId="12" applyNumberFormat="0" applyFill="0" applyAlignment="0" applyProtection="0"/>
    <xf numFmtId="0" fontId="25" fillId="0" borderId="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406">
    <xf numFmtId="0" fontId="0" fillId="0" borderId="0" xfId="0"/>
    <xf numFmtId="0" fontId="5" fillId="0" borderId="0" xfId="0" applyFont="1"/>
    <xf numFmtId="0" fontId="6" fillId="0" borderId="0" xfId="0" applyFont="1"/>
    <xf numFmtId="0" fontId="0" fillId="0" borderId="26" xfId="0" applyBorder="1"/>
    <xf numFmtId="0" fontId="0" fillId="0" borderId="27" xfId="0" applyBorder="1"/>
    <xf numFmtId="0" fontId="4" fillId="0" borderId="0" xfId="0" applyFont="1" applyProtection="1">
      <protection hidden="1"/>
    </xf>
    <xf numFmtId="0" fontId="13" fillId="0" borderId="0" xfId="0" applyFont="1" applyProtection="1">
      <protection hidden="1"/>
    </xf>
    <xf numFmtId="0" fontId="0" fillId="0" borderId="0" xfId="0" applyProtection="1">
      <protection hidden="1"/>
    </xf>
    <xf numFmtId="0" fontId="14" fillId="0" borderId="28" xfId="0" applyFont="1" applyBorder="1" applyAlignment="1" applyProtection="1">
      <alignment horizontal="center" vertical="center" wrapText="1"/>
      <protection hidden="1"/>
    </xf>
    <xf numFmtId="0" fontId="0" fillId="0" borderId="0" xfId="0" applyAlignment="1">
      <alignment wrapText="1"/>
    </xf>
    <xf numFmtId="41" fontId="0" fillId="0" borderId="28" xfId="8" applyFont="1" applyBorder="1" applyAlignment="1" applyProtection="1">
      <alignment horizontal="center" vertical="center" wrapText="1"/>
      <protection hidden="1"/>
    </xf>
    <xf numFmtId="170" fontId="0" fillId="0" borderId="28" xfId="8" applyNumberFormat="1" applyFont="1" applyBorder="1" applyAlignment="1" applyProtection="1">
      <alignment vertical="center" wrapText="1"/>
      <protection hidden="1"/>
    </xf>
    <xf numFmtId="0" fontId="14" fillId="0" borderId="29" xfId="0" applyFont="1" applyBorder="1" applyAlignment="1" applyProtection="1">
      <alignment horizontal="center" vertical="center" wrapText="1"/>
      <protection hidden="1"/>
    </xf>
    <xf numFmtId="41" fontId="0" fillId="0" borderId="29" xfId="8" applyFont="1" applyBorder="1" applyAlignment="1" applyProtection="1">
      <alignment horizontal="center" vertical="center" wrapText="1"/>
      <protection hidden="1"/>
    </xf>
    <xf numFmtId="170" fontId="0" fillId="0" borderId="29" xfId="8" applyNumberFormat="1" applyFont="1" applyBorder="1" applyAlignment="1" applyProtection="1">
      <alignment vertical="center" wrapText="1"/>
      <protection hidden="1"/>
    </xf>
    <xf numFmtId="0" fontId="11" fillId="5" borderId="10"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5" fillId="4" borderId="10" xfId="0" applyFont="1" applyFill="1" applyBorder="1" applyAlignment="1" applyProtection="1">
      <alignment horizontal="center" vertical="center" wrapText="1"/>
      <protection hidden="1"/>
    </xf>
    <xf numFmtId="0" fontId="0" fillId="0" borderId="0" xfId="0" applyAlignment="1">
      <alignment horizontal="center" vertical="center"/>
    </xf>
    <xf numFmtId="0" fontId="16" fillId="2" borderId="2" xfId="5" applyFont="1" applyBorder="1" applyAlignment="1">
      <alignment horizontal="center" vertical="center" wrapText="1"/>
    </xf>
    <xf numFmtId="9" fontId="16" fillId="2" borderId="2" xfId="9" applyFont="1" applyFill="1" applyBorder="1" applyAlignment="1">
      <alignment horizontal="center" vertical="center" wrapText="1"/>
    </xf>
    <xf numFmtId="0" fontId="17" fillId="0" borderId="0" xfId="0" applyFont="1" applyAlignment="1">
      <alignment horizontal="center" vertical="center" wrapText="1"/>
    </xf>
    <xf numFmtId="165" fontId="10" fillId="0" borderId="1" xfId="2" applyFont="1" applyBorder="1" applyAlignment="1">
      <alignment horizontal="center"/>
    </xf>
    <xf numFmtId="0" fontId="17" fillId="0" borderId="0" xfId="0" applyFont="1" applyAlignment="1">
      <alignment vertical="center"/>
    </xf>
    <xf numFmtId="165" fontId="10" fillId="0" borderId="0" xfId="2" applyFont="1" applyBorder="1" applyAlignment="1">
      <alignment horizontal="center"/>
    </xf>
    <xf numFmtId="0" fontId="17" fillId="0" borderId="0" xfId="3" applyFont="1" applyFill="1" applyBorder="1" applyAlignment="1" applyProtection="1">
      <alignment vertical="center"/>
    </xf>
    <xf numFmtId="0" fontId="17" fillId="0" borderId="6" xfId="3" applyFont="1" applyFill="1" applyBorder="1" applyAlignment="1" applyProtection="1">
      <alignment horizontal="center" vertical="center"/>
      <protection hidden="1"/>
    </xf>
    <xf numFmtId="0" fontId="17" fillId="0" borderId="6" xfId="3" applyFont="1" applyFill="1" applyBorder="1" applyAlignment="1" applyProtection="1">
      <alignment horizontal="center" vertical="center"/>
    </xf>
    <xf numFmtId="9" fontId="17" fillId="0" borderId="18" xfId="9" applyFont="1" applyFill="1" applyBorder="1" applyAlignment="1" applyProtection="1">
      <alignment horizontal="center" vertical="center"/>
    </xf>
    <xf numFmtId="0" fontId="17" fillId="0" borderId="19" xfId="0" applyFont="1" applyBorder="1" applyAlignment="1">
      <alignment vertical="center"/>
    </xf>
    <xf numFmtId="0" fontId="17" fillId="0" borderId="17" xfId="0" applyFont="1" applyBorder="1" applyAlignment="1">
      <alignment vertical="center"/>
    </xf>
    <xf numFmtId="0" fontId="21" fillId="0" borderId="10" xfId="6" applyFont="1" applyFill="1" applyBorder="1" applyAlignment="1" applyProtection="1">
      <alignment horizontal="center" vertical="center" wrapText="1"/>
      <protection locked="0"/>
    </xf>
    <xf numFmtId="0" fontId="21" fillId="0" borderId="10" xfId="6" applyNumberFormat="1" applyFont="1" applyFill="1" applyBorder="1" applyAlignment="1" applyProtection="1">
      <alignment horizontal="center" vertical="center" wrapText="1"/>
      <protection locked="0"/>
    </xf>
    <xf numFmtId="9" fontId="21" fillId="0" borderId="10" xfId="9" applyFont="1" applyFill="1" applyBorder="1" applyAlignment="1" applyProtection="1">
      <alignment horizontal="center" vertical="center" wrapText="1"/>
      <protection locked="0"/>
    </xf>
    <xf numFmtId="165" fontId="21" fillId="0" borderId="0" xfId="2" applyFont="1" applyAlignment="1">
      <alignment horizontal="justify" vertical="center" wrapText="1"/>
    </xf>
    <xf numFmtId="0" fontId="21" fillId="0" borderId="0" xfId="0" applyFont="1" applyAlignment="1">
      <alignment horizontal="justify" vertical="center" wrapText="1"/>
    </xf>
    <xf numFmtId="0" fontId="21" fillId="0" borderId="0" xfId="0" applyFont="1" applyAlignment="1">
      <alignment horizontal="center"/>
    </xf>
    <xf numFmtId="0" fontId="21" fillId="0" borderId="0" xfId="0" applyFont="1"/>
    <xf numFmtId="0" fontId="20" fillId="0" borderId="0" xfId="0" applyFont="1"/>
    <xf numFmtId="0" fontId="21" fillId="0" borderId="0" xfId="0" applyFont="1" applyProtection="1">
      <protection hidden="1"/>
    </xf>
    <xf numFmtId="0" fontId="21" fillId="0" borderId="0" xfId="0" applyFont="1" applyAlignment="1" applyProtection="1">
      <alignment wrapText="1"/>
      <protection hidden="1"/>
    </xf>
    <xf numFmtId="0" fontId="21" fillId="0" borderId="0" xfId="0" applyFont="1" applyAlignment="1" applyProtection="1">
      <alignment horizontal="center" vertical="center"/>
      <protection hidden="1"/>
    </xf>
    <xf numFmtId="0" fontId="20" fillId="0" borderId="0" xfId="0" applyFont="1" applyProtection="1">
      <protection hidden="1"/>
    </xf>
    <xf numFmtId="0" fontId="21" fillId="0" borderId="0" xfId="0" applyFont="1" applyAlignment="1">
      <alignment horizontal="center" wrapText="1"/>
    </xf>
    <xf numFmtId="9" fontId="21" fillId="0" borderId="0" xfId="9" applyFont="1" applyAlignment="1">
      <alignment horizontal="center"/>
    </xf>
    <xf numFmtId="168" fontId="21" fillId="0" borderId="0" xfId="0" applyNumberFormat="1" applyFont="1" applyAlignment="1">
      <alignment horizontal="center" vertical="center"/>
    </xf>
    <xf numFmtId="166" fontId="21" fillId="0" borderId="0" xfId="1" applyFont="1"/>
    <xf numFmtId="166" fontId="21" fillId="0" borderId="0" xfId="1" applyFont="1" applyAlignment="1">
      <alignment vertical="center" wrapText="1"/>
    </xf>
    <xf numFmtId="0" fontId="21" fillId="0" borderId="0" xfId="0" applyFont="1" applyProtection="1">
      <protection locked="0"/>
    </xf>
    <xf numFmtId="0" fontId="21" fillId="0" borderId="0" xfId="0" applyFont="1" applyAlignment="1">
      <alignment vertical="center" wrapText="1"/>
    </xf>
    <xf numFmtId="0" fontId="22" fillId="0" borderId="7" xfId="0" applyFont="1" applyBorder="1" applyAlignment="1">
      <alignment horizontal="center" vertical="center"/>
    </xf>
    <xf numFmtId="0" fontId="22" fillId="0" borderId="7" xfId="0" applyFont="1" applyBorder="1" applyAlignment="1">
      <alignment vertical="center"/>
    </xf>
    <xf numFmtId="0" fontId="16" fillId="0" borderId="7" xfId="0" applyFont="1" applyBorder="1" applyAlignment="1">
      <alignment horizontal="center" vertical="center"/>
    </xf>
    <xf numFmtId="0" fontId="23" fillId="0" borderId="7" xfId="3" applyFont="1" applyFill="1" applyBorder="1" applyAlignment="1" applyProtection="1">
      <alignment horizontal="center" vertical="center"/>
      <protection hidden="1"/>
    </xf>
    <xf numFmtId="0" fontId="23" fillId="0" borderId="14" xfId="3" applyFont="1" applyFill="1" applyBorder="1" applyAlignment="1" applyProtection="1">
      <alignment horizontal="center" vertical="center"/>
      <protection hidden="1"/>
    </xf>
    <xf numFmtId="0" fontId="23" fillId="0" borderId="8" xfId="3" applyFont="1" applyFill="1" applyBorder="1" applyAlignment="1" applyProtection="1">
      <alignment horizontal="center" vertical="center"/>
    </xf>
    <xf numFmtId="0" fontId="18" fillId="2" borderId="4" xfId="5" applyFont="1" applyBorder="1" applyAlignment="1">
      <alignment horizontal="center" vertical="center" wrapText="1"/>
    </xf>
    <xf numFmtId="0" fontId="18" fillId="2" borderId="3" xfId="5" applyFont="1" applyBorder="1" applyAlignment="1">
      <alignment horizontal="center" vertical="center" wrapText="1"/>
    </xf>
    <xf numFmtId="9" fontId="17" fillId="0" borderId="0" xfId="9" applyFont="1" applyFill="1" applyBorder="1" applyAlignment="1" applyProtection="1">
      <alignment vertical="center"/>
    </xf>
    <xf numFmtId="0" fontId="23" fillId="0" borderId="9" xfId="3" applyFont="1" applyFill="1" applyBorder="1" applyAlignment="1" applyProtection="1">
      <alignment horizontal="center" vertical="center"/>
    </xf>
    <xf numFmtId="0" fontId="24" fillId="0" borderId="9" xfId="0" applyFont="1" applyBorder="1" applyAlignment="1">
      <alignment horizontal="center" vertical="center" wrapText="1"/>
    </xf>
    <xf numFmtId="0" fontId="18" fillId="2" borderId="20" xfId="5" applyFont="1" applyBorder="1" applyAlignment="1">
      <alignment horizontal="center" vertical="center" wrapText="1"/>
    </xf>
    <xf numFmtId="0" fontId="22" fillId="0" borderId="9" xfId="0" applyFont="1" applyBorder="1" applyAlignment="1">
      <alignment vertical="center"/>
    </xf>
    <xf numFmtId="0" fontId="22" fillId="0" borderId="0" xfId="0" applyFont="1" applyAlignment="1">
      <alignment vertical="center"/>
    </xf>
    <xf numFmtId="0" fontId="21" fillId="0" borderId="10" xfId="6" applyFont="1" applyFill="1" applyBorder="1" applyAlignment="1" applyProtection="1">
      <alignment horizontal="center" vertical="center" wrapText="1"/>
      <protection hidden="1"/>
    </xf>
    <xf numFmtId="0" fontId="20" fillId="0" borderId="10" xfId="6" applyFont="1" applyFill="1" applyBorder="1" applyAlignment="1" applyProtection="1">
      <alignment horizontal="center" vertical="center" wrapText="1"/>
      <protection hidden="1"/>
    </xf>
    <xf numFmtId="0" fontId="16" fillId="2" borderId="2" xfId="5" applyFont="1" applyBorder="1" applyAlignment="1" applyProtection="1">
      <alignment horizontal="center" vertical="center" wrapText="1"/>
      <protection hidden="1"/>
    </xf>
    <xf numFmtId="169" fontId="21" fillId="0" borderId="10" xfId="6" applyNumberFormat="1" applyFont="1" applyFill="1" applyBorder="1" applyAlignment="1" applyProtection="1">
      <alignment horizontal="center" vertical="center" wrapText="1"/>
      <protection hidden="1"/>
    </xf>
    <xf numFmtId="165" fontId="21" fillId="0" borderId="10" xfId="2"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0" fontId="11" fillId="5" borderId="33" xfId="0" applyFont="1" applyFill="1" applyBorder="1" applyAlignment="1" applyProtection="1">
      <alignment horizontal="center" vertical="center" wrapText="1"/>
      <protection hidden="1"/>
    </xf>
    <xf numFmtId="0" fontId="12" fillId="5" borderId="33" xfId="0" applyFont="1" applyFill="1" applyBorder="1" applyAlignment="1" applyProtection="1">
      <alignment horizontal="center" vertical="center" wrapText="1"/>
      <protection hidden="1"/>
    </xf>
    <xf numFmtId="0" fontId="11" fillId="5" borderId="33" xfId="0" applyFont="1" applyFill="1" applyBorder="1" applyAlignment="1" applyProtection="1">
      <alignment horizontal="center" vertical="center" textRotation="90" wrapText="1"/>
      <protection hidden="1"/>
    </xf>
    <xf numFmtId="166" fontId="0" fillId="0" borderId="29" xfId="8" applyNumberFormat="1" applyFont="1" applyBorder="1" applyAlignment="1" applyProtection="1">
      <alignment horizontal="center" vertical="center" wrapText="1"/>
      <protection hidden="1"/>
    </xf>
    <xf numFmtId="166" fontId="0" fillId="0" borderId="28" xfId="8" applyNumberFormat="1" applyFont="1" applyBorder="1" applyAlignment="1" applyProtection="1">
      <alignment horizontal="center" vertical="center" wrapText="1"/>
      <protection hidden="1"/>
    </xf>
    <xf numFmtId="0" fontId="21" fillId="0" borderId="10" xfId="6" applyFont="1" applyFill="1" applyBorder="1" applyAlignment="1" applyProtection="1">
      <alignment horizontal="justify" vertical="justify" wrapText="1"/>
      <protection locked="0"/>
    </xf>
    <xf numFmtId="0" fontId="26" fillId="0" borderId="31" xfId="0" applyFont="1" applyBorder="1" applyAlignment="1" applyProtection="1">
      <alignment horizontal="center" vertical="center" wrapText="1"/>
      <protection locked="0"/>
    </xf>
    <xf numFmtId="0" fontId="27" fillId="0" borderId="34" xfId="0" applyFont="1" applyBorder="1" applyAlignment="1" applyProtection="1">
      <alignment horizontal="center" vertical="center" wrapText="1"/>
      <protection hidden="1"/>
    </xf>
    <xf numFmtId="0" fontId="28" fillId="5" borderId="10"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textRotation="90" wrapText="1"/>
      <protection hidden="1"/>
    </xf>
    <xf numFmtId="169" fontId="15" fillId="0" borderId="34" xfId="0" applyNumberFormat="1" applyFont="1" applyBorder="1" applyAlignment="1" applyProtection="1">
      <alignment vertical="center" wrapText="1"/>
      <protection hidden="1"/>
    </xf>
    <xf numFmtId="0" fontId="0" fillId="0" borderId="30" xfId="0" applyBorder="1"/>
    <xf numFmtId="0" fontId="29" fillId="0" borderId="35" xfId="0" applyFont="1" applyBorder="1" applyAlignment="1">
      <alignment vertical="top" wrapText="1" readingOrder="1"/>
    </xf>
    <xf numFmtId="171" fontId="29" fillId="0" borderId="35" xfId="0" applyNumberFormat="1" applyFont="1" applyBorder="1" applyAlignment="1">
      <alignment vertical="top" wrapText="1" readingOrder="1"/>
    </xf>
    <xf numFmtId="172" fontId="29" fillId="0" borderId="35" xfId="0" applyNumberFormat="1" applyFont="1" applyBorder="1" applyAlignment="1">
      <alignment vertical="top" wrapText="1" readingOrder="1"/>
    </xf>
    <xf numFmtId="173" fontId="29" fillId="0" borderId="35" xfId="0" applyNumberFormat="1" applyFont="1" applyBorder="1" applyAlignment="1">
      <alignment vertical="top" wrapText="1" readingOrder="1"/>
    </xf>
    <xf numFmtId="0" fontId="0" fillId="0" borderId="36" xfId="0"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0" fontId="0" fillId="0" borderId="38" xfId="0" applyBorder="1" applyAlignment="1" applyProtection="1">
      <alignment horizontal="center" vertical="center" wrapText="1"/>
      <protection hidden="1"/>
    </xf>
    <xf numFmtId="0" fontId="18" fillId="2" borderId="0" xfId="5" applyFont="1" applyBorder="1" applyAlignment="1">
      <alignment horizontal="center" vertical="center" wrapText="1"/>
    </xf>
    <xf numFmtId="4" fontId="11" fillId="5" borderId="39" xfId="0" applyNumberFormat="1" applyFont="1" applyFill="1" applyBorder="1" applyAlignment="1" applyProtection="1">
      <alignment horizontal="center" vertical="center" wrapText="1"/>
      <protection hidden="1"/>
    </xf>
    <xf numFmtId="0" fontId="11" fillId="5" borderId="39" xfId="0" applyFont="1" applyFill="1" applyBorder="1" applyAlignment="1" applyProtection="1">
      <alignment horizontal="center" vertical="center" wrapText="1"/>
      <protection hidden="1"/>
    </xf>
    <xf numFmtId="0" fontId="11" fillId="6" borderId="39" xfId="0" applyFont="1" applyFill="1"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4" fontId="11" fillId="7" borderId="39" xfId="0" applyNumberFormat="1" applyFont="1" applyFill="1" applyBorder="1" applyAlignment="1" applyProtection="1">
      <alignment horizontal="center" vertical="center" wrapText="1"/>
      <protection hidden="1"/>
    </xf>
    <xf numFmtId="41" fontId="11" fillId="5" borderId="39" xfId="8" applyFont="1" applyFill="1" applyBorder="1" applyAlignment="1" applyProtection="1">
      <alignment horizontal="center" vertical="center" wrapText="1"/>
      <protection hidden="1"/>
    </xf>
    <xf numFmtId="41" fontId="11" fillId="6" borderId="39" xfId="8" applyFont="1" applyFill="1" applyBorder="1" applyAlignment="1" applyProtection="1">
      <alignment horizontal="center" vertical="center" wrapText="1"/>
      <protection hidden="1"/>
    </xf>
    <xf numFmtId="41" fontId="0" fillId="0" borderId="41" xfId="8" applyFont="1" applyBorder="1" applyAlignment="1" applyProtection="1">
      <alignment horizontal="center" vertical="center" wrapText="1"/>
      <protection hidden="1"/>
    </xf>
    <xf numFmtId="41" fontId="0" fillId="0" borderId="42" xfId="8" applyFont="1" applyBorder="1" applyAlignment="1" applyProtection="1">
      <alignment horizontal="center" vertical="center" wrapText="1"/>
      <protection hidden="1"/>
    </xf>
    <xf numFmtId="169" fontId="15" fillId="0" borderId="0" xfId="0" applyNumberFormat="1" applyFont="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hidden="1"/>
    </xf>
    <xf numFmtId="41" fontId="0" fillId="0" borderId="40" xfId="0" applyNumberFormat="1" applyBorder="1" applyAlignment="1" applyProtection="1">
      <alignment horizontal="center" vertical="center" wrapText="1"/>
      <protection hidden="1"/>
    </xf>
    <xf numFmtId="4" fontId="0" fillId="0" borderId="41" xfId="0" applyNumberFormat="1" applyBorder="1" applyAlignment="1" applyProtection="1">
      <alignment horizontal="center" vertical="center" wrapText="1"/>
      <protection hidden="1"/>
    </xf>
    <xf numFmtId="4" fontId="0" fillId="0" borderId="42" xfId="0" applyNumberFormat="1" applyBorder="1" applyAlignment="1" applyProtection="1">
      <alignment horizontal="center" vertical="center" wrapText="1"/>
      <protection hidden="1"/>
    </xf>
    <xf numFmtId="0" fontId="0" fillId="0" borderId="0" xfId="0" applyAlignment="1" applyProtection="1">
      <alignment horizontal="center" vertical="center"/>
      <protection hidden="1"/>
    </xf>
    <xf numFmtId="175" fontId="0" fillId="0" borderId="0" xfId="0" applyNumberFormat="1" applyAlignment="1" applyProtection="1">
      <alignment horizontal="center"/>
      <protection hidden="1"/>
    </xf>
    <xf numFmtId="0" fontId="29" fillId="0" borderId="45" xfId="0" applyFont="1" applyBorder="1" applyAlignment="1">
      <alignment vertical="top" wrapText="1" readingOrder="1"/>
    </xf>
    <xf numFmtId="172" fontId="29" fillId="7" borderId="35" xfId="0" applyNumberFormat="1" applyFont="1" applyFill="1" applyBorder="1" applyAlignment="1">
      <alignment vertical="top" wrapText="1" readingOrder="1"/>
    </xf>
    <xf numFmtId="2" fontId="21" fillId="0" borderId="10" xfId="12" applyNumberFormat="1" applyFont="1" applyFill="1" applyBorder="1" applyAlignment="1" applyProtection="1">
      <alignment horizontal="center" vertical="center" wrapText="1"/>
      <protection hidden="1"/>
    </xf>
    <xf numFmtId="176" fontId="17" fillId="0" borderId="6" xfId="3" applyNumberFormat="1" applyFont="1" applyBorder="1" applyAlignment="1" applyProtection="1">
      <alignment horizontal="center" vertical="center"/>
      <protection hidden="1"/>
    </xf>
    <xf numFmtId="176" fontId="18" fillId="2" borderId="3" xfId="5" applyNumberFormat="1" applyFont="1" applyBorder="1" applyAlignment="1">
      <alignment horizontal="center" vertical="center" wrapText="1"/>
    </xf>
    <xf numFmtId="176" fontId="11" fillId="5" borderId="39" xfId="0" applyNumberFormat="1" applyFont="1" applyFill="1" applyBorder="1" applyAlignment="1" applyProtection="1">
      <alignment horizontal="center" vertical="center" wrapText="1"/>
      <protection hidden="1"/>
    </xf>
    <xf numFmtId="176" fontId="21" fillId="0" borderId="10" xfId="12" applyNumberFormat="1" applyFont="1" applyFill="1" applyBorder="1" applyAlignment="1" applyProtection="1">
      <alignment horizontal="center" vertical="center" wrapText="1"/>
      <protection hidden="1"/>
    </xf>
    <xf numFmtId="176" fontId="21" fillId="0" borderId="10" xfId="8" applyNumberFormat="1" applyFont="1" applyFill="1" applyBorder="1" applyAlignment="1" applyProtection="1">
      <alignment horizontal="center" vertical="center" wrapText="1"/>
      <protection hidden="1"/>
    </xf>
    <xf numFmtId="176" fontId="21" fillId="0" borderId="0" xfId="0" applyNumberFormat="1" applyFont="1" applyAlignment="1" applyProtection="1">
      <alignment horizontal="center"/>
      <protection hidden="1"/>
    </xf>
    <xf numFmtId="2" fontId="21" fillId="0" borderId="10" xfId="6" applyNumberFormat="1" applyFont="1" applyFill="1" applyBorder="1" applyAlignment="1" applyProtection="1">
      <alignment horizontal="center" vertical="center" wrapText="1"/>
      <protection hidden="1"/>
    </xf>
    <xf numFmtId="0" fontId="29" fillId="0" borderId="35" xfId="11" applyFont="1" applyBorder="1" applyAlignment="1">
      <alignment vertical="top" wrapText="1" readingOrder="1"/>
    </xf>
    <xf numFmtId="0" fontId="0" fillId="0" borderId="41" xfId="0" applyBorder="1" applyAlignment="1" applyProtection="1">
      <alignment horizontal="center" vertical="center" wrapText="1"/>
      <protection hidden="1"/>
    </xf>
    <xf numFmtId="0" fontId="0" fillId="0" borderId="42" xfId="0" applyBorder="1" applyAlignment="1" applyProtection="1">
      <alignment horizontal="center" vertical="center" wrapText="1"/>
      <protection hidden="1"/>
    </xf>
    <xf numFmtId="41" fontId="0" fillId="0" borderId="40" xfId="14" applyFont="1" applyBorder="1" applyAlignment="1" applyProtection="1">
      <alignment horizontal="center" vertical="center" wrapText="1"/>
      <protection hidden="1"/>
    </xf>
    <xf numFmtId="41" fontId="0" fillId="0" borderId="41" xfId="14" applyFont="1" applyBorder="1" applyAlignment="1" applyProtection="1">
      <alignment horizontal="center" vertical="center" wrapText="1"/>
      <protection hidden="1"/>
    </xf>
    <xf numFmtId="41" fontId="0" fillId="0" borderId="42" xfId="14" applyFont="1" applyBorder="1" applyAlignment="1" applyProtection="1">
      <alignment horizontal="center" vertical="center" wrapText="1"/>
      <protection hidden="1"/>
    </xf>
    <xf numFmtId="41" fontId="0" fillId="8" borderId="40" xfId="14" applyFont="1" applyFill="1" applyBorder="1" applyAlignment="1" applyProtection="1">
      <alignment horizontal="center" vertical="center" wrapText="1"/>
      <protection hidden="1"/>
    </xf>
    <xf numFmtId="41" fontId="0" fillId="8" borderId="41" xfId="14" applyFont="1" applyFill="1" applyBorder="1" applyAlignment="1" applyProtection="1">
      <alignment horizontal="center" vertical="center" wrapText="1"/>
      <protection hidden="1"/>
    </xf>
    <xf numFmtId="41" fontId="0" fillId="8" borderId="42" xfId="14" applyFont="1" applyFill="1" applyBorder="1" applyAlignment="1" applyProtection="1">
      <alignment horizontal="center" vertical="center" wrapText="1"/>
      <protection hidden="1"/>
    </xf>
    <xf numFmtId="174" fontId="0" fillId="0" borderId="0" xfId="23" applyNumberFormat="1" applyFont="1" applyAlignment="1" applyProtection="1">
      <alignment horizontal="center"/>
      <protection hidden="1"/>
    </xf>
    <xf numFmtId="41" fontId="0" fillId="8" borderId="40" xfId="0" applyNumberFormat="1" applyFill="1" applyBorder="1" applyAlignment="1" applyProtection="1">
      <alignment horizontal="center" vertical="center" wrapText="1"/>
      <protection hidden="1"/>
    </xf>
    <xf numFmtId="166" fontId="21" fillId="0" borderId="10" xfId="6" applyNumberFormat="1" applyFont="1" applyFill="1" applyBorder="1" applyAlignment="1" applyProtection="1">
      <alignment horizontal="center" vertical="center" wrapText="1"/>
      <protection locked="0"/>
    </xf>
    <xf numFmtId="173" fontId="25" fillId="0" borderId="0" xfId="0" applyNumberFormat="1" applyFont="1"/>
    <xf numFmtId="165" fontId="21" fillId="0" borderId="10" xfId="6" applyNumberFormat="1" applyFont="1" applyFill="1" applyBorder="1" applyAlignment="1" applyProtection="1">
      <alignment horizontal="center" vertical="center" wrapText="1"/>
      <protection locked="0"/>
    </xf>
    <xf numFmtId="166" fontId="21" fillId="0" borderId="0" xfId="1" applyFont="1" applyAlignment="1">
      <alignment horizontal="justify" vertical="center" wrapText="1"/>
    </xf>
    <xf numFmtId="166" fontId="21" fillId="0" borderId="0" xfId="0" applyNumberFormat="1" applyFont="1"/>
    <xf numFmtId="166" fontId="21" fillId="0" borderId="0" xfId="0" applyNumberFormat="1" applyFont="1" applyAlignment="1">
      <alignment horizontal="justify" vertical="center" wrapText="1"/>
    </xf>
    <xf numFmtId="0" fontId="35" fillId="0" borderId="0" xfId="0" applyFont="1"/>
    <xf numFmtId="0" fontId="34" fillId="9" borderId="10" xfId="0" applyFont="1" applyFill="1" applyBorder="1" applyAlignment="1">
      <alignment horizontal="center" vertical="center" wrapText="1"/>
    </xf>
    <xf numFmtId="0" fontId="34" fillId="9" borderId="10" xfId="0" applyFont="1" applyFill="1" applyBorder="1" applyAlignment="1">
      <alignment horizontal="center" vertical="center"/>
    </xf>
    <xf numFmtId="0" fontId="35" fillId="0" borderId="10" xfId="0" applyFont="1" applyBorder="1" applyAlignment="1">
      <alignment horizontal="center" vertical="center" wrapText="1"/>
    </xf>
    <xf numFmtId="0" fontId="35" fillId="0" borderId="10" xfId="0" applyFont="1" applyBorder="1" applyAlignment="1">
      <alignment horizontal="justify" vertical="center" wrapText="1"/>
    </xf>
    <xf numFmtId="177" fontId="35" fillId="0" borderId="10" xfId="1" applyNumberFormat="1" applyFont="1" applyBorder="1" applyAlignment="1">
      <alignment horizontal="center" vertical="center"/>
    </xf>
    <xf numFmtId="177" fontId="35" fillId="0" borderId="10" xfId="0" applyNumberFormat="1" applyFont="1" applyBorder="1" applyAlignment="1">
      <alignment horizontal="center" vertical="center"/>
    </xf>
    <xf numFmtId="0" fontId="35" fillId="10" borderId="10" xfId="0" applyFont="1" applyFill="1" applyBorder="1" applyAlignment="1">
      <alignment horizontal="center" vertical="center" wrapText="1"/>
    </xf>
    <xf numFmtId="0" fontId="35" fillId="10" borderId="10" xfId="0" applyFont="1" applyFill="1" applyBorder="1" applyAlignment="1">
      <alignment horizontal="justify" vertical="center" wrapText="1"/>
    </xf>
    <xf numFmtId="177" fontId="35" fillId="10" borderId="10" xfId="1" applyNumberFormat="1" applyFont="1" applyFill="1" applyBorder="1" applyAlignment="1">
      <alignment horizontal="center" vertical="center"/>
    </xf>
    <xf numFmtId="0" fontId="35" fillId="10" borderId="10" xfId="0" applyFont="1" applyFill="1" applyBorder="1" applyAlignment="1">
      <alignment wrapText="1"/>
    </xf>
    <xf numFmtId="0" fontId="34" fillId="0" borderId="10" xfId="0" applyFont="1" applyBorder="1" applyAlignment="1">
      <alignment horizontal="center" vertical="center" wrapText="1"/>
    </xf>
    <xf numFmtId="177" fontId="35" fillId="0" borderId="10" xfId="0" applyNumberFormat="1" applyFont="1" applyBorder="1" applyAlignment="1">
      <alignment horizontal="center" vertical="center" wrapText="1"/>
    </xf>
    <xf numFmtId="0" fontId="34" fillId="0" borderId="0" xfId="0" applyFont="1" applyAlignment="1">
      <alignment horizontal="center" vertical="center" wrapText="1"/>
    </xf>
    <xf numFmtId="177" fontId="35" fillId="0" borderId="0" xfId="0" applyNumberFormat="1" applyFont="1" applyAlignment="1">
      <alignment horizontal="center" vertical="center" wrapText="1"/>
    </xf>
    <xf numFmtId="177" fontId="35" fillId="0" borderId="0" xfId="0" applyNumberFormat="1" applyFont="1"/>
    <xf numFmtId="0" fontId="35" fillId="0" borderId="0" xfId="0" applyFont="1" applyAlignment="1">
      <alignment horizontal="center" vertical="center"/>
    </xf>
    <xf numFmtId="0" fontId="36" fillId="0" borderId="0" xfId="0" applyFont="1" applyAlignment="1">
      <alignment horizontal="center" vertical="center" wrapText="1"/>
    </xf>
    <xf numFmtId="177" fontId="35" fillId="0" borderId="0" xfId="0" applyNumberFormat="1" applyFont="1" applyAlignment="1">
      <alignment horizontal="center" vertical="center"/>
    </xf>
    <xf numFmtId="178" fontId="35" fillId="0" borderId="0" xfId="0" applyNumberFormat="1" applyFont="1" applyAlignment="1">
      <alignment horizontal="center" vertical="center"/>
    </xf>
    <xf numFmtId="0" fontId="36" fillId="11" borderId="10" xfId="0" applyFont="1" applyFill="1" applyBorder="1" applyAlignment="1">
      <alignment horizontal="center" vertical="center" wrapText="1"/>
    </xf>
    <xf numFmtId="177" fontId="35" fillId="11" borderId="10" xfId="0" applyNumberFormat="1" applyFont="1" applyFill="1" applyBorder="1" applyAlignment="1">
      <alignment horizontal="center" vertical="center"/>
    </xf>
    <xf numFmtId="0" fontId="34" fillId="13" borderId="11" xfId="0" applyFont="1" applyFill="1" applyBorder="1" applyAlignment="1">
      <alignment horizontal="center" vertical="center" wrapText="1"/>
    </xf>
    <xf numFmtId="0" fontId="37" fillId="13" borderId="11" xfId="11" applyFont="1" applyFill="1" applyBorder="1" applyAlignment="1">
      <alignment horizontal="center" vertical="center" wrapText="1"/>
    </xf>
    <xf numFmtId="0" fontId="38" fillId="13" borderId="11" xfId="11" applyFont="1" applyFill="1" applyBorder="1" applyAlignment="1">
      <alignment horizontal="center" vertical="center" wrapText="1"/>
    </xf>
    <xf numFmtId="0" fontId="39" fillId="0" borderId="10" xfId="0" applyFont="1" applyBorder="1" applyAlignment="1">
      <alignment horizontal="center" vertical="center" wrapText="1"/>
    </xf>
    <xf numFmtId="17" fontId="35" fillId="0" borderId="10" xfId="0" applyNumberFormat="1" applyFont="1" applyBorder="1" applyAlignment="1">
      <alignment horizontal="center" vertical="center" wrapText="1"/>
    </xf>
    <xf numFmtId="0" fontId="36" fillId="0" borderId="10" xfId="0" applyFont="1" applyBorder="1" applyAlignment="1">
      <alignment horizontal="center" vertical="center" wrapText="1"/>
    </xf>
    <xf numFmtId="0" fontId="36" fillId="0" borderId="10" xfId="0" applyFont="1" applyBorder="1" applyAlignment="1">
      <alignment horizontal="center" vertical="center" wrapText="1" readingOrder="1"/>
    </xf>
    <xf numFmtId="177" fontId="35" fillId="0" borderId="10" xfId="24" applyNumberFormat="1" applyFont="1" applyFill="1" applyBorder="1" applyAlignment="1">
      <alignment horizontal="center" vertical="center" wrapText="1"/>
    </xf>
    <xf numFmtId="0" fontId="35" fillId="0" borderId="10" xfId="0" applyFont="1" applyBorder="1" applyAlignment="1">
      <alignment horizontal="center" vertical="center"/>
    </xf>
    <xf numFmtId="0" fontId="40" fillId="0" borderId="0" xfId="0" applyFont="1"/>
    <xf numFmtId="0" fontId="35" fillId="4" borderId="10" xfId="0" applyFont="1" applyFill="1" applyBorder="1" applyAlignment="1">
      <alignment horizontal="center" vertical="center" wrapText="1"/>
    </xf>
    <xf numFmtId="17" fontId="35" fillId="4" borderId="10" xfId="0" applyNumberFormat="1" applyFont="1" applyFill="1" applyBorder="1" applyAlignment="1">
      <alignment horizontal="center" vertical="center" wrapText="1"/>
    </xf>
    <xf numFmtId="177" fontId="35" fillId="4" borderId="10" xfId="1" applyNumberFormat="1" applyFont="1" applyFill="1" applyBorder="1" applyAlignment="1">
      <alignment horizontal="center" vertical="center" wrapText="1"/>
    </xf>
    <xf numFmtId="49" fontId="35" fillId="4" borderId="10" xfId="1" applyNumberFormat="1" applyFont="1" applyFill="1" applyBorder="1" applyAlignment="1">
      <alignment horizontal="center" vertical="center" wrapText="1"/>
    </xf>
    <xf numFmtId="17" fontId="36" fillId="0" borderId="10" xfId="0" applyNumberFormat="1" applyFont="1" applyBorder="1" applyAlignment="1">
      <alignment horizontal="center" vertical="center" wrapText="1"/>
    </xf>
    <xf numFmtId="0" fontId="35" fillId="14" borderId="10" xfId="0" applyFont="1" applyFill="1" applyBorder="1" applyAlignment="1">
      <alignment horizontal="justify" vertical="justify" wrapText="1"/>
    </xf>
    <xf numFmtId="0" fontId="35" fillId="4" borderId="10" xfId="0" applyFont="1" applyFill="1" applyBorder="1" applyAlignment="1">
      <alignment horizontal="center" vertical="center"/>
    </xf>
    <xf numFmtId="49" fontId="39" fillId="0" borderId="10" xfId="0" applyNumberFormat="1" applyFont="1" applyBorder="1" applyAlignment="1">
      <alignment horizontal="center" vertical="center" wrapText="1"/>
    </xf>
    <xf numFmtId="0" fontId="39" fillId="0" borderId="10" xfId="0" applyFont="1" applyBorder="1" applyAlignment="1">
      <alignment horizontal="center" vertical="center" wrapText="1" readingOrder="1"/>
    </xf>
    <xf numFmtId="177" fontId="39" fillId="0" borderId="10" xfId="1" applyNumberFormat="1" applyFont="1" applyFill="1" applyBorder="1" applyAlignment="1">
      <alignment horizontal="center" vertical="center" wrapText="1"/>
    </xf>
    <xf numFmtId="0" fontId="39" fillId="0" borderId="10" xfId="0" applyFont="1" applyBorder="1" applyAlignment="1">
      <alignment horizontal="center" vertical="center"/>
    </xf>
    <xf numFmtId="0" fontId="40" fillId="0" borderId="0" xfId="0" applyFont="1" applyAlignment="1">
      <alignment wrapText="1"/>
    </xf>
    <xf numFmtId="177" fontId="40" fillId="0" borderId="10" xfId="1" applyNumberFormat="1" applyFont="1" applyFill="1" applyBorder="1" applyAlignment="1">
      <alignment horizontal="center" vertical="center"/>
    </xf>
    <xf numFmtId="1" fontId="35" fillId="0" borderId="0" xfId="1" applyNumberFormat="1" applyFont="1"/>
    <xf numFmtId="177" fontId="35" fillId="4" borderId="10" xfId="0" applyNumberFormat="1" applyFont="1" applyFill="1" applyBorder="1" applyAlignment="1">
      <alignment horizontal="center" vertical="center"/>
    </xf>
    <xf numFmtId="0" fontId="35" fillId="0" borderId="0" xfId="0" applyFont="1" applyAlignment="1">
      <alignment horizontal="center" vertical="center" wrapText="1"/>
    </xf>
    <xf numFmtId="177" fontId="35" fillId="9" borderId="0" xfId="1" applyNumberFormat="1" applyFont="1" applyFill="1" applyBorder="1" applyAlignment="1">
      <alignment horizontal="center" vertical="center" wrapText="1"/>
    </xf>
    <xf numFmtId="0" fontId="36" fillId="0" borderId="0" xfId="0" applyFont="1" applyAlignment="1">
      <alignment horizontal="left" vertical="center" wrapText="1"/>
    </xf>
    <xf numFmtId="0" fontId="35" fillId="0" borderId="0" xfId="0" applyFont="1" applyAlignment="1">
      <alignment horizontal="center"/>
    </xf>
    <xf numFmtId="179" fontId="35" fillId="0" borderId="0" xfId="0" applyNumberFormat="1" applyFont="1"/>
    <xf numFmtId="177" fontId="35" fillId="4" borderId="10" xfId="1" applyNumberFormat="1" applyFont="1" applyFill="1" applyBorder="1" applyAlignment="1">
      <alignment horizontal="center" vertical="center"/>
    </xf>
    <xf numFmtId="0" fontId="35" fillId="0" borderId="11" xfId="0" applyFont="1" applyBorder="1" applyAlignment="1">
      <alignment horizontal="center" vertical="center" wrapText="1"/>
    </xf>
    <xf numFmtId="0" fontId="34" fillId="13" borderId="10" xfId="0" applyFont="1" applyFill="1" applyBorder="1" applyAlignment="1">
      <alignment horizontal="center" vertical="center" wrapText="1"/>
    </xf>
    <xf numFmtId="0" fontId="37" fillId="13" borderId="10" xfId="11" applyFont="1" applyFill="1" applyBorder="1" applyAlignment="1">
      <alignment horizontal="center" vertical="center" wrapText="1"/>
    </xf>
    <xf numFmtId="0" fontId="38" fillId="13" borderId="10" xfId="11" applyFont="1" applyFill="1" applyBorder="1" applyAlignment="1">
      <alignment horizontal="center" vertical="center" wrapText="1"/>
    </xf>
    <xf numFmtId="0" fontId="36" fillId="4" borderId="10" xfId="0" applyFont="1" applyFill="1" applyBorder="1" applyAlignment="1">
      <alignment horizontal="center" vertical="center" wrapText="1" readingOrder="1"/>
    </xf>
    <xf numFmtId="0" fontId="35" fillId="4" borderId="0" xfId="0" applyFont="1" applyFill="1" applyAlignment="1">
      <alignment horizontal="center" vertical="center"/>
    </xf>
    <xf numFmtId="1" fontId="36" fillId="0" borderId="10" xfId="0" applyNumberFormat="1" applyFont="1" applyBorder="1" applyAlignment="1">
      <alignment horizontal="center" vertical="center" wrapText="1"/>
    </xf>
    <xf numFmtId="1" fontId="39" fillId="0" borderId="10" xfId="0" applyNumberFormat="1" applyFont="1" applyBorder="1" applyAlignment="1">
      <alignment vertical="center" wrapText="1"/>
    </xf>
    <xf numFmtId="3" fontId="39" fillId="0" borderId="10" xfId="0" applyNumberFormat="1" applyFont="1" applyBorder="1" applyAlignment="1">
      <alignment vertical="center" wrapText="1"/>
    </xf>
    <xf numFmtId="3" fontId="36" fillId="0" borderId="10" xfId="0" applyNumberFormat="1" applyFont="1" applyBorder="1" applyAlignment="1">
      <alignment horizontal="center" vertical="center" wrapText="1"/>
    </xf>
    <xf numFmtId="0" fontId="35" fillId="4" borderId="10" xfId="0" applyFont="1" applyFill="1" applyBorder="1" applyAlignment="1">
      <alignment horizontal="justify" vertical="justify" wrapText="1"/>
    </xf>
    <xf numFmtId="0" fontId="35" fillId="4" borderId="10" xfId="1" applyNumberFormat="1" applyFont="1" applyFill="1" applyBorder="1" applyAlignment="1">
      <alignment horizontal="center" vertical="center" wrapText="1"/>
    </xf>
    <xf numFmtId="1" fontId="35" fillId="0" borderId="0" xfId="0" applyNumberFormat="1" applyFont="1"/>
    <xf numFmtId="177" fontId="35" fillId="0" borderId="10" xfId="1" applyNumberFormat="1" applyFont="1" applyFill="1" applyBorder="1" applyAlignment="1">
      <alignment horizontal="center" vertical="center" wrapText="1"/>
    </xf>
    <xf numFmtId="17" fontId="39" fillId="0" borderId="10" xfId="0" applyNumberFormat="1" applyFont="1" applyBorder="1" applyAlignment="1">
      <alignment horizontal="center" vertical="center" wrapText="1"/>
    </xf>
    <xf numFmtId="177" fontId="39" fillId="0" borderId="10" xfId="1" applyNumberFormat="1" applyFont="1" applyBorder="1" applyAlignment="1">
      <alignment vertical="center" wrapText="1"/>
    </xf>
    <xf numFmtId="0" fontId="39" fillId="4" borderId="10" xfId="0" applyFont="1" applyFill="1" applyBorder="1" applyAlignment="1">
      <alignment horizontal="center" vertical="center" wrapText="1"/>
    </xf>
    <xf numFmtId="49" fontId="35" fillId="4" borderId="10" xfId="0" applyNumberFormat="1" applyFont="1" applyFill="1" applyBorder="1" applyAlignment="1">
      <alignment horizontal="center" vertical="center" wrapText="1"/>
    </xf>
    <xf numFmtId="0" fontId="36" fillId="4" borderId="10" xfId="0" applyFont="1" applyFill="1" applyBorder="1" applyAlignment="1">
      <alignment horizontal="center" vertical="center" wrapText="1"/>
    </xf>
    <xf numFmtId="177" fontId="43" fillId="0" borderId="48" xfId="1" applyNumberFormat="1" applyFont="1" applyBorder="1" applyAlignment="1">
      <alignment horizontal="center" vertical="center" wrapText="1"/>
    </xf>
    <xf numFmtId="0" fontId="39" fillId="0" borderId="49" xfId="0" applyFont="1" applyBorder="1" applyAlignment="1">
      <alignment horizontal="center" vertical="center" wrapText="1"/>
    </xf>
    <xf numFmtId="0" fontId="36" fillId="0" borderId="10" xfId="0" applyFont="1" applyBorder="1" applyAlignment="1">
      <alignment vertical="center"/>
    </xf>
    <xf numFmtId="0" fontId="44" fillId="0" borderId="10" xfId="0" applyFont="1" applyBorder="1" applyAlignment="1">
      <alignment horizontal="center" vertical="center" wrapText="1" readingOrder="1"/>
    </xf>
    <xf numFmtId="0" fontId="36" fillId="0" borderId="10" xfId="0" applyFont="1" applyBorder="1" applyAlignment="1">
      <alignment horizontal="left" vertical="center" wrapText="1" readingOrder="1"/>
    </xf>
    <xf numFmtId="0" fontId="35" fillId="4" borderId="0" xfId="0" applyFont="1" applyFill="1"/>
    <xf numFmtId="49" fontId="35" fillId="0" borderId="10" xfId="0" applyNumberFormat="1" applyFont="1" applyBorder="1" applyAlignment="1">
      <alignment horizontal="center" vertical="center" wrapText="1"/>
    </xf>
    <xf numFmtId="177" fontId="40" fillId="0" borderId="10" xfId="1" applyNumberFormat="1" applyFont="1" applyBorder="1" applyAlignment="1">
      <alignment horizontal="center" vertical="center"/>
    </xf>
    <xf numFmtId="0" fontId="36" fillId="0" borderId="10" xfId="0" applyFont="1" applyBorder="1" applyAlignment="1">
      <alignment horizontal="center" vertical="center"/>
    </xf>
    <xf numFmtId="0" fontId="35" fillId="0" borderId="10" xfId="0" applyFont="1" applyBorder="1" applyAlignment="1">
      <alignment horizontal="justify" vertical="top"/>
    </xf>
    <xf numFmtId="177" fontId="35" fillId="0" borderId="10" xfId="1" applyNumberFormat="1" applyFont="1" applyFill="1" applyBorder="1" applyAlignment="1">
      <alignment horizontal="right" vertical="center" wrapText="1"/>
    </xf>
    <xf numFmtId="0" fontId="35" fillId="0" borderId="10" xfId="0" applyFont="1" applyBorder="1" applyAlignment="1">
      <alignment horizontal="justify" vertical="top" wrapText="1"/>
    </xf>
    <xf numFmtId="0" fontId="39" fillId="0" borderId="0" xfId="0" applyFont="1" applyAlignment="1">
      <alignment horizontal="center" vertical="center" wrapText="1"/>
    </xf>
    <xf numFmtId="49" fontId="35" fillId="0" borderId="0" xfId="0" applyNumberFormat="1" applyFont="1" applyAlignment="1">
      <alignment horizontal="center" vertical="center" wrapText="1"/>
    </xf>
    <xf numFmtId="0" fontId="36" fillId="0" borderId="0" xfId="0" applyFont="1" applyAlignment="1">
      <alignment horizontal="center" vertical="center" wrapText="1" readingOrder="1"/>
    </xf>
    <xf numFmtId="177" fontId="35" fillId="4" borderId="0" xfId="1" applyNumberFormat="1" applyFont="1" applyFill="1" applyBorder="1" applyAlignment="1">
      <alignment horizontal="center" vertical="center" wrapText="1"/>
    </xf>
    <xf numFmtId="177" fontId="35" fillId="10" borderId="10" xfId="1" applyNumberFormat="1" applyFont="1" applyFill="1" applyBorder="1" applyAlignment="1">
      <alignment horizontal="center" vertical="center" wrapText="1"/>
    </xf>
    <xf numFmtId="177" fontId="39" fillId="10" borderId="48" xfId="1" applyNumberFormat="1" applyFont="1" applyFill="1" applyBorder="1" applyAlignment="1">
      <alignment horizontal="center" vertical="center"/>
    </xf>
    <xf numFmtId="177" fontId="34" fillId="0" borderId="0" xfId="0" applyNumberFormat="1" applyFont="1" applyAlignment="1">
      <alignment horizontal="center" vertical="center"/>
    </xf>
    <xf numFmtId="17" fontId="35" fillId="0" borderId="11" xfId="0" applyNumberFormat="1" applyFont="1" applyBorder="1" applyAlignment="1">
      <alignment horizontal="center" vertical="center" wrapText="1"/>
    </xf>
    <xf numFmtId="180" fontId="43" fillId="0" borderId="52" xfId="0" applyNumberFormat="1" applyFont="1" applyBorder="1" applyAlignment="1">
      <alignment horizontal="center" vertical="center" wrapText="1"/>
    </xf>
    <xf numFmtId="177" fontId="35" fillId="0" borderId="11" xfId="1" applyNumberFormat="1" applyFont="1" applyFill="1" applyBorder="1" applyAlignment="1">
      <alignment horizontal="center" vertical="center" wrapText="1"/>
    </xf>
    <xf numFmtId="17" fontId="35" fillId="0" borderId="10" xfId="0" applyNumberFormat="1" applyFont="1" applyBorder="1" applyAlignment="1">
      <alignment horizontal="center" vertical="center"/>
    </xf>
    <xf numFmtId="0" fontId="35" fillId="0" borderId="10" xfId="0" applyFont="1" applyBorder="1" applyAlignment="1">
      <alignment vertical="center" wrapText="1"/>
    </xf>
    <xf numFmtId="0" fontId="35" fillId="0" borderId="10" xfId="0" applyFont="1" applyBorder="1" applyAlignment="1">
      <alignment wrapText="1"/>
    </xf>
    <xf numFmtId="181" fontId="40" fillId="0" borderId="10" xfId="0" applyNumberFormat="1" applyFont="1" applyBorder="1" applyAlignment="1">
      <alignment horizontal="center" vertical="center"/>
    </xf>
    <xf numFmtId="182" fontId="35" fillId="0" borderId="10" xfId="1" applyNumberFormat="1" applyFont="1" applyFill="1" applyBorder="1" applyAlignment="1">
      <alignment horizontal="right" vertical="center" wrapText="1"/>
    </xf>
    <xf numFmtId="0" fontId="35" fillId="4" borderId="47" xfId="0" applyFont="1" applyFill="1" applyBorder="1" applyAlignment="1">
      <alignment horizontal="center" vertical="center" wrapText="1"/>
    </xf>
    <xf numFmtId="0" fontId="40" fillId="0" borderId="0" xfId="0" applyFont="1" applyAlignment="1">
      <alignment horizontal="center" vertical="center"/>
    </xf>
    <xf numFmtId="0" fontId="37" fillId="15" borderId="10" xfId="0" applyFont="1" applyFill="1" applyBorder="1" applyAlignment="1">
      <alignment horizontal="center" vertical="center" wrapText="1"/>
    </xf>
    <xf numFmtId="0" fontId="43" fillId="0" borderId="10" xfId="0" applyFont="1" applyBorder="1" applyAlignment="1">
      <alignment horizontal="center" vertical="center" wrapText="1"/>
    </xf>
    <xf numFmtId="0" fontId="40" fillId="0" borderId="10" xfId="0" applyFont="1" applyBorder="1" applyAlignment="1">
      <alignment horizontal="center" vertical="center" wrapText="1"/>
    </xf>
    <xf numFmtId="0" fontId="44" fillId="0" borderId="10" xfId="0" applyFont="1" applyBorder="1" applyAlignment="1">
      <alignment horizontal="center" vertical="center" wrapText="1"/>
    </xf>
    <xf numFmtId="0" fontId="45" fillId="0" borderId="10" xfId="0" applyFont="1" applyBorder="1" applyAlignment="1">
      <alignment horizontal="center" vertical="center" wrapText="1" readingOrder="1"/>
    </xf>
    <xf numFmtId="0" fontId="43" fillId="0" borderId="0" xfId="0" applyFont="1" applyAlignment="1">
      <alignment horizontal="left"/>
    </xf>
    <xf numFmtId="0" fontId="35" fillId="0" borderId="10" xfId="0" applyFont="1" applyBorder="1" applyAlignment="1">
      <alignment horizontal="center" vertical="center" wrapText="1" readingOrder="1"/>
    </xf>
    <xf numFmtId="0" fontId="36" fillId="0" borderId="35" xfId="0" applyFont="1" applyBorder="1" applyAlignment="1">
      <alignment horizontal="center" vertical="center" wrapText="1" readingOrder="1"/>
    </xf>
    <xf numFmtId="0" fontId="40" fillId="0" borderId="11" xfId="0" applyFont="1" applyBorder="1" applyAlignment="1">
      <alignment horizontal="center" vertical="center" wrapText="1"/>
    </xf>
    <xf numFmtId="0" fontId="36" fillId="0" borderId="54" xfId="0" applyFont="1" applyBorder="1" applyAlignment="1">
      <alignment horizontal="center" vertical="center" wrapText="1" readingOrder="1"/>
    </xf>
    <xf numFmtId="0" fontId="35" fillId="6" borderId="10" xfId="0" applyFont="1" applyFill="1" applyBorder="1" applyAlignment="1">
      <alignment horizontal="center" vertical="center" wrapText="1"/>
    </xf>
    <xf numFmtId="0" fontId="40" fillId="6" borderId="10" xfId="0" applyFont="1" applyFill="1" applyBorder="1" applyAlignment="1">
      <alignment horizontal="center" vertical="center" wrapText="1"/>
    </xf>
    <xf numFmtId="0" fontId="46" fillId="6" borderId="10" xfId="0" applyFont="1" applyFill="1" applyBorder="1" applyAlignment="1">
      <alignment horizontal="left"/>
    </xf>
    <xf numFmtId="177" fontId="37" fillId="6" borderId="10" xfId="1" applyNumberFormat="1" applyFont="1" applyFill="1" applyBorder="1" applyAlignment="1">
      <alignment horizontal="left" vertical="center" wrapText="1"/>
    </xf>
    <xf numFmtId="0" fontId="47" fillId="10" borderId="0" xfId="0" applyFont="1" applyFill="1" applyAlignment="1">
      <alignment vertical="center"/>
    </xf>
    <xf numFmtId="0" fontId="47" fillId="0" borderId="0" xfId="0" applyFont="1"/>
    <xf numFmtId="177" fontId="47" fillId="0" borderId="0" xfId="1" applyNumberFormat="1" applyFont="1"/>
    <xf numFmtId="177" fontId="47" fillId="0" borderId="0" xfId="1" applyNumberFormat="1" applyFont="1" applyAlignment="1">
      <alignment horizontal="left"/>
    </xf>
    <xf numFmtId="177" fontId="47" fillId="0" borderId="0" xfId="0" applyNumberFormat="1" applyFont="1"/>
    <xf numFmtId="183" fontId="47" fillId="0" borderId="0" xfId="0" applyNumberFormat="1" applyFont="1"/>
    <xf numFmtId="0" fontId="48" fillId="0" borderId="10" xfId="6" applyFont="1" applyFill="1" applyBorder="1" applyAlignment="1" applyProtection="1">
      <alignment horizontal="center" vertical="center" wrapText="1"/>
      <protection locked="0"/>
    </xf>
    <xf numFmtId="0" fontId="33" fillId="0" borderId="10" xfId="6" applyFont="1" applyFill="1" applyBorder="1" applyAlignment="1" applyProtection="1">
      <alignment horizontal="center" vertical="center" wrapText="1"/>
      <protection locked="0"/>
    </xf>
    <xf numFmtId="165" fontId="33" fillId="0" borderId="10" xfId="6" applyNumberFormat="1" applyFont="1" applyFill="1" applyBorder="1" applyAlignment="1" applyProtection="1">
      <alignment horizontal="center" vertical="center" wrapText="1"/>
      <protection locked="0"/>
    </xf>
    <xf numFmtId="0" fontId="33" fillId="0" borderId="0" xfId="0" applyFont="1" applyAlignment="1">
      <alignment horizontal="justify" vertical="center" wrapText="1"/>
    </xf>
    <xf numFmtId="0" fontId="15" fillId="0" borderId="0" xfId="0" applyFont="1"/>
    <xf numFmtId="164" fontId="49" fillId="0" borderId="0" xfId="0" applyNumberFormat="1" applyFont="1"/>
    <xf numFmtId="166" fontId="33" fillId="0" borderId="10" xfId="6" applyNumberFormat="1" applyFont="1" applyFill="1" applyBorder="1" applyAlignment="1" applyProtection="1">
      <alignment horizontal="center" vertical="center" wrapText="1"/>
      <protection locked="0"/>
    </xf>
    <xf numFmtId="0" fontId="33" fillId="0" borderId="0" xfId="0" applyFont="1"/>
    <xf numFmtId="164" fontId="33" fillId="0" borderId="0" xfId="0" applyNumberFormat="1" applyFont="1"/>
    <xf numFmtId="164" fontId="50" fillId="0" borderId="0" xfId="0" applyNumberFormat="1" applyFont="1"/>
    <xf numFmtId="165" fontId="33" fillId="0" borderId="11" xfId="6" applyNumberFormat="1" applyFont="1" applyFill="1" applyBorder="1" applyAlignment="1" applyProtection="1">
      <alignment horizontal="center" vertical="center" wrapText="1"/>
      <protection locked="0"/>
    </xf>
    <xf numFmtId="166" fontId="33" fillId="0" borderId="11" xfId="6" applyNumberFormat="1" applyFont="1" applyFill="1" applyBorder="1" applyAlignment="1" applyProtection="1">
      <alignment horizontal="center" vertical="center" wrapText="1"/>
      <protection locked="0"/>
    </xf>
    <xf numFmtId="0" fontId="33" fillId="0" borderId="11" xfId="6" applyFont="1" applyFill="1" applyBorder="1" applyAlignment="1" applyProtection="1">
      <alignment horizontal="center" vertical="center" wrapText="1"/>
      <protection locked="0"/>
    </xf>
    <xf numFmtId="166" fontId="33" fillId="0" borderId="0" xfId="1" applyFont="1" applyAlignment="1">
      <alignment horizontal="justify" vertical="center" wrapText="1"/>
    </xf>
    <xf numFmtId="3" fontId="33" fillId="0" borderId="0" xfId="0" applyNumberFormat="1" applyFont="1"/>
    <xf numFmtId="166" fontId="33" fillId="0" borderId="0" xfId="0" applyNumberFormat="1" applyFont="1"/>
    <xf numFmtId="3" fontId="50" fillId="0" borderId="0" xfId="0" applyNumberFormat="1" applyFont="1"/>
    <xf numFmtId="2" fontId="21" fillId="0" borderId="11" xfId="12" applyNumberFormat="1" applyFont="1" applyFill="1" applyBorder="1" applyAlignment="1" applyProtection="1">
      <alignment horizontal="center" vertical="center" wrapText="1"/>
      <protection hidden="1"/>
    </xf>
    <xf numFmtId="176" fontId="21" fillId="0" borderId="11" xfId="8" applyNumberFormat="1" applyFont="1" applyFill="1" applyBorder="1" applyAlignment="1" applyProtection="1">
      <alignment horizontal="center" vertical="center" wrapText="1"/>
      <protection hidden="1"/>
    </xf>
    <xf numFmtId="165" fontId="21" fillId="0" borderId="11" xfId="2" applyFont="1" applyFill="1" applyBorder="1" applyAlignment="1" applyProtection="1">
      <alignment horizontal="center" vertical="center" wrapText="1"/>
      <protection hidden="1"/>
    </xf>
    <xf numFmtId="165" fontId="21" fillId="0" borderId="11" xfId="6" applyNumberFormat="1" applyFont="1" applyFill="1" applyBorder="1" applyAlignment="1" applyProtection="1">
      <alignment horizontal="center" vertical="center" wrapText="1"/>
      <protection locked="0"/>
    </xf>
    <xf numFmtId="166" fontId="21" fillId="0" borderId="11" xfId="6" applyNumberFormat="1" applyFont="1" applyFill="1" applyBorder="1" applyAlignment="1" applyProtection="1">
      <alignment horizontal="center" vertical="center" wrapText="1"/>
      <protection locked="0"/>
    </xf>
    <xf numFmtId="0" fontId="21" fillId="0" borderId="11" xfId="6" applyFont="1" applyFill="1" applyBorder="1" applyAlignment="1" applyProtection="1">
      <alignment horizontal="center" vertical="center" wrapText="1"/>
      <protection locked="0"/>
    </xf>
    <xf numFmtId="165" fontId="21" fillId="0" borderId="0" xfId="0" applyNumberFormat="1" applyFont="1" applyAlignment="1">
      <alignment horizontal="justify" vertical="center" wrapText="1"/>
    </xf>
    <xf numFmtId="165" fontId="48" fillId="0" borderId="10" xfId="6" applyNumberFormat="1" applyFont="1" applyFill="1" applyBorder="1" applyAlignment="1" applyProtection="1">
      <alignment horizontal="center" vertical="center" wrapText="1"/>
      <protection locked="0"/>
    </xf>
    <xf numFmtId="9" fontId="21" fillId="0" borderId="11" xfId="9" applyFont="1" applyFill="1" applyBorder="1" applyAlignment="1" applyProtection="1">
      <alignment horizontal="center" vertical="center" wrapText="1"/>
      <protection locked="0"/>
    </xf>
    <xf numFmtId="0" fontId="21" fillId="0" borderId="11" xfId="6" applyFont="1" applyFill="1" applyBorder="1" applyAlignment="1" applyProtection="1">
      <alignment horizontal="justify" vertical="justify" wrapText="1"/>
      <protection locked="0"/>
    </xf>
    <xf numFmtId="9" fontId="18" fillId="0" borderId="0" xfId="9" applyFont="1" applyFill="1" applyBorder="1" applyAlignment="1" applyProtection="1">
      <alignment vertical="center"/>
    </xf>
    <xf numFmtId="0" fontId="18" fillId="0" borderId="9" xfId="0" applyFont="1" applyBorder="1" applyAlignment="1">
      <alignment horizontal="center" vertical="center" wrapText="1"/>
    </xf>
    <xf numFmtId="0" fontId="18" fillId="0" borderId="0" xfId="3" applyFont="1" applyFill="1" applyBorder="1" applyAlignment="1" applyProtection="1">
      <alignment vertical="center"/>
    </xf>
    <xf numFmtId="0" fontId="21" fillId="0" borderId="10" xfId="6" applyNumberFormat="1" applyFont="1" applyFill="1" applyBorder="1" applyAlignment="1" applyProtection="1">
      <alignment horizontal="center" vertical="center" wrapText="1"/>
      <protection hidden="1"/>
    </xf>
    <xf numFmtId="176" fontId="21" fillId="0" borderId="10" xfId="6" applyNumberFormat="1" applyFont="1" applyFill="1" applyBorder="1" applyAlignment="1" applyProtection="1">
      <alignment horizontal="center" vertical="center" wrapText="1"/>
      <protection hidden="1"/>
    </xf>
    <xf numFmtId="0" fontId="32" fillId="0" borderId="10" xfId="6" applyFont="1" applyFill="1" applyBorder="1" applyAlignment="1" applyProtection="1">
      <alignment horizontal="center" vertical="center" wrapText="1"/>
      <protection locked="0"/>
    </xf>
    <xf numFmtId="0" fontId="26" fillId="0" borderId="31" xfId="6" applyFont="1" applyFill="1" applyBorder="1" applyAlignment="1" applyProtection="1">
      <alignment horizontal="center" vertical="center" wrapText="1"/>
      <protection locked="0"/>
    </xf>
    <xf numFmtId="0" fontId="0" fillId="0" borderId="0" xfId="0" pivotButton="1"/>
    <xf numFmtId="0" fontId="0" fillId="0" borderId="0" xfId="0" applyAlignment="1">
      <alignment horizontal="left"/>
    </xf>
    <xf numFmtId="0" fontId="21" fillId="0" borderId="10" xfId="6" applyFont="1" applyFill="1" applyBorder="1" applyAlignment="1" applyProtection="1">
      <alignment horizontal="justify" vertical="top" wrapText="1"/>
      <protection locked="0"/>
    </xf>
    <xf numFmtId="0" fontId="21" fillId="0" borderId="11" xfId="6" applyNumberFormat="1" applyFont="1" applyFill="1" applyBorder="1" applyAlignment="1" applyProtection="1">
      <alignment horizontal="center" vertical="center" wrapText="1"/>
      <protection locked="0"/>
    </xf>
    <xf numFmtId="0" fontId="21" fillId="0" borderId="11" xfId="6" applyNumberFormat="1" applyFont="1" applyFill="1" applyBorder="1" applyAlignment="1" applyProtection="1">
      <alignment horizontal="center" vertical="center" wrapText="1"/>
      <protection hidden="1"/>
    </xf>
    <xf numFmtId="169" fontId="21" fillId="0" borderId="11" xfId="6" applyNumberFormat="1" applyFont="1" applyFill="1" applyBorder="1" applyAlignment="1" applyProtection="1">
      <alignment horizontal="center" vertical="center" wrapText="1"/>
      <protection hidden="1"/>
    </xf>
    <xf numFmtId="2" fontId="21" fillId="0" borderId="11" xfId="6" applyNumberFormat="1" applyFont="1" applyFill="1" applyBorder="1" applyAlignment="1" applyProtection="1">
      <alignment horizontal="center" vertical="center" wrapText="1"/>
      <protection hidden="1"/>
    </xf>
    <xf numFmtId="176" fontId="21" fillId="0" borderId="11" xfId="6" applyNumberFormat="1" applyFont="1" applyFill="1" applyBorder="1" applyAlignment="1" applyProtection="1">
      <alignment horizontal="center" vertical="center" wrapText="1"/>
      <protection hidden="1"/>
    </xf>
    <xf numFmtId="0" fontId="18" fillId="0" borderId="7" xfId="0" applyFont="1" applyBorder="1" applyAlignment="1">
      <alignment horizontal="center" vertical="center"/>
    </xf>
    <xf numFmtId="0" fontId="18" fillId="0" borderId="7" xfId="0" applyFont="1" applyBorder="1" applyAlignment="1">
      <alignment vertical="center"/>
    </xf>
    <xf numFmtId="0" fontId="18" fillId="0" borderId="7" xfId="3" applyFont="1" applyFill="1" applyBorder="1" applyAlignment="1" applyProtection="1">
      <alignment horizontal="center" vertical="center"/>
      <protection hidden="1"/>
    </xf>
    <xf numFmtId="0" fontId="18" fillId="0" borderId="14" xfId="3" applyFont="1" applyFill="1" applyBorder="1" applyAlignment="1" applyProtection="1">
      <alignment horizontal="center" vertical="center"/>
      <protection hidden="1"/>
    </xf>
    <xf numFmtId="0" fontId="18" fillId="0" borderId="8" xfId="3" applyFont="1" applyFill="1" applyBorder="1" applyAlignment="1" applyProtection="1">
      <alignment horizontal="center" vertical="center"/>
    </xf>
    <xf numFmtId="0" fontId="18" fillId="0" borderId="9" xfId="3" applyFont="1" applyFill="1" applyBorder="1" applyAlignment="1" applyProtection="1">
      <alignment horizontal="center" vertical="center"/>
    </xf>
    <xf numFmtId="0" fontId="18" fillId="0" borderId="0" xfId="0" applyFont="1" applyAlignment="1">
      <alignment vertical="center"/>
    </xf>
    <xf numFmtId="177" fontId="31" fillId="2" borderId="3" xfId="1" applyNumberFormat="1" applyFont="1" applyFill="1" applyBorder="1" applyAlignment="1">
      <alignment horizontal="center" vertical="center" wrapText="1"/>
    </xf>
    <xf numFmtId="0" fontId="51" fillId="0" borderId="46" xfId="0" applyFont="1" applyBorder="1" applyAlignment="1" applyProtection="1">
      <alignment horizontal="justify" vertical="center" wrapText="1"/>
      <protection locked="0"/>
    </xf>
    <xf numFmtId="0" fontId="51" fillId="0" borderId="0" xfId="0" applyFont="1" applyAlignment="1" applyProtection="1">
      <alignment horizontal="justify" vertical="center"/>
      <protection locked="0"/>
    </xf>
    <xf numFmtId="0" fontId="54" fillId="0" borderId="0" xfId="0" applyFont="1" applyAlignment="1">
      <alignment horizontal="justify" vertical="center"/>
    </xf>
    <xf numFmtId="0" fontId="21" fillId="0" borderId="10" xfId="6" quotePrefix="1" applyFont="1" applyFill="1" applyBorder="1" applyAlignment="1" applyProtection="1">
      <alignment horizontal="center" vertical="center" wrapText="1"/>
      <protection locked="0"/>
    </xf>
    <xf numFmtId="0" fontId="21" fillId="0" borderId="10" xfId="6" applyFont="1" applyFill="1" applyBorder="1" applyAlignment="1">
      <alignment horizontal="justify" vertical="justify" wrapText="1"/>
    </xf>
    <xf numFmtId="165" fontId="0" fillId="0" borderId="0" xfId="0" applyNumberFormat="1"/>
    <xf numFmtId="0" fontId="52" fillId="16" borderId="10" xfId="0" applyFont="1" applyFill="1" applyBorder="1" applyAlignment="1">
      <alignment horizontal="center" vertical="center" wrapText="1"/>
    </xf>
    <xf numFmtId="0" fontId="0" fillId="0" borderId="10" xfId="0" applyBorder="1" applyAlignment="1">
      <alignment vertical="center"/>
    </xf>
    <xf numFmtId="164" fontId="0" fillId="0" borderId="10" xfId="0" applyNumberFormat="1" applyBorder="1" applyAlignment="1">
      <alignment horizontal="right" vertical="center"/>
    </xf>
    <xf numFmtId="0" fontId="52" fillId="17" borderId="10" xfId="0" applyFont="1" applyFill="1" applyBorder="1" applyAlignment="1">
      <alignment vertical="center"/>
    </xf>
    <xf numFmtId="164" fontId="52" fillId="17" borderId="10" xfId="0" applyNumberFormat="1" applyFont="1" applyFill="1" applyBorder="1" applyAlignment="1">
      <alignment horizontal="right" vertical="center"/>
    </xf>
    <xf numFmtId="0" fontId="33" fillId="0" borderId="10" xfId="6" applyFont="1" applyFill="1" applyBorder="1" applyAlignment="1" applyProtection="1">
      <alignment horizontal="justify" vertical="justify" wrapText="1"/>
      <protection locked="0"/>
    </xf>
    <xf numFmtId="0" fontId="51" fillId="0" borderId="46" xfId="0" applyFont="1" applyBorder="1" applyAlignment="1" applyProtection="1">
      <alignment horizontal="justify" vertical="top" wrapText="1"/>
      <protection locked="0"/>
    </xf>
    <xf numFmtId="0" fontId="51" fillId="0" borderId="0" xfId="0" applyFont="1" applyAlignment="1" applyProtection="1">
      <alignment horizontal="justify" vertical="top"/>
      <protection locked="0"/>
    </xf>
    <xf numFmtId="0" fontId="54" fillId="0" borderId="0" xfId="0" applyFont="1" applyAlignment="1" applyProtection="1">
      <alignment horizontal="justify" vertical="top"/>
      <protection locked="0"/>
    </xf>
    <xf numFmtId="0" fontId="33" fillId="0" borderId="10" xfId="6" applyFont="1" applyFill="1" applyBorder="1" applyAlignment="1" applyProtection="1">
      <alignment horizontal="justify" vertical="top" wrapText="1"/>
      <protection locked="0"/>
    </xf>
    <xf numFmtId="0" fontId="21" fillId="0" borderId="11" xfId="6" applyFont="1" applyFill="1" applyBorder="1" applyAlignment="1" applyProtection="1">
      <alignment horizontal="justify" vertical="top" wrapText="1"/>
      <protection locked="0"/>
    </xf>
    <xf numFmtId="165" fontId="58" fillId="0" borderId="11" xfId="6" applyNumberFormat="1" applyFont="1" applyFill="1" applyBorder="1" applyAlignment="1" applyProtection="1">
      <alignment horizontal="center" vertical="center" wrapText="1"/>
      <protection locked="0"/>
    </xf>
    <xf numFmtId="0" fontId="55" fillId="0" borderId="11" xfId="6" applyNumberFormat="1" applyFont="1" applyFill="1" applyBorder="1" applyAlignment="1" applyProtection="1">
      <alignment horizontal="center" vertical="center" wrapText="1"/>
      <protection hidden="1"/>
    </xf>
    <xf numFmtId="0" fontId="57" fillId="0" borderId="11" xfId="6" applyFont="1" applyFill="1" applyBorder="1" applyAlignment="1" applyProtection="1">
      <alignment horizontal="center" vertical="center" wrapText="1"/>
      <protection locked="0"/>
    </xf>
    <xf numFmtId="177" fontId="0" fillId="2" borderId="3" xfId="1" applyNumberFormat="1" applyFont="1" applyFill="1" applyBorder="1" applyAlignment="1">
      <alignment horizontal="center" vertical="center" wrapText="1"/>
    </xf>
    <xf numFmtId="166" fontId="0" fillId="2" borderId="3" xfId="1" applyFont="1" applyFill="1" applyBorder="1" applyAlignment="1">
      <alignment horizontal="center" vertical="center" wrapText="1"/>
    </xf>
    <xf numFmtId="0" fontId="48" fillId="0" borderId="11" xfId="6" applyFont="1" applyFill="1" applyBorder="1" applyAlignment="1" applyProtection="1">
      <alignment horizontal="center" vertical="center" wrapText="1"/>
      <protection locked="0"/>
    </xf>
    <xf numFmtId="0" fontId="55" fillId="10" borderId="11" xfId="6" applyNumberFormat="1" applyFont="1" applyFill="1" applyBorder="1" applyAlignment="1" applyProtection="1">
      <alignment horizontal="center" vertical="center" wrapText="1"/>
      <protection locked="0"/>
    </xf>
    <xf numFmtId="0" fontId="56" fillId="10" borderId="31" xfId="6" applyFont="1" applyFill="1" applyBorder="1" applyAlignment="1" applyProtection="1">
      <alignment horizontal="center" vertical="center" wrapText="1"/>
      <protection locked="0"/>
    </xf>
    <xf numFmtId="0" fontId="21" fillId="10" borderId="11" xfId="6" applyNumberFormat="1" applyFont="1" applyFill="1" applyBorder="1" applyAlignment="1" applyProtection="1">
      <alignment horizontal="center" vertical="center" wrapText="1"/>
      <protection locked="0"/>
    </xf>
    <xf numFmtId="0" fontId="26" fillId="10" borderId="31" xfId="6" applyFont="1" applyFill="1" applyBorder="1" applyAlignment="1" applyProtection="1">
      <alignment horizontal="center" vertical="center" wrapText="1"/>
      <protection locked="0"/>
    </xf>
    <xf numFmtId="0" fontId="21" fillId="10" borderId="10" xfId="6" applyNumberFormat="1" applyFont="1" applyFill="1" applyBorder="1" applyAlignment="1" applyProtection="1">
      <alignment horizontal="center" vertical="center" wrapText="1"/>
      <protection locked="0"/>
    </xf>
    <xf numFmtId="0" fontId="55" fillId="10" borderId="11" xfId="6" applyNumberFormat="1" applyFont="1" applyFill="1" applyBorder="1" applyAlignment="1" applyProtection="1">
      <alignment horizontal="center" vertical="center" wrapText="1"/>
      <protection hidden="1"/>
    </xf>
    <xf numFmtId="0" fontId="55" fillId="10" borderId="11" xfId="6" applyFont="1" applyFill="1" applyBorder="1" applyAlignment="1" applyProtection="1">
      <alignment horizontal="center" vertical="center" wrapText="1"/>
      <protection locked="0"/>
    </xf>
    <xf numFmtId="0" fontId="21" fillId="10" borderId="11" xfId="6" applyNumberFormat="1" applyFont="1" applyFill="1" applyBorder="1" applyAlignment="1" applyProtection="1">
      <alignment horizontal="center" vertical="center" wrapText="1"/>
      <protection hidden="1"/>
    </xf>
    <xf numFmtId="0" fontId="21" fillId="10" borderId="10" xfId="6" applyNumberFormat="1" applyFont="1" applyFill="1" applyBorder="1" applyAlignment="1" applyProtection="1">
      <alignment horizontal="center" vertical="center" wrapText="1"/>
      <protection hidden="1"/>
    </xf>
    <xf numFmtId="169" fontId="55" fillId="10" borderId="11" xfId="6" applyNumberFormat="1" applyFont="1" applyFill="1" applyBorder="1" applyAlignment="1" applyProtection="1">
      <alignment horizontal="center" vertical="center" wrapText="1"/>
      <protection hidden="1"/>
    </xf>
    <xf numFmtId="2" fontId="55" fillId="10" borderId="11" xfId="6" applyNumberFormat="1" applyFont="1" applyFill="1" applyBorder="1" applyAlignment="1" applyProtection="1">
      <alignment horizontal="center" vertical="center" wrapText="1"/>
      <protection hidden="1"/>
    </xf>
    <xf numFmtId="2" fontId="55" fillId="10" borderId="11" xfId="12" applyNumberFormat="1" applyFont="1" applyFill="1" applyBorder="1" applyAlignment="1" applyProtection="1">
      <alignment horizontal="center" vertical="center" wrapText="1"/>
      <protection hidden="1"/>
    </xf>
    <xf numFmtId="176" fontId="55" fillId="10" borderId="11" xfId="8" applyNumberFormat="1" applyFont="1" applyFill="1" applyBorder="1" applyAlignment="1" applyProtection="1">
      <alignment horizontal="center" vertical="center" wrapText="1"/>
      <protection hidden="1"/>
    </xf>
    <xf numFmtId="176" fontId="55" fillId="10" borderId="11" xfId="6" applyNumberFormat="1" applyFont="1" applyFill="1" applyBorder="1" applyAlignment="1" applyProtection="1">
      <alignment horizontal="center" vertical="center" wrapText="1"/>
      <protection hidden="1"/>
    </xf>
    <xf numFmtId="9" fontId="55" fillId="10" borderId="11" xfId="9" applyFont="1" applyFill="1" applyBorder="1" applyAlignment="1" applyProtection="1">
      <alignment horizontal="center" vertical="center" wrapText="1"/>
      <protection locked="0"/>
    </xf>
    <xf numFmtId="168" fontId="55" fillId="10" borderId="11" xfId="6" applyNumberFormat="1" applyFont="1" applyFill="1" applyBorder="1" applyAlignment="1" applyProtection="1">
      <alignment horizontal="center" vertical="center" wrapText="1"/>
      <protection locked="0"/>
    </xf>
    <xf numFmtId="0" fontId="0" fillId="10" borderId="0" xfId="0" applyFill="1" applyAlignment="1">
      <alignment vertical="center"/>
    </xf>
    <xf numFmtId="165" fontId="55" fillId="10" borderId="11" xfId="2" applyFont="1" applyFill="1" applyBorder="1" applyAlignment="1" applyProtection="1">
      <alignment horizontal="center" vertical="center" wrapText="1"/>
      <protection hidden="1"/>
    </xf>
    <xf numFmtId="0" fontId="21" fillId="10" borderId="11" xfId="6" applyFont="1" applyFill="1" applyBorder="1" applyAlignment="1" applyProtection="1">
      <alignment horizontal="justify" vertical="justify" wrapText="1"/>
      <protection locked="0"/>
    </xf>
    <xf numFmtId="165" fontId="55" fillId="10" borderId="11" xfId="6" applyNumberFormat="1" applyFont="1" applyFill="1" applyBorder="1" applyAlignment="1" applyProtection="1">
      <alignment horizontal="justify" vertical="top" wrapText="1"/>
      <protection locked="0"/>
    </xf>
    <xf numFmtId="165" fontId="57" fillId="10" borderId="11" xfId="6" applyNumberFormat="1" applyFont="1" applyFill="1" applyBorder="1" applyAlignment="1" applyProtection="1">
      <alignment horizontal="center" vertical="center" wrapText="1"/>
      <protection locked="0"/>
    </xf>
    <xf numFmtId="166" fontId="57" fillId="10" borderId="11" xfId="6" applyNumberFormat="1" applyFont="1" applyFill="1" applyBorder="1" applyAlignment="1" applyProtection="1">
      <alignment horizontal="center" vertical="center" wrapText="1"/>
      <protection locked="0"/>
    </xf>
    <xf numFmtId="169" fontId="21" fillId="10" borderId="11" xfId="6" applyNumberFormat="1" applyFont="1" applyFill="1" applyBorder="1" applyAlignment="1" applyProtection="1">
      <alignment horizontal="center" vertical="center" wrapText="1"/>
      <protection hidden="1"/>
    </xf>
    <xf numFmtId="2" fontId="21" fillId="10" borderId="11" xfId="6" applyNumberFormat="1" applyFont="1" applyFill="1" applyBorder="1" applyAlignment="1" applyProtection="1">
      <alignment horizontal="center" vertical="center" wrapText="1"/>
      <protection hidden="1"/>
    </xf>
    <xf numFmtId="2" fontId="21" fillId="10" borderId="11" xfId="12" applyNumberFormat="1" applyFont="1" applyFill="1" applyBorder="1" applyAlignment="1" applyProtection="1">
      <alignment horizontal="center" vertical="center" wrapText="1"/>
      <protection hidden="1"/>
    </xf>
    <xf numFmtId="176" fontId="21" fillId="10" borderId="11" xfId="8" applyNumberFormat="1" applyFont="1" applyFill="1" applyBorder="1" applyAlignment="1" applyProtection="1">
      <alignment horizontal="center" vertical="center" wrapText="1"/>
      <protection hidden="1"/>
    </xf>
    <xf numFmtId="176" fontId="21" fillId="10" borderId="11" xfId="6" applyNumberFormat="1" applyFont="1" applyFill="1" applyBorder="1" applyAlignment="1" applyProtection="1">
      <alignment horizontal="center" vertical="center" wrapText="1"/>
      <protection hidden="1"/>
    </xf>
    <xf numFmtId="0" fontId="21" fillId="10" borderId="11" xfId="6" applyFont="1" applyFill="1" applyBorder="1" applyAlignment="1" applyProtection="1">
      <alignment horizontal="center" vertical="center" wrapText="1"/>
      <protection locked="0"/>
    </xf>
    <xf numFmtId="9" fontId="21" fillId="10" borderId="11" xfId="9" applyFont="1" applyFill="1" applyBorder="1" applyAlignment="1" applyProtection="1">
      <alignment horizontal="center" vertical="center" wrapText="1"/>
      <protection locked="0"/>
    </xf>
    <xf numFmtId="168" fontId="21" fillId="10" borderId="11" xfId="6" applyNumberFormat="1" applyFont="1" applyFill="1" applyBorder="1" applyAlignment="1" applyProtection="1">
      <alignment horizontal="center" vertical="center" wrapText="1"/>
      <protection locked="0"/>
    </xf>
    <xf numFmtId="165" fontId="21" fillId="10" borderId="11" xfId="2" applyFont="1" applyFill="1" applyBorder="1" applyAlignment="1" applyProtection="1">
      <alignment horizontal="center" vertical="center" wrapText="1"/>
      <protection hidden="1"/>
    </xf>
    <xf numFmtId="165" fontId="21" fillId="10" borderId="11" xfId="6" applyNumberFormat="1" applyFont="1" applyFill="1" applyBorder="1" applyAlignment="1" applyProtection="1">
      <alignment horizontal="justify" vertical="top" wrapText="1"/>
      <protection locked="0"/>
    </xf>
    <xf numFmtId="165" fontId="48" fillId="10" borderId="11" xfId="6" applyNumberFormat="1" applyFont="1" applyFill="1" applyBorder="1" applyAlignment="1" applyProtection="1">
      <alignment horizontal="center" vertical="center" wrapText="1"/>
      <protection locked="0"/>
    </xf>
    <xf numFmtId="166" fontId="48" fillId="10" borderId="11" xfId="6" applyNumberFormat="1" applyFont="1" applyFill="1" applyBorder="1" applyAlignment="1" applyProtection="1">
      <alignment horizontal="center" vertical="center" wrapText="1"/>
      <protection locked="0"/>
    </xf>
    <xf numFmtId="169" fontId="21" fillId="10" borderId="10" xfId="6" applyNumberFormat="1" applyFont="1" applyFill="1" applyBorder="1" applyAlignment="1" applyProtection="1">
      <alignment horizontal="center" vertical="center" wrapText="1"/>
      <protection hidden="1"/>
    </xf>
    <xf numFmtId="2" fontId="21" fillId="10" borderId="10" xfId="6" applyNumberFormat="1" applyFont="1" applyFill="1" applyBorder="1" applyAlignment="1" applyProtection="1">
      <alignment horizontal="center" vertical="center" wrapText="1"/>
      <protection hidden="1"/>
    </xf>
    <xf numFmtId="2" fontId="21" fillId="10" borderId="10" xfId="12" applyNumberFormat="1" applyFont="1" applyFill="1" applyBorder="1" applyAlignment="1" applyProtection="1">
      <alignment horizontal="center" vertical="center" wrapText="1"/>
      <protection hidden="1"/>
    </xf>
    <xf numFmtId="176" fontId="21" fillId="10" borderId="10" xfId="8" applyNumberFormat="1" applyFont="1" applyFill="1" applyBorder="1" applyAlignment="1" applyProtection="1">
      <alignment horizontal="center" vertical="center" wrapText="1"/>
      <protection hidden="1"/>
    </xf>
    <xf numFmtId="176" fontId="21" fillId="10" borderId="10" xfId="6" applyNumberFormat="1" applyFont="1" applyFill="1" applyBorder="1" applyAlignment="1" applyProtection="1">
      <alignment horizontal="center" vertical="center" wrapText="1"/>
      <protection hidden="1"/>
    </xf>
    <xf numFmtId="9" fontId="21" fillId="10" borderId="10" xfId="9" applyFont="1" applyFill="1" applyBorder="1" applyAlignment="1" applyProtection="1">
      <alignment horizontal="center" vertical="center" wrapText="1"/>
      <protection locked="0"/>
    </xf>
    <xf numFmtId="165" fontId="21" fillId="10" borderId="10" xfId="2" applyFont="1" applyFill="1" applyBorder="1" applyAlignment="1" applyProtection="1">
      <alignment horizontal="center" vertical="center" wrapText="1"/>
      <protection hidden="1"/>
    </xf>
    <xf numFmtId="0" fontId="21" fillId="10" borderId="10" xfId="6" applyFont="1" applyFill="1" applyBorder="1" applyAlignment="1" applyProtection="1">
      <alignment horizontal="justify" vertical="justify" wrapText="1"/>
      <protection locked="0"/>
    </xf>
    <xf numFmtId="165" fontId="21" fillId="10" borderId="10" xfId="6" applyNumberFormat="1" applyFont="1" applyFill="1" applyBorder="1" applyAlignment="1" applyProtection="1">
      <alignment horizontal="justify" vertical="top" wrapText="1"/>
      <protection locked="0"/>
    </xf>
    <xf numFmtId="165" fontId="48" fillId="10" borderId="10" xfId="6" applyNumberFormat="1" applyFont="1" applyFill="1" applyBorder="1" applyAlignment="1" applyProtection="1">
      <alignment horizontal="center" vertical="center" wrapText="1"/>
      <protection locked="0"/>
    </xf>
    <xf numFmtId="166" fontId="48" fillId="10" borderId="10" xfId="6" applyNumberFormat="1" applyFont="1" applyFill="1" applyBorder="1" applyAlignment="1" applyProtection="1">
      <alignment horizontal="center" vertical="center" wrapText="1"/>
      <protection locked="0"/>
    </xf>
    <xf numFmtId="0" fontId="52" fillId="16" borderId="10" xfId="0" applyFont="1" applyFill="1" applyBorder="1" applyAlignment="1">
      <alignment horizontal="center" vertical="center"/>
    </xf>
    <xf numFmtId="0" fontId="19" fillId="0" borderId="21" xfId="4" applyFont="1" applyFill="1" applyBorder="1" applyAlignment="1" applyProtection="1">
      <alignment horizontal="center" vertical="center" wrapText="1"/>
    </xf>
    <xf numFmtId="0" fontId="19" fillId="0" borderId="23" xfId="4" applyFont="1" applyFill="1" applyBorder="1" applyAlignment="1" applyProtection="1">
      <alignment horizontal="center" vertical="center" wrapText="1"/>
    </xf>
    <xf numFmtId="0" fontId="19" fillId="0" borderId="1" xfId="4" applyFont="1" applyFill="1" applyAlignment="1" applyProtection="1">
      <alignment horizontal="center" vertical="center" wrapText="1"/>
    </xf>
    <xf numFmtId="0" fontId="19" fillId="0" borderId="24" xfId="4" applyFont="1" applyFill="1" applyBorder="1" applyAlignment="1" applyProtection="1">
      <alignment horizontal="center" vertical="center" wrapText="1"/>
    </xf>
    <xf numFmtId="0" fontId="19" fillId="0" borderId="22" xfId="4" applyFont="1" applyFill="1" applyBorder="1" applyAlignment="1" applyProtection="1">
      <alignment horizontal="center" vertical="center" wrapText="1"/>
    </xf>
    <xf numFmtId="0" fontId="19" fillId="0" borderId="25" xfId="4" applyFont="1" applyFill="1" applyBorder="1" applyAlignment="1" applyProtection="1">
      <alignment horizontal="center" vertical="center" wrapText="1"/>
    </xf>
    <xf numFmtId="0" fontId="18" fillId="2" borderId="20" xfId="5" applyFont="1" applyBorder="1" applyAlignment="1">
      <alignment horizontal="center" vertical="center" wrapText="1"/>
    </xf>
    <xf numFmtId="0" fontId="18" fillId="2" borderId="15" xfId="5" applyFont="1" applyBorder="1" applyAlignment="1">
      <alignment horizontal="center" vertical="center" wrapText="1"/>
    </xf>
    <xf numFmtId="0" fontId="18" fillId="2" borderId="16" xfId="5" applyFont="1" applyBorder="1" applyAlignment="1">
      <alignment horizontal="center" vertical="center" wrapText="1"/>
    </xf>
    <xf numFmtId="0" fontId="18" fillId="2" borderId="13" xfId="5" applyFont="1" applyBorder="1" applyAlignment="1">
      <alignment horizontal="center" vertical="center" wrapText="1"/>
    </xf>
    <xf numFmtId="0" fontId="18" fillId="2" borderId="3" xfId="5" applyFont="1" applyBorder="1" applyAlignment="1">
      <alignment horizontal="center" vertical="center" wrapText="1"/>
    </xf>
    <xf numFmtId="0" fontId="18" fillId="2" borderId="4" xfId="5" applyFont="1" applyBorder="1" applyAlignment="1">
      <alignment horizontal="center" vertical="center" wrapText="1"/>
    </xf>
    <xf numFmtId="0" fontId="18" fillId="2" borderId="5" xfId="5" applyFont="1" applyBorder="1" applyAlignment="1">
      <alignment horizontal="center" vertical="center" wrapText="1"/>
    </xf>
    <xf numFmtId="0" fontId="18" fillId="0" borderId="0" xfId="5" applyFont="1" applyFill="1" applyBorder="1" applyAlignment="1">
      <alignment horizontal="center" vertical="center" wrapText="1"/>
    </xf>
    <xf numFmtId="17" fontId="3" fillId="0" borderId="1" xfId="4" quotePrefix="1" applyNumberFormat="1" applyFill="1" applyAlignment="1" applyProtection="1">
      <alignment horizontal="center" vertical="center"/>
      <protection locked="0" hidden="1"/>
    </xf>
    <xf numFmtId="17" fontId="9" fillId="0" borderId="12" xfId="10" quotePrefix="1" applyNumberForma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0" fontId="18" fillId="2" borderId="43" xfId="5" applyFont="1" applyBorder="1" applyAlignment="1">
      <alignment horizontal="center" vertical="center" wrapText="1"/>
    </xf>
    <xf numFmtId="0" fontId="18" fillId="2" borderId="44" xfId="5" applyFont="1" applyBorder="1" applyAlignment="1">
      <alignment horizontal="center" vertical="center" wrapText="1"/>
    </xf>
    <xf numFmtId="0" fontId="34" fillId="12" borderId="10" xfId="0" applyFont="1" applyFill="1" applyBorder="1" applyAlignment="1">
      <alignment horizontal="center" vertical="center"/>
    </xf>
    <xf numFmtId="0" fontId="34" fillId="9" borderId="10" xfId="0" applyFont="1" applyFill="1" applyBorder="1" applyAlignment="1">
      <alignment horizontal="center"/>
    </xf>
    <xf numFmtId="0" fontId="34" fillId="0" borderId="10" xfId="0" applyFont="1" applyBorder="1" applyAlignment="1">
      <alignment horizontal="center" vertical="center" wrapText="1"/>
    </xf>
    <xf numFmtId="49" fontId="34" fillId="12" borderId="10" xfId="0" applyNumberFormat="1" applyFont="1" applyFill="1" applyBorder="1" applyAlignment="1">
      <alignment horizontal="center" vertical="center"/>
    </xf>
    <xf numFmtId="49" fontId="34" fillId="12" borderId="49" xfId="0" applyNumberFormat="1" applyFont="1" applyFill="1" applyBorder="1" applyAlignment="1">
      <alignment horizontal="center" vertical="center"/>
    </xf>
    <xf numFmtId="49" fontId="34" fillId="12" borderId="50" xfId="0" applyNumberFormat="1" applyFont="1" applyFill="1" applyBorder="1" applyAlignment="1">
      <alignment horizontal="center" vertical="center"/>
    </xf>
    <xf numFmtId="49" fontId="34" fillId="12" borderId="51" xfId="0" applyNumberFormat="1" applyFont="1" applyFill="1" applyBorder="1" applyAlignment="1">
      <alignment horizontal="center" vertical="center"/>
    </xf>
    <xf numFmtId="0" fontId="34" fillId="11" borderId="0" xfId="0" applyFont="1" applyFill="1" applyAlignment="1">
      <alignment horizontal="center" vertical="center" wrapText="1"/>
    </xf>
    <xf numFmtId="0" fontId="34" fillId="11" borderId="53" xfId="0" applyFont="1" applyFill="1" applyBorder="1" applyAlignment="1">
      <alignment horizontal="center" vertical="center" wrapText="1"/>
    </xf>
    <xf numFmtId="49" fontId="34" fillId="11" borderId="49" xfId="0" applyNumberFormat="1" applyFont="1" applyFill="1" applyBorder="1" applyAlignment="1">
      <alignment horizontal="center" vertical="center"/>
    </xf>
    <xf numFmtId="49" fontId="34" fillId="11" borderId="50" xfId="0" applyNumberFormat="1" applyFont="1" applyFill="1" applyBorder="1" applyAlignment="1">
      <alignment horizontal="center" vertical="center"/>
    </xf>
    <xf numFmtId="49" fontId="34" fillId="11" borderId="51" xfId="0" applyNumberFormat="1" applyFont="1" applyFill="1" applyBorder="1" applyAlignment="1">
      <alignment horizontal="center" vertical="center"/>
    </xf>
  </cellXfs>
  <cellStyles count="54">
    <cellStyle name="Énfasis1" xfId="5" builtinId="29"/>
    <cellStyle name="Énfasis5" xfId="6" builtinId="45"/>
    <cellStyle name="Millares" xfId="12" builtinId="3"/>
    <cellStyle name="Millares [0]" xfId="8" builtinId="6"/>
    <cellStyle name="Millares [0] 2" xfId="14" xr:uid="{00000000-0005-0000-0000-000004000000}"/>
    <cellStyle name="Millares [0] 2 2" xfId="35" xr:uid="{00000000-0005-0000-0000-000005000000}"/>
    <cellStyle name="Millares [0] 3" xfId="31" xr:uid="{00000000-0005-0000-0000-000006000000}"/>
    <cellStyle name="Millares 10" xfId="46" xr:uid="{00000000-0005-0000-0000-000007000000}"/>
    <cellStyle name="Millares 11" xfId="48" xr:uid="{00000000-0005-0000-0000-000008000000}"/>
    <cellStyle name="Millares 12" xfId="32" xr:uid="{00000000-0005-0000-0000-000009000000}"/>
    <cellStyle name="Millares 13" xfId="50" xr:uid="{00000000-0005-0000-0000-00000A000000}"/>
    <cellStyle name="Millares 14" xfId="51" xr:uid="{00000000-0005-0000-0000-00000B000000}"/>
    <cellStyle name="Millares 15" xfId="52" xr:uid="{00000000-0005-0000-0000-00000C000000}"/>
    <cellStyle name="Millares 16" xfId="53" xr:uid="{00000000-0005-0000-0000-00000D000000}"/>
    <cellStyle name="Millares 2" xfId="17" xr:uid="{00000000-0005-0000-0000-00000E000000}"/>
    <cellStyle name="Millares 2 2" xfId="38" xr:uid="{00000000-0005-0000-0000-00000F000000}"/>
    <cellStyle name="Millares 3" xfId="18" xr:uid="{00000000-0005-0000-0000-000010000000}"/>
    <cellStyle name="Millares 3 2" xfId="39" xr:uid="{00000000-0005-0000-0000-000011000000}"/>
    <cellStyle name="Millares 4" xfId="19" xr:uid="{00000000-0005-0000-0000-000012000000}"/>
    <cellStyle name="Millares 4 2" xfId="40" xr:uid="{00000000-0005-0000-0000-000013000000}"/>
    <cellStyle name="Millares 5" xfId="20" xr:uid="{00000000-0005-0000-0000-000014000000}"/>
    <cellStyle name="Millares 5 2" xfId="41" xr:uid="{00000000-0005-0000-0000-000015000000}"/>
    <cellStyle name="Millares 6" xfId="21" xr:uid="{00000000-0005-0000-0000-000016000000}"/>
    <cellStyle name="Millares 6 2" xfId="42" xr:uid="{00000000-0005-0000-0000-000017000000}"/>
    <cellStyle name="Millares 7" xfId="22" xr:uid="{00000000-0005-0000-0000-000018000000}"/>
    <cellStyle name="Millares 7 2" xfId="43" xr:uid="{00000000-0005-0000-0000-000019000000}"/>
    <cellStyle name="Millares 8" xfId="23" xr:uid="{00000000-0005-0000-0000-00001A000000}"/>
    <cellStyle name="Millares 8 2" xfId="44" xr:uid="{00000000-0005-0000-0000-00001B000000}"/>
    <cellStyle name="Millares 9" xfId="33" xr:uid="{00000000-0005-0000-0000-00001C000000}"/>
    <cellStyle name="Moneda" xfId="1" builtinId="4"/>
    <cellStyle name="Moneda [0]" xfId="2" builtinId="7"/>
    <cellStyle name="Moneda [0] 2" xfId="15" xr:uid="{00000000-0005-0000-0000-00001F000000}"/>
    <cellStyle name="Moneda [0] 2 2" xfId="36" xr:uid="{00000000-0005-0000-0000-000020000000}"/>
    <cellStyle name="Moneda [0] 3" xfId="13" xr:uid="{00000000-0005-0000-0000-000021000000}"/>
    <cellStyle name="Moneda [0] 3 2" xfId="34" xr:uid="{00000000-0005-0000-0000-000022000000}"/>
    <cellStyle name="Moneda [0] 4" xfId="26" xr:uid="{00000000-0005-0000-0000-000023000000}"/>
    <cellStyle name="Moneda 10" xfId="30" xr:uid="{00000000-0005-0000-0000-000024000000}"/>
    <cellStyle name="Moneda 2" xfId="24" xr:uid="{00000000-0005-0000-0000-000025000000}"/>
    <cellStyle name="Moneda 2 2" xfId="45" xr:uid="{00000000-0005-0000-0000-000026000000}"/>
    <cellStyle name="Moneda 3" xfId="25" xr:uid="{00000000-0005-0000-0000-000027000000}"/>
    <cellStyle name="Moneda 3 2" xfId="7" xr:uid="{00000000-0005-0000-0000-000028000000}"/>
    <cellStyle name="Moneda 4" xfId="28" xr:uid="{00000000-0005-0000-0000-000029000000}"/>
    <cellStyle name="Moneda 5" xfId="37" xr:uid="{00000000-0005-0000-0000-00002A000000}"/>
    <cellStyle name="Moneda 6" xfId="29" xr:uid="{00000000-0005-0000-0000-00002B000000}"/>
    <cellStyle name="Moneda 7" xfId="27" xr:uid="{00000000-0005-0000-0000-00002C000000}"/>
    <cellStyle name="Moneda 8" xfId="47" xr:uid="{00000000-0005-0000-0000-00002D000000}"/>
    <cellStyle name="Moneda 9" xfId="49" xr:uid="{00000000-0005-0000-0000-00002E000000}"/>
    <cellStyle name="Normal" xfId="0" builtinId="0"/>
    <cellStyle name="Normal 2" xfId="11" xr:uid="{00000000-0005-0000-0000-000030000000}"/>
    <cellStyle name="Normal 2 2" xfId="16" xr:uid="{00000000-0005-0000-0000-000031000000}"/>
    <cellStyle name="Porcentaje" xfId="9" builtinId="5"/>
    <cellStyle name="Título" xfId="3" builtinId="15"/>
    <cellStyle name="Título 2" xfId="4" builtinId="17"/>
    <cellStyle name="Total" xfId="10" builtinId="25"/>
  </cellStyles>
  <dxfs count="124">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6"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6"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strike val="0"/>
        <outline val="0"/>
        <shadow val="0"/>
        <u val="none"/>
        <vertAlign val="baseline"/>
        <sz val="12"/>
        <color auto="1"/>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rgb="FFFF000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rgb="FFFF000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5" formatCode="_-&quot;$&quot;\ * #,##0_-;\-&quot;$&quot;\ * #,##0_-;_-&quot;$&quot;\ * &quot;-&quot;_-;_-@_-"/>
      <fill>
        <patternFill patternType="none">
          <fgColor indexed="64"/>
          <bgColor indexed="65"/>
        </patternFill>
      </fill>
      <alignment horizontal="justify"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auto="1"/>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scheme val="none"/>
      </font>
      <numFmt numFmtId="165" formatCode="_-&quot;$&quot;\ * #,##0_-;\-&quot;$&quot;\ * #,##0_-;_-&quot;$&quot;\ * &quot;-&quot;_-;_-@_-"/>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scheme val="none"/>
      </font>
      <numFmt numFmtId="165" formatCode="_-&quot;$&quot;\ * #,##0_-;\-&quot;$&quot;\ * #,##0_-;_-&quot;$&quot;\ * &quot;-&quot;_-;_-@_-"/>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5" formatCode="_-&quot;$&quot;\ * #,##0_-;\-&quot;$&quot;\ * #,##0_-;_-&quot;$&quot;\ * &quot;-&quot;_-;_-@_-"/>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6" formatCode="&quot;$&quot;\ #,##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6" formatCode="&quot;$&quot;\ #,##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9" formatCode="&quot;$&quot;\ #,##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9" formatCode="&quot;$&quot;\ #,##0"/>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2"/>
        <color theme="1"/>
        <name val="Arial Narrow"/>
        <scheme val="none"/>
      </font>
      <fill>
        <patternFill patternType="none">
          <fgColor indexed="64"/>
          <bgColor auto="1"/>
        </patternFill>
      </fill>
      <alignment horizontal="center" vertical="center" textRotation="0" wrapText="1" indent="0" justifyLastLine="0" shrinkToFit="0" readingOrder="0"/>
      <border diagonalUp="0" diagonalDown="0" outline="0">
        <left style="medium">
          <color theme="8"/>
        </left>
        <right style="thin">
          <color theme="8"/>
        </right>
        <top style="thin">
          <color theme="8"/>
        </top>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136072</xdr:colOff>
      <xdr:row>0</xdr:row>
      <xdr:rowOff>95248</xdr:rowOff>
    </xdr:from>
    <xdr:ext cx="7591425" cy="468013"/>
    <xdr:sp macro="" textlink="">
      <xdr:nvSpPr>
        <xdr:cNvPr id="2" name="Rectángulo 1">
          <a:extLst>
            <a:ext uri="{FF2B5EF4-FFF2-40B4-BE49-F238E27FC236}">
              <a16:creationId xmlns:a16="http://schemas.microsoft.com/office/drawing/2014/main" id="{C586BFA0-A662-4D74-A043-646A9C52A377}"/>
            </a:ext>
          </a:extLst>
        </xdr:cNvPr>
        <xdr:cNvSpPr/>
      </xdr:nvSpPr>
      <xdr:spPr>
        <a:xfrm>
          <a:off x="2086429" y="95248"/>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Users/ingan/Desktop/Archivos%20Antonio/Auditoria%20SDS/Contrato%202025/3.%20Febrero-Marzo%202025/1.%20NORTE/revision%20de%20productos/Matrices%20de%20glosas/NORTE_FORMATO_GLOSAS_4177_SQ_Feb_Mar2025_SQ.xlsx?1F636BB2" TargetMode="External"/><Relationship Id="rId1" Type="http://schemas.openxmlformats.org/officeDocument/2006/relationships/externalLinkPath" Target="file:///\\1F636BB2\NORTE_FORMATO_GLOSAS_4177_SQ_Feb_Mar2025_SQ.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GLOSAS CAMPO"/>
      <sheetName val="Hoja3"/>
      <sheetName val="Hoja2"/>
      <sheetName val="NORTE_FORMATO_GLOSAS_4177_SQ_Fe"/>
    </sheetNames>
    <sheetDataSet>
      <sheetData sheetId="0" refreshError="1"/>
      <sheetData sheetId="1"/>
      <sheetData sheetId="2" refreshError="1"/>
      <sheetData sheetId="3" refreshError="1"/>
      <sheetData sheetId="4"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Viviana Ojeda" refreshedDate="45817.568094907409" createdVersion="8" refreshedVersion="8" minRefreshableVersion="3" recordCount="224" xr:uid="{00000000-000A-0000-FFFF-FFFF00000000}">
  <cacheSource type="worksheet">
    <worksheetSource name="Tabla1"/>
  </cacheSource>
  <cacheFields count="34">
    <cacheField name="TIPO DE SEGUIMIENTO" numFmtId="0">
      <sharedItems/>
    </cacheField>
    <cacheField name="CODIGO ACTIVIDAD EN PPP Y LINEAMIENTO" numFmtId="0">
      <sharedItems containsSemiMixedTypes="0" containsString="0" containsNumber="1" containsInteger="1" minValue="4" maxValue="2406"/>
    </cacheField>
    <cacheField name="ENTORNO/COMPONENTE" numFmtId="0">
      <sharedItems count="8">
        <s v="Macro, meso y micro gestión de la salud pública"/>
        <s v="Vigilancia de la salud ambiental"/>
        <s v="Entorno cuidador Laboral “Bienestar en nuestro entorno laboral”"/>
        <s v="Gestión de Estrategias y Programas de interés en Salud Pública"/>
        <s v="Entorno cuidador comunitaria “Bienestar con nuestras comunidades”"/>
        <s v="Entorno cuidador educativo “Bienestar en nuestro entorno educativo”"/>
        <s v="Gestión y Análisis de Políticas para el bienestar en los territorios"/>
        <s v="Vigilancia en salud pública"/>
      </sharedItems>
    </cacheField>
    <cacheField name="Columna1" numFmtId="0">
      <sharedItems/>
    </cacheField>
    <cacheField name="LINEAS OPERATIVAS DEL MODELO TERRITORIAL EN SALUD/NOMBRE LINEA VSA" numFmtId="0">
      <sharedItems/>
    </cacheField>
    <cacheField name="ITER- ACCION_x000a_INTEGRAL E INTEGRADA / NOMBRE INTERVENCIÓN VSA" numFmtId="0">
      <sharedItems/>
    </cacheField>
    <cacheField name="PRODUCTO" numFmtId="0">
      <sharedItems/>
    </cacheField>
    <cacheField name="UNIDAD DE MEDIDA_x000a_SEGUIMIENTO FINANCIERO" numFmtId="0">
      <sharedItems containsMixedTypes="1" containsNumber="1" containsInteger="1" minValue="0" maxValue="0"/>
    </cacheField>
    <cacheField name="NIVEL DE OPERACIÓN" numFmtId="0">
      <sharedItems containsMixedTypes="1" containsNumber="1" containsInteger="1" minValue="0" maxValue="0"/>
    </cacheField>
    <cacheField name="LOCALIDAD" numFmtId="0">
      <sharedItems/>
    </cacheField>
    <cacheField name="MES" numFmtId="0">
      <sharedItems/>
    </cacheField>
    <cacheField name="concatenar" numFmtId="0">
      <sharedItems/>
    </cacheField>
    <cacheField name="RESPONSABLE" numFmtId="0">
      <sharedItems/>
    </cacheField>
    <cacheField name="VALOR UNITARIO SEGUIMIENTO FINANCIERO_x000a_2024" numFmtId="169">
      <sharedItems containsSemiMixedTypes="0" containsString="0" containsNumber="1" minValue="0" maxValue="142586752"/>
    </cacheField>
    <cacheField name="VALOR UNITARIO SEGUIMIENTO FINANCIERO_x000a_2025" numFmtId="169">
      <sharedItems containsSemiMixedTypes="0" containsString="0" containsNumber="1" minValue="829" maxValue="147192304.0896"/>
    </cacheField>
    <cacheField name="META EJECUTADA RECURSOS 2024" numFmtId="2">
      <sharedItems containsSemiMixedTypes="0" containsString="0" containsNumber="1" minValue="0" maxValue="86.453658778588078"/>
    </cacheField>
    <cacheField name="META EJECUTADA RECURSOS 2025" numFmtId="2">
      <sharedItems containsSemiMixedTypes="0" containsString="0" containsNumber="1" minValue="0.64864886607724703" maxValue="7387"/>
    </cacheField>
    <cacheField name="VALOR EJECUTADO RECURSOS 2024" numFmtId="176">
      <sharedItems containsSemiMixedTypes="0" containsString="0" containsNumber="1" containsInteger="1" minValue="0" maxValue="17426464"/>
    </cacheField>
    <cacheField name="VALOR EJECUTADO RECURSOS 2025 (Incluye Indexación)" numFmtId="0">
      <sharedItems containsSemiMixedTypes="0" containsString="0" containsNumber="1" minValue="58956" maxValue="204959500.33500001"/>
    </cacheField>
    <cacheField name="Criterio de Glosa" numFmtId="0">
      <sharedItems/>
    </cacheField>
    <cacheField name="Porcentaje de Glosa" numFmtId="9">
      <sharedItems containsSemiMixedTypes="0" containsString="0" containsNumber="1" minValue="0.05" maxValue="1"/>
    </cacheField>
    <cacheField name="MET AFECTADA PORLA GLOSA_x000a_RECURSOS 2024" numFmtId="0">
      <sharedItems containsBlank="1" containsMixedTypes="1" containsNumber="1" minValue="0" maxValue="1.4856808560214654"/>
    </cacheField>
    <cacheField name="META AFECTADA PORLA GLOSA_x000a_RECURSOS 2025" numFmtId="0">
      <sharedItems containsSemiMixedTypes="0" containsString="0" containsNumber="1" minValue="1.0694097331707226E-3" maxValue="7387"/>
    </cacheField>
    <cacheField name="VALOR DE LA GLOSA 2024" numFmtId="165">
      <sharedItems containsSemiMixedTypes="0" containsString="0" containsNumber="1" minValue="0" maxValue="299468.69014824677"/>
    </cacheField>
    <cacheField name="VALOR DE LA GLOSA 2025" numFmtId="165">
      <sharedItems containsSemiMixedTypes="0" containsString="0" containsNumber="1" minValue="29478" maxValue="13999641.513114545"/>
    </cacheField>
    <cacheField name="VALOR TOTAL DE LA GLOSA" numFmtId="165">
      <sharedItems containsSemiMixedTypes="0" containsString="0" containsNumber="1" containsInteger="1" minValue="29478" maxValue="13999642"/>
    </cacheField>
    <cacheField name="Motivo de la Glosa" numFmtId="0">
      <sharedItems longText="1"/>
    </cacheField>
    <cacheField name="RESPUESTA A LA GLOSA POR LA SUBRED" numFmtId="165">
      <sharedItems containsNonDate="0" containsString="0" containsBlank="1"/>
    </cacheField>
    <cacheField name="Valor soportado por la Subred" numFmtId="165">
      <sharedItems containsNonDate="0" containsString="0" containsBlank="1"/>
    </cacheField>
    <cacheField name="CONCILIACIÓN DE LA GLOSA" numFmtId="0">
      <sharedItems containsNonDate="0" containsString="0" containsBlank="1"/>
    </cacheField>
    <cacheField name="VALOR GLOSA DEFINITIVA" numFmtId="165">
      <sharedItems containsSemiMixedTypes="0" containsString="0" containsNumber="1" containsInteger="1" minValue="29478" maxValue="13999642"/>
    </cacheField>
    <cacheField name="Resolución en liquidación / Resolucion glosa" numFmtId="0">
      <sharedItems containsNonDate="0" containsString="0" containsBlank="1"/>
    </cacheField>
    <cacheField name="VALOR LEVANTADO EN LIQUIDACION" numFmtId="0">
      <sharedItems containsNonDate="0" containsString="0" containsBlank="1"/>
    </cacheField>
    <cacheField name="valor glosa definitiva despues de liquidación" numFmtId="165">
      <sharedItems containsSemiMixedTypes="0" containsString="0" containsNumber="1" containsInteger="1" minValue="29478" maxValue="13999642"/>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24">
  <r>
    <s v="RETROSPECTIVO"/>
    <n v="65"/>
    <x v="0"/>
    <s v="65Macro, meso y micro gestión de la salud pública"/>
    <s v="ENTORNOS CUIDADORES"/>
    <s v="Macro, meso y micro gestión de la salud pública"/>
    <s v="Monitoreo y seguimiento de la Gestión de la Salud Púbica (GSP) y Plan de Salud Pública de Intervenciones Colectivas (PSPIC) implementados "/>
    <s v="Avance del plan de acción."/>
    <s v="Subred"/>
    <s v="SUBRED"/>
    <s v="C. FEBRERO 2025"/>
    <s v="65Macro, meso y micro gestión de la salud públicaSUBREDC. FEBRERO 2025"/>
    <s v="Antonio Rodriguez_x000a_Marcela López"/>
    <n v="28434808"/>
    <n v="29353252.2984"/>
    <n v="0"/>
    <n v="1"/>
    <n v="0"/>
    <n v="29353252.2984"/>
    <s v="G12"/>
    <n v="0.05"/>
    <n v="0"/>
    <n v="1"/>
    <n v="0"/>
    <n v="1467662.6149200001"/>
    <n v="1467663"/>
    <s v="Se genera glosa del 5% del valor total por el producto, por base de talento humano, ya que se evidenciaron los siguientes hallazgos:_x000a_Se evidenció inconsistencia en la base de talento humano con respecto a los soportes cargados de las colaboradoras Diana Constanza Villamizar González y Yalibeth Leonor Iguaran Gómez, ya que se registró como fecha de inicio de contrato el 03/12/2024, sin embargo, en soporte de otro SI al contrato, la fecha de inicio corresponde al 04/12/2024._x000a_Adicionalmente para la colaboradora Karen Dayanna Riveros Guarnizo, se evidencio inconsistencia en la base de talento humano con respecto a los soportes cargados del colaborador, ya que se registró como fecha de inicio de contrato el 30/12/2024, sin embargo, en soporte de otro SI al contrato, la fecha de inicio corresponde al 27/12/2024._x000a_Finalmente para el producto 69 - Operación de las fases 1 a la 7 del procedimiento de activación de rutas y canalización sectorial e intersectorial en la subred se evidencio:_x000a_Johana Cuenú Sinisterra, Técnico 1. En aplicativo no se encuentra documento de adición y prórroga del periodo"/>
    <m/>
    <m/>
    <m/>
    <n v="1467663"/>
    <m/>
    <m/>
    <n v="1467663"/>
  </r>
  <r>
    <s v="RETROSPECTIVO"/>
    <n v="4"/>
    <x v="1"/>
    <s v="4Vigilancia de la salud ambiental"/>
    <s v="Línea Seguridad química"/>
    <s v="IVC A ESTABLECIMIENTOS DE ESTÉTICA ORNAMENTAL"/>
    <s v="Establecimiento vigilado y controlado"/>
    <s v="Ver SIVIGILA"/>
    <s v="Ver SIVIGILA"/>
    <s v="ENGATIVA"/>
    <s v="C. FEBRERO 2025"/>
    <s v="4Vigilancia de la salud ambientalENGATIVAC. FEBRERO 2025"/>
    <s v="Edgar Alberto Salazar Manosalva"/>
    <n v="0"/>
    <n v="90168"/>
    <n v="0"/>
    <n v="148"/>
    <n v="0"/>
    <n v="13344864"/>
    <s v="G3-3"/>
    <n v="1"/>
    <n v="0"/>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3N040880, ID establecimiento (586525), de fecha 20/2/2025 con Concepto Desfavorable. La redacción del incumplimiento del ítem 14.3 &quot;no presentan manual de bioseguridad completo….&quot;, no es claro ni específico, ya que no refiere a que aspectos del manual de bioseguridad faltan por completar."/>
    <m/>
    <m/>
    <m/>
    <n v="90168"/>
    <m/>
    <m/>
    <n v="90168"/>
  </r>
  <r>
    <s v="RETROSPECTIVO"/>
    <n v="1205"/>
    <x v="1"/>
    <s v="1205Vigilancia de la salud ambiental"/>
    <s v="Línea Seguridad química"/>
    <s v="IVC A ESTABLECIMIENTOS DE ESTÉTICA FACIAL Y/O CORPORAL Y ESTÉTICA ORNAMENTAL"/>
    <s v="Establecimiento vigilado y controlado"/>
    <s v="Ver SIVIGILA"/>
    <s v="Ver SIVIGILA"/>
    <s v="ENGATIVA"/>
    <s v="C. FEBRERO 2025"/>
    <s v="1205Vigilancia de la salud ambientalENGATIVAC. FEBRERO 2025"/>
    <s v="Edgar Alberto Salazar Manosalva"/>
    <n v="0"/>
    <n v="180336"/>
    <n v="0"/>
    <n v="15"/>
    <n v="0"/>
    <n v="2705040"/>
    <s v="G3-3"/>
    <n v="1"/>
    <n v="0"/>
    <n v="1"/>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3N041282, ID establecimiento (827980), de fecha 18/2/2025 con Concepto Desfavorable. En la hoja 2 del acta secundaria No. SQ04N004052, no se diligenció los espacios de &quot;modo de aplicación&quot;. En el acta secundaria la redacción “se evidencian los siguientes hallazgos” no es clara ni precisa ya que, lo registrado son las causales de incumplimiento que ocasionaron el concepto desfavorable, además, se incluyó dentro de las causales de incumplimiento el aspecto evaluado en el ítem 5.6 el cual no supedita el concepto sanitario."/>
    <m/>
    <m/>
    <m/>
    <n v="180336"/>
    <m/>
    <m/>
    <n v="180336"/>
  </r>
  <r>
    <s v="RETROSPECTIVO"/>
    <n v="1754"/>
    <x v="1"/>
    <s v="1754Vigilancia de la salud ambiental"/>
    <s v="Línea Seguridad química"/>
    <s v="IVC A ESTABLECIMIENTOS QUE UTILICEN COMO MATERIA PRIMA EL METAL DE MENOS DE 20 TRABAJADORES"/>
    <s v="Establecimiento vigilado y controlado"/>
    <s v="Ver SIVIGILA"/>
    <s v="Ver SIVIGILA"/>
    <s v="ENGATIVA"/>
    <s v="C. FEBRERO 2025"/>
    <s v="1754Vigilancia de la salud ambientalENGATIVAC. FEBRERO 2025"/>
    <s v="Edgar Alberto Salazar Manosalva"/>
    <n v="0"/>
    <n v="75140"/>
    <n v="0"/>
    <n v="10"/>
    <n v="0"/>
    <n v="751400"/>
    <s v="G3-3"/>
    <n v="1"/>
    <n v="0"/>
    <n v="1"/>
    <n v="0"/>
    <n v="75140"/>
    <n v="7514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1N070602, ID establecimiento (635213), de fecha 20/2/2025 con Concepto Favorable con Requerimientos. Se registró para el acero la cantidad mensual utilizada 750 Kilogramos, sin embargo, no es consistente la cantidad mensual almacenada de 200 gramos. Además, se registró el hallazgo del ítem 4.8: &quot;...Falta completar dotación del botiquín...&quot; y la exigencia: &quot;...Completar dotación del botiquín...&quot;, lo que no se encuentra redactado de manera clara, precisa y detallada."/>
    <m/>
    <m/>
    <m/>
    <n v="75140"/>
    <m/>
    <m/>
    <n v="75140"/>
  </r>
  <r>
    <s v="RETROSPECTIVO"/>
    <n v="1759"/>
    <x v="1"/>
    <s v="1759Vigilancia de la salud ambiental"/>
    <s v="Línea Seguridad química"/>
    <s v="IVC A ESTABLECIMIENTOS DE MANTENIMIENTO AUTOMOTRIZ DE MENOS DE 20 TRABAJADORES"/>
    <s v="Establecimiento vigilado y controlado"/>
    <s v="Ver SIVIGILA"/>
    <s v="Ver SIVIGILA"/>
    <s v="ENGATIVA"/>
    <s v="C. FEBRERO 2025"/>
    <s v="1759Vigilancia de la salud ambientalENGATIVAC. FEBRERO 2025"/>
    <s v="Edgar Alberto Salazar Manosalva"/>
    <n v="0"/>
    <n v="60112"/>
    <n v="0"/>
    <n v="33"/>
    <n v="0"/>
    <n v="1983696"/>
    <s v="G3-3"/>
    <n v="1"/>
    <n v="0"/>
    <n v="1"/>
    <n v="0"/>
    <n v="60112"/>
    <n v="6011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1N070475, ID establecimiento (306053), de fecha 14/2/2025 con Concepto Favorable con Requerimientos. No se calificó el ítem 5.8, quedando este espacio en blanco, además, se registró para el ítem 4.8 el hallazgo: &quot;...Falta completar botiquín&quot; y la exigencia: &quot;...Completar botiquín&quot;, lo que no se encuentra redactado de manera clara, precisa y detallada."/>
    <m/>
    <m/>
    <m/>
    <n v="60112"/>
    <m/>
    <m/>
    <n v="60112"/>
  </r>
  <r>
    <s v="RETROSPECTIVO"/>
    <n v="4"/>
    <x v="1"/>
    <s v="4Vigilancia de la salud ambiental"/>
    <s v="Línea Seguridad química"/>
    <s v="IVC A ESTABLECIMIENTOS DE ESTÉTICA ORNAMENTAL"/>
    <s v="Establecimiento vigilado y controlado"/>
    <s v="Ver SIVIGILA"/>
    <s v="Ver SIVIGILA"/>
    <s v="ENGATIVA"/>
    <s v="D. MARZO 2025"/>
    <s v="4Vigilancia de la salud ambientalENGATIVAD. MARZO 2025"/>
    <s v="Edgar Alberto Salazar Manosalva"/>
    <n v="0"/>
    <n v="90168"/>
    <n v="0"/>
    <n v="137"/>
    <n v="0"/>
    <n v="12353016"/>
    <s v="G3-3"/>
    <n v="1"/>
    <n v="0"/>
    <n v="3"/>
    <n v="0"/>
    <n v="270504"/>
    <n v="270504"/>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el siguiente hallazgo:_x000a_ _x000a_1. En el soporte físico del Acta No. SQ03N041974, ID establecimiento (405027), de fecha 26/3/2025 con Concepto Desfavorable. No se calificó el ítem 4.6, quedando este espacio en blanco._x000a_2. En el soporte físico del Acta No. SQ03N041113, ID establecimiento (668433), de fecha 6/3/2025 con Concepto Desfavorable. En la hoja 8 no se diligenció la fecha de constancia de visita, quedando este espacio en blanco. _x000a_3. En el soporte físico del Acta No. SQ03N041499, ID establecimiento (830145), de fecha 20/3/2025 con Concepto Favorable con Requerimientos. No se calificó el ítem 3.9, quedando este espacio en blanco."/>
    <m/>
    <m/>
    <m/>
    <n v="270504"/>
    <m/>
    <m/>
    <n v="270504"/>
  </r>
  <r>
    <s v="RETROSPECTIVO"/>
    <n v="22"/>
    <x v="1"/>
    <s v="22Vigilancia de la salud ambiental"/>
    <s v="Línea Seguridad química"/>
    <s v="IVC A MICROEMPRESAS Y PEQUEÑAS EMPRESAS"/>
    <s v="Establecimiento vigilado y controlado"/>
    <s v="Ver SIVIGILA"/>
    <s v="Ver SIVIGILA"/>
    <s v="ENGATIVA"/>
    <s v="D. MARZO 2025"/>
    <s v="22Vigilancia de la salud ambientalENGATIVAD. MARZO 2025"/>
    <s v="Edgar Alberto Salazar Manosalva"/>
    <n v="0"/>
    <n v="90168"/>
    <n v="0"/>
    <n v="51"/>
    <n v="0"/>
    <n v="4598568"/>
    <s v="G3-3"/>
    <n v="1"/>
    <n v="0"/>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1N071032, ID establecimiento (810812), de fecha 22/3/2025 con Concepto Favorable. No se diligenció el espacio de sede en la hoja 1, quedando este espacio en blanco."/>
    <m/>
    <m/>
    <m/>
    <n v="90168"/>
    <m/>
    <m/>
    <n v="90168"/>
  </r>
  <r>
    <s v="RETROSPECTIVO"/>
    <n v="1205"/>
    <x v="1"/>
    <s v="1205Vigilancia de la salud ambiental"/>
    <s v="Línea Seguridad química"/>
    <s v="IVC A ESTABLECIMIENTOS DE ESTÉTICA FACIAL Y/O CORPORAL Y ESTÉTICA ORNAMENTAL"/>
    <s v="Establecimiento vigilado y controlado"/>
    <s v="Ver SIVIGILA"/>
    <s v="Ver SIVIGILA"/>
    <s v="ENGATIVA"/>
    <s v="D. MARZO 2025"/>
    <s v="1205Vigilancia de la salud ambientalENGATIVAD. MARZO 2025"/>
    <s v="Edgar Alberto Salazar Manosalva"/>
    <n v="0"/>
    <n v="180336"/>
    <n v="0"/>
    <n v="16"/>
    <n v="0"/>
    <n v="2885376"/>
    <s v="G3-3"/>
    <n v="1"/>
    <n v="0"/>
    <n v="1"/>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3N041913, ID establecimiento (830121), de fecha 18/3/2025 con Concepto Desfavorable. En el acta principal No. SQ03N041913 y en el acta secundaria No. SQ04N003233, no se diligenció el número completo del acta anexa de aplicación de medida sanitaria No. MH06N015185. En el acta secundaria la redacción “se evidencian los siguientes hallazgos” no es clara ni precisa ya que, lo registrado son las causales de incumplimiento que ocasionaron el concepto desfavorable, además, se incluyó dentro de las causales de incumplimiento el aspecto evaluado en el ítem 5.6 el cual no supedita el concepto sanitario."/>
    <m/>
    <m/>
    <m/>
    <n v="180336"/>
    <m/>
    <m/>
    <n v="180336"/>
  </r>
  <r>
    <s v="RETROSPECTIVO"/>
    <n v="1742"/>
    <x v="1"/>
    <s v="1742Vigilancia de la salud ambiental"/>
    <s v="Línea Seguridad química"/>
    <s v="IVC A DEPÓSITOS DE MATERIAL DE CONSTRUCCIÓN DE MENOS DE 20 TRABAJADORES"/>
    <s v="Establecimiento vigilado y controlado"/>
    <s v="Ver SIVIGILA"/>
    <s v="Ver SIVIGILA"/>
    <s v="ENGATIVA"/>
    <s v="D. MARZO 2025"/>
    <s v="1742Vigilancia de la salud ambientalENGATIVAD. MARZO 2025"/>
    <s v="Edgar Alberto Salazar Manosalva"/>
    <n v="0"/>
    <n v="60112"/>
    <n v="0"/>
    <n v="23"/>
    <n v="0"/>
    <n v="1382576"/>
    <s v="G3-3"/>
    <n v="1"/>
    <n v="0"/>
    <n v="1"/>
    <n v="0"/>
    <n v="60112"/>
    <n v="6011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1N071254, ID establecimiento (301137), de fecha 17/3/2025 con Concepto Favorable. Para la sustancia pintura inflamable en aerosol relacionada en el ítem 8.1, se registró en la hoja 6 la nota aclaratoria: cantidad mensual utilizada 50 Kilogramos, sin embargo, de acuerdo con lo evidenciado en el soporte físico, corresponde es a la cantidad mensual almacenada."/>
    <m/>
    <m/>
    <m/>
    <n v="60112"/>
    <m/>
    <m/>
    <n v="60112"/>
  </r>
  <r>
    <s v="RETROSPECTIVO"/>
    <n v="1750"/>
    <x v="1"/>
    <s v="1750Vigilancia de la salud ambiental"/>
    <s v="Línea Seguridad química"/>
    <s v="IVC A INDUSTRIA DE LA MADERA DE MENOS DE 20 TRABAJADORES"/>
    <s v="Establecimiento vigilado y controlado"/>
    <s v="Ver SIVIGILA"/>
    <s v="Ver SIVIGILA"/>
    <s v="ENGATIVA"/>
    <s v="D. MARZO 2025"/>
    <s v="1750Vigilancia de la salud ambientalENGATIVAD. MARZO 2025"/>
    <s v="Edgar Alberto Salazar Manosalva"/>
    <n v="0"/>
    <n v="75140"/>
    <n v="0"/>
    <n v="8"/>
    <n v="0"/>
    <n v="601120"/>
    <s v="G3-3"/>
    <n v="1"/>
    <n v="0"/>
    <n v="1"/>
    <n v="0"/>
    <n v="75140"/>
    <n v="7514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1N071219, ID establecimiento (568793), de fecha 7/3/2025 con Concepto Favorable con Requerimientos. En el ítem 12.1 &quot;Descripción de exigencias&quot;, no se registró la exigencia del ítem 7.5 de acuerdo con el hallazgo relacionado &quot;falta completar señalización de riesgo eléctrico&quot;."/>
    <m/>
    <m/>
    <m/>
    <n v="75140"/>
    <m/>
    <m/>
    <n v="75140"/>
  </r>
  <r>
    <s v="CAMPO"/>
    <n v="1759"/>
    <x v="1"/>
    <s v="1759Vigilancia de la salud ambiental"/>
    <s v="Línea Seguridad química"/>
    <s v="IVC A ESTABLECIMIENTOS DE MANTENIMIENTO AUTOMOTRIZ DE MENOS DE 20 TRABAJADORES"/>
    <s v="Establecimiento vigilado y controlado"/>
    <s v="Ver SIVIGILA"/>
    <s v="Ver SIVIGILA"/>
    <s v="ENGATIVA"/>
    <s v="D. MARZO 2025"/>
    <s v="1759Vigilancia de la salud ambientalENGATIVAD. MARZO 2025"/>
    <s v="Natalia González Sánchez"/>
    <n v="0"/>
    <n v="60112"/>
    <n v="0"/>
    <n v="30"/>
    <n v="0"/>
    <n v="1803360"/>
    <s v="G3-3"/>
    <n v="1"/>
    <n v="0"/>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N069905 (ID 631671) con concepto Favorable con requerimientos del 26-03-2025, se evidenció durante el seguimiento en campo concurrente, que la cantidad de trabajadores registrados en el acta no coincidía con el número de empleados que estaban realizando actividades durante la visita. Además, en la evaluación del ítem 4.2, relacionado con maquinaria y equipos, no se consideró el esmeril; no se indagó sobre su mantenimiento, y el requerimiento formulado no hizo referencia a este equipo. En cuanto al botiquín de primeros auxilios, la verificación se limitó a señalar los insumos faltantes, sin comprobar las fechas de vencimiento de los productos que contenía; asimismo, en la socialización realizada con el usuario, no se destacó de manera clara la importancia de contar con un botiquín de primeros auxilios que incluya los implementos necesarios y vigentes. Con respecto a la evaluación de los procedimientos de prevención y atención de emergencias, así como el conocimiento de los mismos, durante la visita la profesional indicó al propietario del establecimiento que debía adquirir señalización sobre qué hacer en caso de sismo, esta recomendación resulta insuficiente, ya que en estos ítems se debe evaluar la definición e implementación de prácticas o procedimientos necesarios para la prevención y atención de emergencias, de acuerdo con los riesgos presentes en el establecimiento, así como indagar sobre el conocimiento que tienen los trabajadores acerca de dichos procedimientos."/>
    <m/>
    <m/>
    <m/>
    <n v="60112"/>
    <m/>
    <m/>
    <n v="60112"/>
  </r>
  <r>
    <s v="RETROSPECTIVO"/>
    <n v="4"/>
    <x v="1"/>
    <s v="4Vigilancia de la salud ambiental"/>
    <s v="Línea Seguridad química"/>
    <s v="IVC A ESTABLECIMIENTOS DE ESTÉTICA ORNAMENTAL"/>
    <s v="Establecimiento vigilado y controlado"/>
    <s v="Ver SIVIGILA"/>
    <s v="Ver SIVIGILA"/>
    <s v="SUBA"/>
    <s v="C. FEBRERO 2025"/>
    <s v="4Vigilancia de la salud ambientalSUBAC. FEBRERO 2025"/>
    <s v="Mabel A Rueda "/>
    <n v="0"/>
    <n v="90168"/>
    <n v="0"/>
    <n v="153"/>
    <n v="0"/>
    <n v="13795704"/>
    <s v="G3-3"/>
    <n v="1"/>
    <n v="0"/>
    <n v="1"/>
    <n v="0"/>
    <n v="90168"/>
    <n v="90168"/>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Acta SQ03N041124  ID (466809) con concepto  favorable con requerimiento del 14-02-2025,  en consulta en la página del RUES  (https://ruesfront.rues.org.co/), para la matricula mercantil  02863402, la última fecha de renovación corresponde al  31/03/2023 por lo que se debió marcar como NO en la casilla “Presenta matricula mercantil” "/>
    <m/>
    <m/>
    <m/>
    <n v="90168"/>
    <m/>
    <m/>
    <n v="90168"/>
  </r>
  <r>
    <s v="RETROSPECTIVO"/>
    <n v="22"/>
    <x v="1"/>
    <s v="22Vigilancia de la salud ambiental"/>
    <s v="Línea Seguridad química"/>
    <s v="IVC A MICROEMPRESAS Y PEQUEÑAS EMPRESAS"/>
    <s v="Establecimiento vigilado y controlado"/>
    <s v="Ver SIVIGILA"/>
    <s v="Ver SIVIGILA"/>
    <s v="SUBA"/>
    <s v="C. FEBRERO 2025"/>
    <s v="22Vigilancia de la salud ambientalSUBAC. FEBRERO 2025"/>
    <s v="Mabel A Rueda "/>
    <n v="0"/>
    <n v="90168"/>
    <n v="0"/>
    <n v="34"/>
    <n v="0"/>
    <n v="3065712"/>
    <s v="G3-3"/>
    <n v="1"/>
    <n v="0"/>
    <n v="2"/>
    <n v="0"/>
    <n v="180336"/>
    <n v="180336"/>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ón el siguiente hallazgo:_x000a__x000a_Acta SQ01N 069960  ID (828421) con concepto  favorable con requerimiento del 21-02-2025,  en consulta en la página del RUES  (https://ruesfront.rues.org.co/), para la matricula mercantil  3356372, la última fecha de renovación corresponde al 19/04/2023 a lo que se debió marcar como NO en la casilla “Presenta matricula mercantil” _x000a_Acta SQ01N070760  ID (828837) con concepto  favorable del 11-02-2025,  en el establecimiento Autocerraduras JO,  se evidencio registro incompleto de la intervención y no hay ninguna aclaración al respecto, se encuentra registrado la palabra “IVC a microempresas y pequeñas empre” "/>
    <m/>
    <m/>
    <m/>
    <n v="180336"/>
    <m/>
    <m/>
    <n v="180336"/>
  </r>
  <r>
    <s v="RETROSPECTIVO"/>
    <n v="1742"/>
    <x v="1"/>
    <s v="1742Vigilancia de la salud ambiental"/>
    <s v="Línea Seguridad química"/>
    <s v="IVC A DEPÓSITOS DE MATERIAL DE CONSTRUCCIÓN DE MENOS DE 20 TRABAJADORES"/>
    <s v="Establecimiento vigilado y controlado"/>
    <s v="Ver SIVIGILA"/>
    <s v="Ver SIVIGILA"/>
    <s v="SUBA"/>
    <s v="C. FEBRERO 2025"/>
    <s v="1742Vigilancia de la salud ambientalSUBAC. FEBRERO 2025"/>
    <s v="Mabel A Rueda "/>
    <n v="0"/>
    <n v="60112"/>
    <n v="0"/>
    <n v="30"/>
    <n v="0"/>
    <n v="1803360"/>
    <s v="G3-3"/>
    <n v="1"/>
    <n v="0"/>
    <n v="2"/>
    <n v="0"/>
    <n v="120224"/>
    <n v="120224"/>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ón el siguiente hallazgo:_x000a__x000a_Acta SQ01N069965  ID (797288) con concepto  favorable 23-02-2025,  en consulta en la página del RUES  (https://ruesfront.rues.org.co/), para la matricula mercantil  03234577, la matricula se encuentra cancelada con fecha 01/04/2024 a lo que se debió marcar como NO en la casilla “Presenta matricula mercantil” _x000a_Acta SQ01N069971  ID (609953) con concepto  favorable 19-02-2025,  en el establecimiento PINTURAS VASCO Y ASOCIADOS se evidenció espacio en blanco en el campo de “matrícula mercantil”  en la cedula del establecimiento."/>
    <m/>
    <m/>
    <m/>
    <n v="120224"/>
    <m/>
    <m/>
    <n v="120224"/>
  </r>
  <r>
    <s v="RETROSPECTIVO"/>
    <n v="1754"/>
    <x v="1"/>
    <s v="1754Vigilancia de la salud ambiental"/>
    <s v="Línea Seguridad química"/>
    <s v="IVC A ESTABLECIMIENTOS QUE UTILICEN COMO MATERIA PRIMA EL METAL DE MENOS DE 20 TRABAJADORES"/>
    <s v="Establecimiento vigilado y controlado"/>
    <s v="Ver SIVIGILA"/>
    <s v="Ver SIVIGILA"/>
    <s v="SUBA"/>
    <s v="C. FEBRERO 2025"/>
    <s v="1754Vigilancia de la salud ambientalSUBAC. FEBRERO 2025"/>
    <s v="Mabel A Rueda "/>
    <n v="0"/>
    <n v="75140"/>
    <n v="0"/>
    <n v="11"/>
    <n v="0"/>
    <n v="826540"/>
    <s v="G3-3"/>
    <n v="1"/>
    <n v="0"/>
    <n v="2"/>
    <n v="0"/>
    <n v="150280"/>
    <n v="150280"/>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ón el siguiente hallazgo:_x000a__x000a_Acta SQ01N070520 ID (517504) con concepto  favorable 19-02-2025,  en consulta en la página del RUES  (https://ruesfront.rues.org.co/), para la matricula mercantil  01578190, la matricula tiene como última fecha de renovación 23/09/2021  a lo que se debió marcar como NO en la casilla “Presenta matricula mercantil” _x000a_Acta SQ01N070515 ID (555490) con concepto  favorable 15-02-2025,  en consulta en la página del RUES  (https://ruesfront.rues.org.co/), para la matricula mercantil  2027977, la matricula se encuentra tiene como última fecha de renovación 29/05/2023 a lo que se debió marcar como NO en la casilla “Presenta matricula mercantil” "/>
    <m/>
    <m/>
    <m/>
    <n v="150280"/>
    <m/>
    <m/>
    <n v="150280"/>
  </r>
  <r>
    <s v="RETROSPECTIVO"/>
    <n v="1759"/>
    <x v="1"/>
    <s v="1759Vigilancia de la salud ambiental"/>
    <s v="Línea Seguridad química"/>
    <s v="IVC A ESTABLECIMIENTOS DE MANTENIMIENTO AUTOMOTRIZ DE MENOS DE 20 TRABAJADORES"/>
    <s v="Establecimiento vigilado y controlado"/>
    <s v="Ver SIVIGILA"/>
    <s v="Ver SIVIGILA"/>
    <s v="SUBA"/>
    <s v="C. FEBRERO 2025"/>
    <s v="1759Vigilancia de la salud ambientalSUBAC. FEBRERO 2025"/>
    <s v="Mabel A Rueda "/>
    <n v="0"/>
    <n v="60112"/>
    <n v="0"/>
    <n v="64"/>
    <n v="0"/>
    <n v="3847168"/>
    <s v="G3-3"/>
    <n v="1"/>
    <n v="0"/>
    <n v="6"/>
    <n v="0"/>
    <n v="360672"/>
    <n v="360672"/>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6) intervención el siguiente hallazgo:_x000a_Acta SQ01N 070508  ID (615386) con concepto  favorable 13-02-2025, al revisar la información del establecimiento SERVIELECTRÓNICA WILLIAMS CARS  en consulta en la página del RUES  (https://ruesfront.rues.org.co),  se evidenció que el número de matrícula registrado en el acta física no corresponde con el establecimiento mencionado, el numero consignado es  1815723, el cual pertenece a otro establecimiento diferente. _x000a_Acta SQ01N070501 ID (306870) con concepto  favorable 12-02-2025,  en consulta en la página del RUES  (https://ruesfront.rues.org.co/), para la matricula mercantil  03102589, la matricula se encuentra tiene como última fecha de renovación es del 11/04/2022  a lo que se debió marcar como NO en la casilla “Presenta matricula mercantil” _x000a_Acta SQ01N 070512  ID (310406) con concepto  favorable con requerimiento  15-02-2025,  al revisar la información del establecimiento  SINCRO – SUBA en consulta en la página del RUES  (https://ruesfront.rues.org.co),  se evidenció que el número de matrícula registrado en el acta física no corresponde con el establecimiento mencionado, el numero consignado es  805268, el cual no pertenece a ningún establecimiento _x000a_Acta SQ01N068112  ID (828537) con concepto  favorable con requerimiento del  24-02-2025,  en el establecimiento IMPORTADORA Y DISTRIBUDORA DE RESPUESTOS DIESEL, no cuenta con numero de inscripción y no es claro el motivo del porque no se realizó la misma,  incumpliendo lo establecido en el documento operativo del proceso transversal Vigilancia de la Salud Ambiental, en el ítem 4.21_x000a_Acta SQ01N068115  ID (828549) con concepto  favorable con requerimiento del  24-02-2025,  en el establecimiento MUEBLES Y FRENOS FONSECA, no realiza inscripción, y no es claro el motivo del porque no se realizó la misma,  incumpliendo lo establecido en el documento operativo del proceso transversal Vigilancia de la Salud Ambiental, en el ítem 4.21_x000a_Acta SQ01N068116  ID (828550) con concepto  favorable con requerimiento del  24-02-2025,  en el establecimiento ARREFRENOS MARTIN, no realiza inscripción, y no es claro el motivo del porque no se realizó la misma, incumpliendo lo establecido en el documento operativo del proceso transversal Vigilancia de la Salud Ambiental, en el ítem 4.21"/>
    <m/>
    <m/>
    <m/>
    <n v="360672"/>
    <m/>
    <m/>
    <n v="360672"/>
  </r>
  <r>
    <s v="RETROSPECTIVO"/>
    <n v="22"/>
    <x v="1"/>
    <s v="22Vigilancia de la salud ambiental"/>
    <s v="Línea Seguridad química"/>
    <s v="IVC A MICROEMPRESAS Y PEQUEÑAS EMPRESAS"/>
    <s v="Establecimiento vigilado y controlado"/>
    <s v="Ver SIVIGILA"/>
    <s v="Ver SIVIGILA"/>
    <s v="SUBA"/>
    <s v="D. MARZO 2025"/>
    <s v="22Vigilancia de la salud ambientalSUBAD. MARZO 2025"/>
    <s v="Mabel A Rueda "/>
    <n v="0"/>
    <n v="90168"/>
    <n v="0"/>
    <n v="40"/>
    <n v="0"/>
    <n v="3606720"/>
    <s v="G3-3"/>
    <n v="1"/>
    <n v="0"/>
    <n v="2"/>
    <n v="0"/>
    <n v="180336"/>
    <n v="180336"/>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ón el siguiente hallazgo:_x000a__x000a_Acta SQ01N 070533 ID (702726) con concepto  favorable con requerimiento  12-03-2025,  en consulta en la página del RUES  (https://ruesfront.rues.org.co/), para la matricula mercantil  03177211, la matricula diligenciada en el acta física se encuentra cancelada con fecha de   29/04/2025, a lo que se debió marcar como NO en la casilla “Presenta matricula mercantil” _x000a_Acta SQ01N 068118 ID (829349) con concepto  favorable con requerimiento  11-03-2025,  en consulta en la página del RUES  (https://ruesfront.rues.org.co/), para la matricula mercantil  3092453, la matricula diligenciada en el acta física tiene como última fecha de renovación 31/03/2023 a lo que se debió marcar como NO en la casilla “Presenta matricula mercantil” "/>
    <m/>
    <m/>
    <m/>
    <n v="180336"/>
    <m/>
    <m/>
    <n v="180336"/>
  </r>
  <r>
    <s v="RETROSPECTIVO"/>
    <n v="1759"/>
    <x v="1"/>
    <s v="1759Vigilancia de la salud ambiental"/>
    <s v="Línea Seguridad química"/>
    <s v="IVC A ESTABLECIMIENTOS DE MANTENIMIENTO AUTOMOTRIZ DE MENOS DE 20 TRABAJADORES"/>
    <s v="Establecimiento vigilado y controlado"/>
    <s v="Ver SIVIGILA"/>
    <s v="Ver SIVIGILA"/>
    <s v="SUBA"/>
    <s v="D. MARZO 2025"/>
    <s v="1759Vigilancia de la salud ambientalSUBAD. MARZO 2025"/>
    <s v="Mabel A Rueda "/>
    <n v="0"/>
    <n v="60112"/>
    <n v="0"/>
    <n v="62"/>
    <n v="0"/>
    <n v="3726944"/>
    <s v="G3-3"/>
    <n v="1"/>
    <n v="0"/>
    <n v="1"/>
    <n v="0"/>
    <n v="60112"/>
    <n v="60112"/>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Acta SQ01N068129 ID (445269) con concepto  favorable con requerimiento  22-03-2025,  en consulta en la página del RUES  (https://ruesfront.rues.org.co/), para la matricula mercantil  1970274, la matricula diligenciada en el acta física tiene como última fecha de renovación 28/07/2022 2022/07/28, a lo que se debió marcar como NO en la casilla “Presenta matricula mercantil” "/>
    <m/>
    <m/>
    <m/>
    <n v="60112"/>
    <m/>
    <m/>
    <n v="60112"/>
  </r>
  <r>
    <s v="RETROSPECTIVO"/>
    <n v="1761"/>
    <x v="1"/>
    <s v="1761Vigilancia de la salud ambiental"/>
    <s v="Línea Seguridad química"/>
    <s v="IVC A LAVANDERÍAS DE MENOS DE 20 TRABAJADORES"/>
    <s v="Establecimiento vigilado y controlado"/>
    <s v="Ver SIVIGILA"/>
    <s v="Ver SIVIGILA"/>
    <s v="SUBA"/>
    <s v="D. MARZO 2025"/>
    <s v="1761Vigilancia de la salud ambientalSUBAD. MARZO 2025"/>
    <s v="Mabel A Rueda "/>
    <n v="0"/>
    <n v="60112"/>
    <n v="0"/>
    <n v="6"/>
    <n v="0"/>
    <n v="360672"/>
    <s v="G3-3"/>
    <n v="1"/>
    <n v="0"/>
    <n v="1"/>
    <n v="0"/>
    <n v="60112"/>
    <n v="60112"/>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Acta SQ01N 071330 ID (689490) con concepto  desfavorable del 18-03-2025, en el establecimiento Lavandería tipo americano autoservicio CFC SAS, se evidenció reiteración de concepto desfavorable sin incluir dentro de las observaciones de quien realiza la visita, que este establecimiento ya contaba con este tipo de concepto para que se priorice por el equipo de procesos legales de la SDS. Adicionalmente, no se registró la socialización de la Resolución 591 de 2024. "/>
    <m/>
    <m/>
    <m/>
    <n v="60112"/>
    <m/>
    <m/>
    <n v="60112"/>
  </r>
  <r>
    <s v="RETROSPECTIVO"/>
    <n v="4"/>
    <x v="1"/>
    <s v="4Vigilancia de la salud ambiental"/>
    <s v="Línea Seguridad química"/>
    <s v="IVC A ESTABLECIMIENTOS DE ESTÉTICA ORNAMENTAL"/>
    <s v="Establecimiento vigilado y controlado"/>
    <s v="Ver SIVIGILA"/>
    <s v="Ver SIVIGILA"/>
    <s v="USAQUEN"/>
    <s v="C. FEBRERO 2025"/>
    <s v="4Vigilancia de la salud ambientalUSAQUENC. FEBRERO 2025"/>
    <s v="Natalia González Sánchez"/>
    <n v="0"/>
    <n v="90168"/>
    <n v="0"/>
    <n v="97"/>
    <n v="0"/>
    <n v="8746296"/>
    <s v="G3-3"/>
    <n v="1"/>
    <n v="0"/>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3N041189 (ID 741321) con concepto Desfavorable del 13-02-2025, se evidenció espacio en blanco en el ítem 15.1 en la cantidad mensual utilizada de productos cosméticos y de desinfección."/>
    <m/>
    <m/>
    <m/>
    <n v="90168"/>
    <m/>
    <m/>
    <n v="90168"/>
  </r>
  <r>
    <s v="RETROSPECTIVO"/>
    <n v="1205"/>
    <x v="1"/>
    <s v="1205Vigilancia de la salud ambiental"/>
    <s v="Línea Seguridad química"/>
    <s v="IVC A ESTABLECIMIENTOS DE ESTÉTICA FACIAL Y/O CORPORAL Y ESTÉTICA ORNAMENTAL"/>
    <s v="Establecimiento vigilado y controlado"/>
    <s v="Ver SIVIGILA"/>
    <s v="Ver SIVIGILA"/>
    <s v="USAQUEN"/>
    <s v="C. FEBRERO 2025"/>
    <s v="1205Vigilancia de la salud ambientalUSAQUENC. FEBRERO 2025"/>
    <s v="Natalia González Sánchez"/>
    <n v="0"/>
    <n v="180336"/>
    <n v="0"/>
    <n v="11"/>
    <n v="0"/>
    <n v="1983696"/>
    <s v="G3-3"/>
    <n v="1"/>
    <n v="0"/>
    <n v="1"/>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3N040924 (ID 802544) con concepto Favorable con requerimientos del 13-02-2025, se evidenció inconsistencia al registrar en el campo de ID del establecimiento con esfero 490998 y con lápiz 802544, en el campo del número de carpeta al registrar con esfero SQUSPE-46-897 y con lápiz SQUSESTCOR-1-15, así como el historial de visitas registrado es inconsistente, ya que el dato registrado en el campo de la Visita 1 corresponde al ID 490998 y el dato registrado en Visita 2 corresponde al ID 802544."/>
    <m/>
    <m/>
    <m/>
    <n v="180336"/>
    <m/>
    <m/>
    <n v="180336"/>
  </r>
  <r>
    <s v="RETROSPECTIVO"/>
    <n v="1750"/>
    <x v="1"/>
    <s v="1750Vigilancia de la salud ambiental"/>
    <s v="Línea Seguridad química"/>
    <s v="IVC A INDUSTRIA DE LA MADERA DE MENOS DE 20 TRABAJADORES"/>
    <s v="Establecimiento vigilado y controlado"/>
    <s v="Ver SIVIGILA"/>
    <s v="Ver SIVIGILA"/>
    <s v="USAQUEN"/>
    <s v="C. FEBRERO 2025"/>
    <s v="1750Vigilancia de la salud ambientalUSAQUENC. FEBRERO 2025"/>
    <s v="Natalia González Sánchez"/>
    <n v="0"/>
    <n v="75140"/>
    <n v="0"/>
    <n v="5"/>
    <n v="0"/>
    <n v="375700"/>
    <s v="G3-3"/>
    <n v="1"/>
    <n v="0"/>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N070212 (ID 754678) con concepto Favorable con requerimientos del 17-02-2025, no se registró exigencia para el hallazgo evidenciado en el ítem 7.3."/>
    <m/>
    <m/>
    <m/>
    <n v="75140"/>
    <m/>
    <m/>
    <n v="75140"/>
  </r>
  <r>
    <s v="RETROSPECTIVO"/>
    <n v="1754"/>
    <x v="1"/>
    <s v="1754Vigilancia de la salud ambiental"/>
    <s v="Línea Seguridad química"/>
    <s v="IVC A ESTABLECIMIENTOS QUE UTILICEN COMO MATERIA PRIMA EL METAL DE MENOS DE 20 TRABAJADORES"/>
    <s v="Establecimiento vigilado y controlado"/>
    <s v="Ver SIVIGILA"/>
    <s v="Ver SIVIGILA"/>
    <s v="USAQUEN"/>
    <s v="C. FEBRERO 2025"/>
    <s v="1754Vigilancia de la salud ambientalUSAQUENC. FEBRERO 2025"/>
    <s v="Natalia González Sánchez"/>
    <n v="0"/>
    <n v="75140"/>
    <n v="0"/>
    <n v="5"/>
    <n v="0"/>
    <n v="375700"/>
    <s v="G3-3"/>
    <n v="1"/>
    <n v="0"/>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No Conceptuada SQ01N070229 (ID 359122) del 21-02-2025, se evidenció fecha de realización de la visita errada, al registrar 21-05-2025."/>
    <m/>
    <m/>
    <m/>
    <n v="75140"/>
    <m/>
    <m/>
    <n v="75140"/>
  </r>
  <r>
    <s v="RETROSPECTIVO"/>
    <n v="1759"/>
    <x v="1"/>
    <s v="1759Vigilancia de la salud ambiental"/>
    <s v="Línea Seguridad química"/>
    <s v="IVC A ESTABLECIMIENTOS DE MANTENIMIENTO AUTOMOTRIZ DE MENOS DE 20 TRABAJADORES"/>
    <s v="Establecimiento vigilado y controlado"/>
    <s v="Ver SIVIGILA"/>
    <s v="Ver SIVIGILA"/>
    <s v="USAQUEN"/>
    <s v="C. FEBRERO 2025"/>
    <s v="1759Vigilancia de la salud ambientalUSAQUENC. FEBRERO 2025"/>
    <s v="Natalia González Sánchez"/>
    <n v="0"/>
    <n v="60112"/>
    <n v="0"/>
    <n v="31"/>
    <n v="0"/>
    <n v="1863472"/>
    <s v="G3-3"/>
    <n v="1"/>
    <n v="0"/>
    <n v="2"/>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_x000a__x000a_1._x0009_En el acta SQ01N069066 (ID 487549) con concepto Favorable del 05-02-2025, se evidenció registro errado del año de realización de la visita, al diligenciar 2024 tanto en la hoja 1 como en la hoja 6 (fecha de constancia)._x000a__x000a_2._x0009_En el acta SQ01N070222 (ID 733148) con concepto Desfavorable del 21-02-2025, se evidenció en el historial de visitas registro errado de fecha de visita anterior; así mismo, la visita de seguimiento al concepto favorable con requerimientos superó los 9 meses corrientes desde su emisión y al verificar en la base de establecimientos priorizados del fortalecimiento de la estrategia de autorregulación del mes de febrero 2025 el ID no se encuentra registrado."/>
    <m/>
    <m/>
    <m/>
    <n v="120224"/>
    <m/>
    <m/>
    <n v="120224"/>
  </r>
  <r>
    <s v="RETROSPECTIVO"/>
    <n v="4"/>
    <x v="1"/>
    <s v="4Vigilancia de la salud ambiental"/>
    <s v="Línea Seguridad química"/>
    <s v="IVC A ESTABLECIMIENTOS DE ESTÉTICA ORNAMENTAL"/>
    <s v="Establecimiento vigilado y controlado"/>
    <s v="Ver SIVIGILA"/>
    <s v="Ver SIVIGILA"/>
    <s v="USAQUEN"/>
    <s v="D. MARZO 2025"/>
    <s v="4Vigilancia de la salud ambientalUSAQUEND. MARZO 2025"/>
    <s v="Natalia González Sánchez"/>
    <n v="0"/>
    <n v="90168"/>
    <n v="0"/>
    <n v="106"/>
    <n v="0"/>
    <n v="9557808"/>
    <s v="G3-3"/>
    <n v="1"/>
    <n v="0"/>
    <n v="2"/>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_x000a__x000a_1._x0009_En el acta SQ03N041570 (ID 796435) con concepto Desfavorable del 25-03-2025, la visita de seguimiento al concepto favorable con requerimientos superó los 9 meses corrientes desde su emisión y al verificar en la base de establecimientos priorizados del fortalecimiento de la estrategia de autorregulación del mes de marzo 2025 el ID no se encuentra registrado._x000a__x000a_2._x0009_En el acta SQ03N041843 (ID 707208) con concepto Desfavorable del 06-03-2025, se evidenció que en el ítem 15.2 se omitió el registro al frente de la cantidad mensual de residuos generados del número de meses sobre el cual se realizó el cálculo, de acuerdo con lo establecido en el instructivo para el diligenciamiento de aspectos a verificar del acta de inspección, vigilancia y control sanitario a barberías, peluquerías, salas de belleza, escuelas de formación de estilistas y manicuristas, y demás afines, teniendo en cuenta que en el campo de observaciones se indicó que le hacía falta el diligenciamiento de los datos en el formulario RH1 del último mes."/>
    <m/>
    <m/>
    <m/>
    <n v="180336"/>
    <m/>
    <m/>
    <n v="180336"/>
  </r>
  <r>
    <s v="RETROSPECTIVO"/>
    <n v="17"/>
    <x v="1"/>
    <s v="17Vigilancia de la salud ambiental"/>
    <s v="Línea Seguridad química"/>
    <s v="IVC A FÁBRICAS DE PINTURAS"/>
    <s v="Establecimiento vigilado y controlado"/>
    <s v="Ver SIVIGILA"/>
    <s v="Ver SIVIGILA"/>
    <s v="USAQUEN"/>
    <s v="D. MARZO 2025"/>
    <s v="17Vigilancia de la salud ambientalUSAQUEND. MARZO 2025"/>
    <s v="Natalia González Sánchez"/>
    <n v="0"/>
    <n v="90168"/>
    <n v="0"/>
    <n v="1"/>
    <n v="0"/>
    <n v="90168"/>
    <s v="G3-3"/>
    <n v="1"/>
    <n v="0"/>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N070768 (ID 304097) con concepto Desfavorable del 19-03-2025, se evidenció registro incompleto en el ítem 8.1 del nombre genérico de la sustancia &quot;Estuco&quot;."/>
    <m/>
    <m/>
    <m/>
    <n v="90168"/>
    <m/>
    <m/>
    <n v="90168"/>
  </r>
  <r>
    <s v="RETROSPECTIVO"/>
    <n v="4"/>
    <x v="1"/>
    <s v="4Vigilancia de la salud ambiental"/>
    <s v="Línea Seguridad química"/>
    <s v="IVC A ESTABLECIMIENTOS DE ESTÉTICA ORNAMENTAL"/>
    <s v="Establecimiento vigilado y controlado"/>
    <s v="Ver SIVIGILA"/>
    <s v="Ver SIVIGILA"/>
    <s v="BARRIOS UNIDOS"/>
    <s v="C. FEBRERO 2025"/>
    <s v="4Vigilancia de la salud ambientalBARRIOS UNIDOSC. FEBRERO 2025"/>
    <s v="Freddy Vicente Nieto Moreno"/>
    <n v="0"/>
    <n v="90168"/>
    <n v="0"/>
    <n v="50"/>
    <n v="0"/>
    <n v="4508400"/>
    <s v="G3-3"/>
    <n v="1"/>
    <n v="0"/>
    <n v="4"/>
    <n v="0"/>
    <n v="360672"/>
    <n v="360672"/>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4 intervenciones:_x000a__x000a_1. En el acta No. SQ03N039262 ID (814711), realizada el día 25-02-2025, con concepto sanitario Desfavorable, presentó inconsistencia en la evaluación del ítem 3.5 ¿Los pisos, paredes, techos, escaleras, rampas y divisiones de áreas están construidos o recubiertos en pinturas o materiales sanitarios, lisos?, ¿se mantienen en todo momento limpios y en buen estado?, ya que se registró como hallazgo: &quot;..No realizó mantenimiento a paredes se evidencian en tono oscuro negra&quot;, lo que de acuerdo al instructivo se evalúa en el ítem 3.6 ¿Las paredes y techos son continuos y de tonos claros?; adicional registró incumplimiento que no está soportado en el marco normativo aplicable, ya que para el ítem 12.3 registró: &quot;...No utilizan elementos de protección personal apropiados Ropa de trabajo parte inferior&quot;, y para este aspecto la resolución 2827 de 2006 establece: &quot;Preferiblemente en tela repelente de una o dos piezas, bata manga larga&quot;._x000a_2. En el acta No. SQ03N040804 ID (827682), realizada el día 07-02-2025, con concepto sanitario Favorable con Requerimientos, presentó inconsistencia en la normatividad verificada que se registró en el acta del servicio principal de estética ornamental, ya que se indicó como exigencia: &quot;...diligenciar el formulario RH1...&quot;, sin embargo, no se mencionó la resolución 1164 del 2002 como norma verificada, sino la resolución 591 de 2024, adicional en el espacio de observaciones registró que se socializa la entrada en vigencia de esta norma._x000a_3. En el acta No. SQ03N040824 ID (816862), realizada el día 17-02-2025, con concepto sanitario Favorable con Requerimientos, presentó inconsistencia en la normatividad verificada que se registró en el acta del servicio principal de estética ornamental, ya que se indicó como exigencia: &quot;...diligenciar el formulario RH1...&quot;, sin embargo, no se mencionó la resolución 1164 del 2002 como norma verificada, sino la resolución 591 de 2024, adicional en el espacio de observaciones registró que se socializa la entrada en vigencia de esta norma._x000a_4. En el acta No. SQ03N040461 ID (828371), realizada el día 19-02-2025, con concepto sanitario Favorable con Requerimientos, presentó inconsistencia entre la evaluación y los requerimientos registrados, ya que no se registró la exigencia relacionada con el ítem 12.6 que se calificó no cumple."/>
    <m/>
    <m/>
    <m/>
    <n v="360672"/>
    <m/>
    <m/>
    <n v="360672"/>
  </r>
  <r>
    <s v="RETROSPECTIVO"/>
    <n v="6"/>
    <x v="1"/>
    <s v="6Vigilancia de la salud ambiental"/>
    <s v="Línea Seguridad química"/>
    <s v="IVC A ESTABLECIMIENTOS DE ESTÉTICA FACIAL Y/O CORPORAL SIN USO DE APARATOLOGÍA"/>
    <s v="Establecimiento vigilado y controlado"/>
    <s v="Ver SIVIGILA"/>
    <s v="Ver SIVIGILA"/>
    <s v="BARRIOS UNIDOS"/>
    <s v="C. FEBRERO 2025"/>
    <s v="6Vigilancia de la salud ambientalBARRIOS UNIDOSC. FEBRERO 2025"/>
    <s v="Freddy Vicente Nieto Moreno"/>
    <n v="0"/>
    <n v="90168"/>
    <n v="0"/>
    <n v="1"/>
    <n v="0"/>
    <n v="90168"/>
    <s v="G3-3"/>
    <n v="1"/>
    <n v="0"/>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el acta No. SQ04N003181 ID (749706), realizada el día 10-02-2025, con concepto sanitario Favorable con Requerimientos, presentó inconsistencia en la evaluación de aspectos transversales a las actividades desarrolladas, ya que en el acta del servicio complementario de tatuaje y piercing se registró como exigencia: &quot;…3.2 presentar soporte de la limpieza y desinfección del tanque de almacenamiento de agua potable...&quot;, sin embargo, en el acta principal de estética facial o corporal este aspecto no se evaluó ya que se calificó como cumple el ítem 6.23 ¿Se cuenta con suministro permanente de agua potable......y se mantiene en estado de conservación y limpieza?; de igual manera registró como exigencias en el acta del servicio de tatuaje y piercing: &quot;...3.7 presentar soporte de capacitación del personal encargado de la gestión de residuos... y &quot;...3.8 Presentar actualizado el plan de contingencia...&quot;, aspectos que hacen parte de las obligaciones del generador de los residuos contempladas en el Decreto 780 de 2016 y que son transversales a todos los servicios prestados y que no se evaluaron en el acta principal ya que se calificó como cumple el ítem 7.2 ¿Se efectúa una adecuada gestión de los residuos sólidos y líquidos que se generan, de acuerdo a lo contemplado en el Decreto 780 de 2016.....&quot;."/>
    <m/>
    <m/>
    <m/>
    <n v="90168"/>
    <m/>
    <m/>
    <n v="90168"/>
  </r>
  <r>
    <s v="RETROSPECTIVO"/>
    <n v="1205"/>
    <x v="1"/>
    <s v="1205Vigilancia de la salud ambiental"/>
    <s v="Línea Seguridad química"/>
    <s v="IVC A ESTABLECIMIENTOS DE ESTÉTICA FACIAL Y/O CORPORAL Y ESTÉTICA ORNAMENTAL"/>
    <s v="Establecimiento vigilado y controlado"/>
    <s v="Ver SIVIGILA"/>
    <s v="Ver SIVIGILA"/>
    <s v="BARRIOS UNIDOS"/>
    <s v="C. FEBRERO 2025"/>
    <s v="1205Vigilancia de la salud ambientalBARRIOS UNIDOSC. FEBRERO 2025"/>
    <s v="Freddy Vicente Nieto Moreno"/>
    <n v="0"/>
    <n v="180336"/>
    <n v="0"/>
    <n v="12"/>
    <n v="0"/>
    <n v="2164032"/>
    <s v="G3-3"/>
    <n v="1"/>
    <n v="0"/>
    <n v="4"/>
    <n v="0"/>
    <n v="721344"/>
    <n v="72134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4 intervenciones:_x000a__x000a_1. En el acta No. SQ03N040815 ID (811203), realizada el día 12-02-2025, con concepto sanitario Desfavorable, presentó inconsistencia en la evaluación de aspectos transversales a las actividades desarrolladas, ya que en el acta del servicio complementario de tatuaje y piercing se registró como incumplimiento: &quot;…3.2 No presentaron soporte de la limpieza y desinfección del tanque de almacenamiento de agua potable con una frecuencia menor o igual a 6 meses...&quot;, sin embargo, en el acta principal de estética ornamental y en el servicio complementario de estética facial y corporal, este aspecto no se evaluó dado que se calificaron como cumple los ítems: 4.1 ¿El establecimiento cuenta con suministro permanente de agua potable mediante conexión a red pública de acueducto?, ¿en caso de suministro irregular o no permanente de agua potable cuenta por lo menos con un tanque de almacenamiento? del acta principal y así mismo el ítem 6.23 ¿Se cuenta con suministro permanente de agua potable......y se mantiene en estado de conservación y limpieza? del acta No. SQ04N003182 del servicio complementario; de igual manera registraron como incumplimientos en el acta del servicio de tatuaje y piercing: &quot;...3.7 No presentó soporte de capacitación del personal encargado de la gestión de los residuos... y &quot;...3.8 No presentó actualizado el plan de contingencia...&quot;, aspectos que hacen parte de las obligaciones del generador de los residuos contempladas en el Decreto 780 de 2016 y que son transversales a todos los servicios prestados y que no se evaluaron en el acta principal de estética ornamental ni en el acta del servicio complementario de estética facial y corporal, ya que los ítems 12.6 ¿Cumple con las actividades mínimas para el manejo y la disposición de residuos generados: Segregación, movimiento interno, almacenamiento intermedio y/o central, desactivación (gestión interna), recolección, transporte, tratamiento y/o disposición final (gestión externa), según la Resolución 2827 de 2006 y el Plan de Gestión Integral de Residuos del establecimiento? del acta del servicio principal y 7.2 ¿Se efectúa una adecuada gestión de los residuos sólidos y líquidos que se generan, de acuerdo a lo contemplado en el Decreto 780 de 2016.....&quot;, de acta del servicio complementario No. SQ04N003182 se calificaron cumple._x000a_2. En el acta No. SQ03N042049 ID (348054), realizada el día 25-02-2025, con concepto sanitario Favorable, presentó inconsistencia ya que para el acta del servicio complementario de estética facial y/o corporal No. SQ04N003145, en el ítem 5.3 ¿El establecimiento se encuentra inscrito ante la Secretaría Distrital de Salud?, calificó NO, sin embargo, en la cedula del establecimiento se registra número de inscripción, no se evidenció alguna observación al respecto._x000a_3. En el acta No. SQ03N040792 ID (488777), realizada el día 03-02-2025, con concepto sanitario Favorable con Requerimientos, presentó inconsistencia en la normatividad verificada que se registró en el acta del servicio principal de estética ornamental, ya que se indicó como exigencia: &quot;...diligenciar el formulario RH1...&quot;, sin embargo, no se mencionó la resolución 1164 del 2002 como norma verificada, sino la resolución 591 de 2024, adicional en el espacio de observaciones registró que se socializa la entrada en vigencia de esta norma._x000a_4. En el acta No. SQ03N040458 ID (783284), realizada el día 17-02-2025, con concepto sanitario Favorable con Requerimientos, presentó inconsistencia en el diligenciamiento de producto de desinfección, ya que en el acta No. SQ04N003201 del servicio complementario de maquillaje facial o corporal, registró en fabricante: &quot;2021 DM-0024351&quot;, lo que no corresponde a un fabricante sino a un registro sanitario."/>
    <m/>
    <m/>
    <m/>
    <n v="721344"/>
    <m/>
    <m/>
    <n v="721344"/>
  </r>
  <r>
    <s v="RETROSPECTIVO"/>
    <n v="1742"/>
    <x v="1"/>
    <s v="1742Vigilancia de la salud ambiental"/>
    <s v="Línea Seguridad química"/>
    <s v="IVC A DEPÓSITOS DE MATERIAL DE CONSTRUCCIÓN DE MENOS DE 20 TRABAJADORES"/>
    <s v="Establecimiento vigilado y controlado"/>
    <s v="Ver SIVIGILA"/>
    <s v="Ver SIVIGILA"/>
    <s v="BARRIOS UNIDOS"/>
    <s v="C. FEBRERO 2025"/>
    <s v="1742Vigilancia de la salud ambientalBARRIOS UNIDOSC. FEBRERO 2025"/>
    <s v="Freddy Vicente Nieto Moreno"/>
    <n v="0"/>
    <n v="60112"/>
    <n v="0"/>
    <n v="23"/>
    <n v="0"/>
    <n v="1382576"/>
    <s v="G3-3"/>
    <n v="1"/>
    <n v="0"/>
    <n v="2"/>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_x000a__x000a_1. En el acta No. SQ01N070363 ID (755622), realizada el día 17-02-2025, con concepto sanitario Favorable con Requerimientos, presentó diligenciamiento errado en la cedula del establecimiento, ya que registró en NIT: &quot;101848202 -DV 0&quot; y en documento del propietario: &quot;101848202&quot;, al realizar la consulta en las páginas de la DIAN (https://muisca.dian.gov.co/WebRutMuisca/DefConsulta_x000a_EstadoRUT.faces) y del Procuraduría (https:/www.procuraduria.gov.co/Pages/Generacion-de-antecedentes.aspx), se evidencia que el NIT es: &quot;1018482026-0&quot; y el documento del propietario es &quot;1018482026&quot;; adicional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Falta Completar elementos del Botiquín&quot; y como exigencia: &quot;...Completar elementos del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_x000a_2. En el acta No. SQ01N070327 ID (828571), realizada el día 19-02-2025, con concepto sanitario Favorable con Requerimientos, presentó inconsistencia en la evaluación de ítems correlacionados, ya que registró como exigencia: &quot;3.9, 4.3, 7.5 Señalizar salida de emergencia, botiquín, ..., Riesgo eléctrico en caja de tacos&quot;, lo que no está relacionado con los aspectos  evaluar en el ítem 3.9 Zona de almacenamiento seguro de sustancias químicas, herramientas e insumos, de acuerdo al instructivo de diligenciamiento; adicional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Falta dotar botiquín&quot; y como exigencia: &quot;...Dotar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m/>
    <m/>
    <m/>
    <n v="120224"/>
    <m/>
    <m/>
    <n v="120224"/>
  </r>
  <r>
    <s v="RETROSPECTIVO"/>
    <n v="1750"/>
    <x v="1"/>
    <s v="1750Vigilancia de la salud ambiental"/>
    <s v="Línea Seguridad química"/>
    <s v="IVC A INDUSTRIA DE LA MADERA DE MENOS DE 20 TRABAJADORES"/>
    <s v="Establecimiento vigilado y controlado"/>
    <s v="Ver SIVIGILA"/>
    <s v="Ver SIVIGILA"/>
    <s v="BARRIOS UNIDOS"/>
    <s v="C. FEBRERO 2025"/>
    <s v="1750Vigilancia de la salud ambientalBARRIOS UNIDOSC. FEBRERO 2025"/>
    <s v="Freddy Vicente Nieto Moreno"/>
    <n v="0"/>
    <n v="75140"/>
    <n v="0"/>
    <n v="12"/>
    <n v="0"/>
    <n v="901680"/>
    <s v="G3-3"/>
    <n v="1"/>
    <n v="0"/>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el acta No. SQ01N069604 ID (480478), realizada el día 21-02-2025, con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en esta base."/>
    <m/>
    <m/>
    <m/>
    <n v="75140"/>
    <m/>
    <m/>
    <n v="75140"/>
  </r>
  <r>
    <s v="RETROSPECTIVO"/>
    <n v="1754"/>
    <x v="1"/>
    <s v="1754Vigilancia de la salud ambiental"/>
    <s v="Línea Seguridad química"/>
    <s v="IVC A ESTABLECIMIENTOS QUE UTILICEN COMO MATERIA PRIMA EL METAL DE MENOS DE 20 TRABAJADORES"/>
    <s v="Establecimiento vigilado y controlado"/>
    <s v="Ver SIVIGILA"/>
    <s v="Ver SIVIGILA"/>
    <s v="BARRIOS UNIDOS"/>
    <s v="C. FEBRERO 2025"/>
    <s v="1754Vigilancia de la salud ambientalBARRIOS UNIDOSC. FEBRERO 2025"/>
    <s v="Freddy Vicente Nieto Moreno"/>
    <n v="0"/>
    <n v="75140"/>
    <n v="0"/>
    <n v="14"/>
    <n v="0"/>
    <n v="1051960"/>
    <s v="G3-3"/>
    <n v="1"/>
    <n v="0"/>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el acta No. SQ01N070594 ID (783876), realizada el día 17-02-2025, con concepto sanitario Favorable con Requerimientos, presentó inconsistencia en el plazo para el cumplimiento dado que se registró como inició a partir del día 13 del mes de febrero de 2025, lo que es anterior a la fecha de la visita; adicional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Falta completar dotación del botiquín de primeros auxilios&quot; y como exigencia: &quot;...Completar botiquín de primeros auxilios...&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m/>
    <m/>
    <m/>
    <n v="75140"/>
    <m/>
    <m/>
    <n v="75140"/>
  </r>
  <r>
    <s v="RETROSPECTIVO"/>
    <n v="1759"/>
    <x v="1"/>
    <s v="1759Vigilancia de la salud ambiental"/>
    <s v="Línea Seguridad química"/>
    <s v="IVC A ESTABLECIMIENTOS DE MANTENIMIENTO AUTOMOTRIZ DE MENOS DE 20 TRABAJADORES"/>
    <s v="Establecimiento vigilado y controlado"/>
    <s v="Ver SIVIGILA"/>
    <s v="Ver SIVIGILA"/>
    <s v="BARRIOS UNIDOS"/>
    <s v="C. FEBRERO 2025"/>
    <s v="1759Vigilancia de la salud ambientalBARRIOS UNIDOSC. FEBRERO 2025"/>
    <s v="Freddy Vicente Nieto Moreno"/>
    <n v="0"/>
    <n v="60112"/>
    <n v="0"/>
    <n v="71"/>
    <n v="0"/>
    <n v="4267952"/>
    <s v="G3-3"/>
    <n v="1"/>
    <n v="0"/>
    <n v="3"/>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_x000a__x000a_1. En el acta No. SQ01N070615 ID (526021), realizada el día 21-02-2025, con concepto sanitario Favorable, presentó inconsistencia en el diligenciamiento de la cedula del establecimiento, ya que se realizó diligenciamiento en lápiz del ID._x000a_2. En el acta No. SQ01N070295 ID (624797), realizada el día 25-02-2025, con concepto sanitario Favorable con Requerimientos, presentó inconsistencia en la evaluación de ítems correlacionados, ya que registró como exigencia: &quot;3.9, 4.3, 7.5 Señalizar salida de emergencia, botiquín, extintor&quot;, lo que no está relacionado con los aspectos  evaluar en el ítem 3.9 Zona de almacenamiento seguro de sustancias químicas, herramientas e insumos, de acuerdo al instructivo de diligenciamiento; adicional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Falta dotar botiquín&quot; y como exigencia: &quot;...Dotar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_x000a_3. En el acta No. SQ01N070429 ID (648629), realizada el día 25-02-2025, con concepto sanitario Favorable con Requerimientos, presentó espacios sin diligenciar, ya que no se calificó SI o NO en el espacio medida sanitaria en la Visita 3 de la hoja 1."/>
    <m/>
    <m/>
    <m/>
    <n v="180336"/>
    <m/>
    <m/>
    <n v="180336"/>
  </r>
  <r>
    <s v="RETROSPECTIVO"/>
    <n v="1860"/>
    <x v="1"/>
    <s v="1860Vigilancia de la salud ambiental"/>
    <s v="Línea Seguridad química"/>
    <s v="Fortalecimiento de capacidades en riesgo químico"/>
    <s v="Fortalecimiento de capacidades"/>
    <s v="Ver SIVIGILA"/>
    <s v="Ver SIVIGILA"/>
    <s v="USAQUEN"/>
    <s v="C. FEBRERO 2025"/>
    <s v="1860Vigilancia de la salud ambientalUSAQUENC. FEBRERO 2025"/>
    <s v="Freddy Vicente Nieto Moreno"/>
    <n v="0"/>
    <n v="180339"/>
    <n v="0"/>
    <n v="1"/>
    <n v="0"/>
    <n v="180339"/>
    <s v="G3-3"/>
    <n v="1"/>
    <n v="0"/>
    <n v="1"/>
    <n v="0"/>
    <n v="180339"/>
    <n v="180339"/>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la actividad de Fortalecimiento de capacidades realizada el día 26 febrero de 2025, se evidenció el acta de convocatoria sin diligenciar en los espacios de número de acta y fecha; adicional inconsistencia en la información registrada en la Ficha técnica y los soportes de evaluación presentados, ya que la información tabulada en la Ficha técnica para el post para la pregunta 3 indicó 3 respuestas acertadas en el postest, sin embargo, en los soportes de evaluación hay 4 respuestas acertadas."/>
    <m/>
    <m/>
    <m/>
    <n v="180339"/>
    <m/>
    <m/>
    <n v="180339"/>
  </r>
  <r>
    <s v="RETROSPECTIVO"/>
    <n v="1860"/>
    <x v="1"/>
    <s v="1860Vigilancia de la salud ambiental"/>
    <s v="Línea Seguridad química"/>
    <s v="Fortalecimiento de capacidades en riesgo químico"/>
    <s v="Fortalecimiento de capacidades"/>
    <s v="Ver SIVIGILA"/>
    <s v="Ver SIVIGILA"/>
    <s v="ENGATIVA"/>
    <s v="C. FEBRERO 2025"/>
    <s v="1860Vigilancia de la salud ambientalENGATIVAC. FEBRERO 2025"/>
    <s v="Freddy Vicente Nieto Moreno"/>
    <n v="0"/>
    <n v="180339"/>
    <n v="0"/>
    <n v="2"/>
    <n v="0"/>
    <n v="360678"/>
    <s v="G3-3"/>
    <n v="1"/>
    <n v="0"/>
    <n v="1"/>
    <n v="0"/>
    <n v="180339"/>
    <n v="180339"/>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una de las actividades de Fortalecimiento de Capacidades realizada el día 27 febrero de 2025, se evidenció inconsistencia en la información registrada en la ficha técnica, ya que registró Localidad Chapinero pero la intervención se ejecutó en Engativá; adicional se presentó inconsistencia en el soporte presentado de lista de asistencia de convocatoria, ya que en fecha registró solo &quot;Febrero&quot;."/>
    <m/>
    <m/>
    <m/>
    <n v="180339"/>
    <m/>
    <m/>
    <n v="180339"/>
  </r>
  <r>
    <s v="RETROSPECTIVO"/>
    <n v="1860"/>
    <x v="1"/>
    <s v="1860Vigilancia de la salud ambiental"/>
    <s v="Línea Seguridad química"/>
    <s v="Fortalecimiento de capacidades en riesgo químico"/>
    <s v="Fortalecimiento de capacidades"/>
    <s v="Ver SIVIGILA"/>
    <s v="Ver SIVIGILA"/>
    <s v="SUBA"/>
    <s v="C. FEBRERO 2025"/>
    <s v="1860Vigilancia de la salud ambientalSUBAC. FEBRERO 2025"/>
    <s v="Freddy Vicente Nieto Moreno"/>
    <n v="0"/>
    <n v="180339"/>
    <n v="0"/>
    <n v="2"/>
    <n v="0"/>
    <n v="360678"/>
    <s v="G3-3"/>
    <n v="1"/>
    <n v="0"/>
    <n v="1"/>
    <n v="0"/>
    <n v="180339"/>
    <n v="180339"/>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una de las actividades de Fortalecimiento de Capacidades realizada el día 27 febrero de 2025, Se evidenció inconsistencia en la información registrada en la Ficha técnica y los soportes de evaluación, ya que en la información tabulada en la ficha técnica, se indicó: para la pregunta 3 un total de 0 aciertos, sin embargó, en los soportes de evaluación hay 2 respuestas acertadas, para la pregunta 6 un total de 0 aciertos, sin embargó, en los soportes de evaluación hay 1 respuesta acertada, para la pregunta 5 un total de 1 acierto, sin embargó, en los soportes de evaluación hay 2 respuestas acertadas; adicional presentó inconsistencia entre los participantes registrados en el listado asistencia y los que presentaron la evaluación, ya que uno de los asistentes que está en el listado de asistencia no presentó la evaluación y uno de los que presentó la evaluación no está en el listado de asistencia."/>
    <m/>
    <m/>
    <m/>
    <n v="180339"/>
    <m/>
    <m/>
    <n v="180339"/>
  </r>
  <r>
    <s v="RETROSPECTIVO"/>
    <n v="4"/>
    <x v="1"/>
    <s v="4Vigilancia de la salud ambiental"/>
    <s v="Línea Seguridad química"/>
    <s v="IVC A ESTABLECIMIENTOS DE ESTÉTICA ORNAMENTAL"/>
    <s v="Establecimiento vigilado y controlado"/>
    <s v="Ver SIVIGILA"/>
    <s v="Ver SIVIGILA"/>
    <s v="BARRIOS UNIDOS"/>
    <s v="D. MARZO 2025"/>
    <s v="4Vigilancia de la salud ambientalBARRIOS UNIDOSD. MARZO 2025"/>
    <s v="Freddy Vicente Nieto Moreno"/>
    <n v="0"/>
    <n v="90168"/>
    <n v="0"/>
    <n v="37"/>
    <n v="0"/>
    <n v="3336216"/>
    <s v="G3-3"/>
    <n v="1"/>
    <n v="0"/>
    <n v="2"/>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_x000a__x000a_1. En el acta No. SQ03N041454 ID (829905), realizada el día 19-03-2025, con concepto sanitario Desfavorable, presentó inconsistencia en la evaluación realizada para el ítem 6.1 ¿Todas las áreas de trabajo están delimitadas y cuentan con señalización de: información, advertencia, obligación, prohibiciones (consumir alimentos en el sitio de trabajo, entrar mascotas), de salvamento (evacuación, primeros auxilios) y las exigidas por la Ley 1335 de 2009?, al registrar como hallazgo e incumplimiento: &quot;...No cuenta con la señalización exigida por la Ley 1335 de 2009...&quot;, ya que el instructivo de diligenciamiento indica: &quot;No contar con las señalizaciones relativas a la Ley 1335 de 2009 no constituye como tal un incumplimiento de este aspecto para efectos de la inspección, vigilancia y control que compete a la autoridad sanitaria&quot;; adicional presentó inconsistencia en la evaluación del ítem 12.2 ¿Utilizan toallas limpias (una para cada cliente) sobre las almohadillas de manicura? frente al hallazgo y los productos cosméticos registrados, ya que calificó el ítem como cumple dejando como hallazgo: &quot;Postura de pelucas&quot;, que no tiene relación con esta actividad y no se registraron cosméticos asociados a esta actividad; además presentó inconsistencia en la calificación y hallazgo para el ítem 12.7 ¿Cumplen las normas de seguridad para el uso de productos cosméticos establecidas en la Resolución 2827 de 2006?, ya que se calificó cumple y se dejó como hallazgo: &quot;Se evidencian productos cosméticos con registros sanitarios no vigentes&quot;._x000a_2. En el acta No. SQ03N041315 ID (829057), realizada el día 03-03-2025, con concepto sanitario Favorable con Requerimientos, presentó inconsistencia en la normatividad verificada que se registró en el acta del servicio principal de estética ornamental, ya que se indicó como exigencia: &quot;...diligenciar el formulario RH1...&quot;, sin embargo, no se mencionó la resolución 1164 del 2002 como norma verificada, sino la resolución 591 de 2024, adicional en el espacio de observaciones registró que se socializa la entrada en vigencia de esta norma."/>
    <m/>
    <m/>
    <m/>
    <n v="180336"/>
    <m/>
    <m/>
    <n v="180336"/>
  </r>
  <r>
    <s v="RETROSPECTIVO"/>
    <n v="22"/>
    <x v="1"/>
    <s v="22Vigilancia de la salud ambiental"/>
    <s v="Línea Seguridad química"/>
    <s v="IVC A MICROEMPRESAS Y PEQUEÑAS EMPRESAS"/>
    <s v="Establecimiento vigilado y controlado"/>
    <s v="Ver SIVIGILA"/>
    <s v="Ver SIVIGILA"/>
    <s v="BARRIOS UNIDOS"/>
    <s v="D. MARZO 2025"/>
    <s v="22Vigilancia de la salud ambientalBARRIOS UNIDOSD. MARZO 2025"/>
    <s v="Freddy Vicente Nieto Moreno"/>
    <n v="0"/>
    <n v="90168"/>
    <n v="0"/>
    <n v="59"/>
    <n v="0"/>
    <n v="5319912"/>
    <s v="G3-3"/>
    <n v="1"/>
    <n v="0"/>
    <n v="3"/>
    <n v="0"/>
    <n v="270504"/>
    <n v="27050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_x000a__x000a_1. En el acta No. SQ01N070955 ID (830738), realizada el día 07-03-2025, con concepto sanitario Favorable con Requerimientos, presentó inconsistencia en la evaluación de ítem 4.4 Sistema contra incendio existente y en funcionamiento, ya que registró como exigencia: &quot;...Adquirir Botiquín&quot;, lo que no está relacionado con los aspectos  evaluar este ítem; adicional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Falta completar elementos del botiquín&quot; y como exigencia: &quot;...Completar elementos del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_x000a_2. En el acta No. SQ01N070263 ID (780120), realizada el día 12-03-2025, con concepto sanitario Favorable con Requerimientos, presentó inconsistencia en la evaluación de ítems correlacionados, ya que registró como exigencia: &quot;3.9, 4.3, 7.5 Señalizar ...riesgo eléctrico en la caja de tacos&quot;, lo que no está relacionado con los aspectos  evaluar en el ítem 3.9 Zona de almacenamiento seguro de sustancias químicas, herramientas e insumos, de acuerdo al instructivo de diligenciamiento; adicional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Falta dotar botiquín&quot; y como exigencia: &quot;...Dotar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_x000a_3. En el acta No. SQ01N070270 ID (830409), realizada el día 14-03-2025, con concepto sanitario Favorable con Requerimientos, presentó inconsistencia en la evaluación de ítems correlacionados, ya que registró como exigencia: &quot;3.9, 4.3, 7.5 Señalizar riesgo eléctrico en la caja de tacos,..., botiquín, salida de emergencia...&quot;, lo que no está relacionado con los aspectos  evaluar en el ítem 3.9 Zona de almacenamiento seguro de sustancias químicas, herramientas e insumos, de acuerdo al instructivo de diligenciamiento; ; adicional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Falta dotar Botiquín&quot; y como exigencia: &quot;...Dotar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m/>
    <m/>
    <m/>
    <n v="270504"/>
    <m/>
    <m/>
    <n v="270504"/>
  </r>
  <r>
    <s v="RETROSPECTIVO"/>
    <n v="1205"/>
    <x v="1"/>
    <s v="1205Vigilancia de la salud ambiental"/>
    <s v="Línea Seguridad química"/>
    <s v="IVC A ESTABLECIMIENTOS DE ESTÉTICA FACIAL Y/O CORPORAL Y ESTÉTICA ORNAMENTAL"/>
    <s v="Establecimiento vigilado y controlado"/>
    <s v="Ver SIVIGILA"/>
    <s v="Ver SIVIGILA"/>
    <s v="BARRIOS UNIDOS"/>
    <s v="D. MARZO 2025"/>
    <s v="1205Vigilancia de la salud ambientalBARRIOS UNIDOSD. MARZO 2025"/>
    <s v="Freddy Vicente Nieto Moreno"/>
    <n v="0"/>
    <n v="180336"/>
    <n v="0"/>
    <n v="10"/>
    <n v="0"/>
    <n v="1803360"/>
    <s v="G3-3"/>
    <n v="1"/>
    <n v="0"/>
    <n v="2"/>
    <n v="0"/>
    <n v="360672"/>
    <n v="360672"/>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_x000a__x000a_1. En el acta No. SQ03N041321 ID (811203), realizada el día 06-03-2025, con concepto sanitario Desfavorable, presentó inconsistencia en la evaluación de aspectos transversales a las actividades desarrolladas, ya que en el acta del servicio complementario de tatuaje y piercing se registró como incumplimiento: &quot;…3.2 No presentaron soporte de la limpieza y desinfección del tanque de almacenamiento de agua potable con una frecuencia menor o igual a 6 meses...&quot;, sin embargo, en el acta principal de estética ornamental y en el servicio complementario de estética facial y corporal, este aspecto no se evaluó ya que se calificaron como cumple los ítems 4.1 ¿El establecimiento cuenta con suministro permanente de agua potable mediante conexión a red pública de acueducto?, ¿en caso de suministro irregular o no permanente de agua potable cuenta por lo menos con un tanque de almacenamiento? del acta principal y así mismo el ítem 6.23 ¿Se cuenta con suministro permanente de agua potable......y se mantiene en estado de conservación y limpieza? del acta No. SQ04N003186 del servicio complementario; de igual manera registró como incumplimiento en el acta del servicio de tatuaje y piercing: &quot;...3.7 No presentó soporte de capacitación del personal encargado de la gestión de los residuos...&quot;, aspecto que hace parte de las obligaciones del generador de los residuos contempladas en el Decreto 780 de 2016 y que son transversales a todos los servicios prestados y que no se evaluaron en el acta principal de estética ornamental ni en el acta del servicio complementario de estética facial y corporal, ya se calificaron cumple los ítems 12.6 ¿Cumple con las actividades mínimas para el manejo y la disposición de residuos generados: Segregación, movimiento interno, almacenamiento intermedio y/o central, desactivación (gestión interna), recolección, transporte, tratamiento y/o disposición final (gestión externa), según la Resolución 2827 de 2006 y el Plan de Gestión Integral de Residuos del establecimiento? del acta del servicio principal y 7.2 ¿Se efectúa una adecuada gestión de los residuos sólidos y líquidos que se generan, de acuerdo a lo contemplado en el Decreto 780 de 2016.....&quot;, de acta del servicio complementario._x000a_2. En el acta No. SQ03N039273 ID (816260), realizada el día 10-03-2025, con concepto sanitario Favorable con Requerimientos, presentó inconsistencia en el acta No. SQ04N003200 del servicio complementario de estética facial y corporal entre el tipo de servicio y los procedimientos registrados, ya que indicó: &quot;3.6 Maquillaje facial o corporal&quot;, sin embargo, solo registró el procedimiento: &quot;Depilación corporal&quot;."/>
    <m/>
    <m/>
    <m/>
    <n v="360672"/>
    <m/>
    <m/>
    <n v="360672"/>
  </r>
  <r>
    <s v="RETROSPECTIVO"/>
    <n v="1742"/>
    <x v="1"/>
    <s v="1742Vigilancia de la salud ambiental"/>
    <s v="Línea Seguridad química"/>
    <s v="IVC A DEPÓSITOS DE MATERIAL DE CONSTRUCCIÓN DE MENOS DE 20 TRABAJADORES"/>
    <s v="Establecimiento vigilado y controlado"/>
    <s v="Ver SIVIGILA"/>
    <s v="Ver SIVIGILA"/>
    <s v="BARRIOS UNIDOS"/>
    <s v="D. MARZO 2025"/>
    <s v="1742Vigilancia de la salud ambientalBARRIOS UNIDOSD. MARZO 2025"/>
    <s v="Freddy Vicente Nieto Moreno"/>
    <n v="0"/>
    <n v="60112"/>
    <n v="0"/>
    <n v="16"/>
    <n v="0"/>
    <n v="961792"/>
    <s v="G3-3"/>
    <n v="1"/>
    <n v="0"/>
    <n v="2"/>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_x000a__x000a_1. En el acta No. SQ01N071399 ID (402733), realizada el día 21-03-2025, con concepto sanitario Favorable, presentó inconsistencia en diligenciamiento de la cedula de establecimiento, ya que indicó en ID establecimiento &quot;Nuevo&quot; en esfero, sin embargo, se verifica el aplicativo SIVIGILA DC y el establecimiento ya contaba con un ID creado, el cual está registrado en lápiz en el acta._x000a_2. En el acta No. SQ01N071386 ID (568677), realizada el día 19-03-2025, con concepto sanitario Favorable con Requerimientos, presentó inconsistencia en las cantidades mensuales almacenada de las sustancias químicas que se registraron, con relación al área del establecimiento, ya que para la sustancia &quot;PINTURA INFLAMABLE EN AEROSOL&quot; registró: &quot;12,8 m3&quot; y para la sustancia &quot;SILICONA EN AEROSOL&quot;, registró 1,6 m3, sin embargo, el área del establecimiento registrada es de 18 m2."/>
    <m/>
    <m/>
    <m/>
    <n v="120224"/>
    <m/>
    <m/>
    <n v="120224"/>
  </r>
  <r>
    <s v="RETROSPECTIVO"/>
    <n v="1748"/>
    <x v="1"/>
    <s v="1748Vigilancia de la salud ambiental"/>
    <s v="Línea Seguridad química"/>
    <s v="IVC A ESTABLECIMIENTOS QUE UTILICEN COMO MATERIA PRIMA EL CUERO DE MENOS DE 20 TRABAJADORES"/>
    <s v="Establecimiento vigilado y controlado"/>
    <s v="Ver SIVIGILA"/>
    <s v="Ver SIVIGILA"/>
    <s v="BARRIOS UNIDOS"/>
    <s v="D. MARZO 2025"/>
    <s v="1748Vigilancia de la salud ambientalBARRIOS UNIDOSD. MARZO 2025"/>
    <s v="Freddy Vicente Nieto Moreno"/>
    <n v="0"/>
    <n v="75140"/>
    <n v="0"/>
    <n v="2"/>
    <n v="0"/>
    <n v="150280"/>
    <s v="G3-3"/>
    <n v="1"/>
    <n v="0"/>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el acta No. SQ01N070318 ID (830405), realizada el día 06-03-2025, con concepto sanitario Favorable con Requerimientos, presentó inconsistencia en la evaluación de ítems correlacionados, ya que registró como exigencia: &quot;3.9, 4.3, 7.5 Señalizar .... riesgo eléctrico en la caja de tacos, extintor, botiquín, salida de emergencia...&quot;, lo que no está relacionado con los aspectos  evaluar en el ítem 3.9 Zona de almacenamiento seguro de sustancias químicas, herramientas e insumos, de acuerdo al instructivo de diligenciamiento; adicional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Falta dotar Botiquín&quot; y como exigencia: &quot;...Dotar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m/>
    <m/>
    <m/>
    <n v="75140"/>
    <m/>
    <m/>
    <n v="75140"/>
  </r>
  <r>
    <s v="RETROSPECTIVO"/>
    <n v="1754"/>
    <x v="1"/>
    <s v="1754Vigilancia de la salud ambiental"/>
    <s v="Línea Seguridad química"/>
    <s v="IVC A ESTABLECIMIENTOS QUE UTILICEN COMO MATERIA PRIMA EL METAL DE MENOS DE 20 TRABAJADORES"/>
    <s v="Establecimiento vigilado y controlado"/>
    <s v="Ver SIVIGILA"/>
    <s v="Ver SIVIGILA"/>
    <s v="BARRIOS UNIDOS"/>
    <s v="D. MARZO 2025"/>
    <s v="1754Vigilancia de la salud ambientalBARRIOS UNIDOSD. MARZO 2025"/>
    <s v="Freddy Vicente Nieto Moreno"/>
    <n v="0"/>
    <n v="75140"/>
    <n v="0"/>
    <n v="22"/>
    <n v="0"/>
    <n v="1653080"/>
    <s v="G3-3"/>
    <n v="1"/>
    <n v="0"/>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el acta No. SQ01N070254 ID (632276), realizada el día 10-03-2025, con concepto sanitario Favorable, presentó inconsistencia entre el tipo de establecimiento y las cantidades registradas de sustancias químicas, ya que se indicó tipo de establecimiento: &quot;Servicios de acabado de partes y productos metálicos&quot;, sin embargo, se registró solo el metal &quot;Aluminio&quot;, con una cantidad mensual almacenada de &quot;3 toneladas&quot; y una cantidad mensual utilizada de &quot;1 kilogramos&quot;, por lo que debido a la mínima cantidad utilizada, no se cumple con lo que establece la ficha técnica de la línea para esta intervención: &quot;Dentro del tipo de establecimiento de servicios de acabado de partes y productos metálicos se incluyen aquellos que lleven a cabo procesos de corte, pulido, doblado y soldadura&quot;."/>
    <m/>
    <m/>
    <m/>
    <n v="75140"/>
    <m/>
    <m/>
    <n v="75140"/>
  </r>
  <r>
    <s v="RETROSPECTIVO"/>
    <n v="1756"/>
    <x v="1"/>
    <s v="1756Vigilancia de la salud ambiental"/>
    <s v="Línea Seguridad química"/>
    <s v="IVC A FÁBRICAS DE AUTOPARTES DE MENOS DE 20 TRABAJADORES"/>
    <s v="Establecimiento vigilado y controlado"/>
    <s v="Ver SIVIGILA"/>
    <s v="Ver SIVIGILA"/>
    <s v="BARRIOS UNIDOS"/>
    <s v="D. MARZO 2025"/>
    <s v="1756Vigilancia de la salud ambientalBARRIOS UNIDOSD. MARZO 2025"/>
    <s v="Freddy Vicente Nieto Moreno"/>
    <n v="0"/>
    <n v="60112"/>
    <n v="0"/>
    <n v="1"/>
    <n v="0"/>
    <n v="60112"/>
    <s v="G3-3"/>
    <n v="1"/>
    <n v="0"/>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el acta No. SQ01N071246 ID (625323), realizada el día 14-03-2025, con concepto sanitario Favorable con Requerimientos, presentó espacios sin diligenciar, ya que no se diligenció días de funcionamiento; adicional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Falta completar dotación del botiquín de primeros auxilios&quot; y como exigencia: &quot;...Completar dotación del botiquín de primeros auxilios...&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m/>
    <m/>
    <m/>
    <n v="60112"/>
    <m/>
    <m/>
    <n v="60112"/>
  </r>
  <r>
    <s v="RETROSPECTIVO"/>
    <n v="1759"/>
    <x v="1"/>
    <s v="1759Vigilancia de la salud ambiental"/>
    <s v="Línea Seguridad química"/>
    <s v="IVC A ESTABLECIMIENTOS DE MANTENIMIENTO AUTOMOTRIZ DE MENOS DE 20 TRABAJADORES"/>
    <s v="Establecimiento vigilado y controlado"/>
    <s v="Ver SIVIGILA"/>
    <s v="Ver SIVIGILA"/>
    <s v="BARRIOS UNIDOS"/>
    <s v="D. MARZO 2025"/>
    <s v="1759Vigilancia de la salud ambientalBARRIOS UNIDOSD. MARZO 2025"/>
    <s v="Freddy Vicente Nieto Moreno"/>
    <n v="0"/>
    <n v="60112"/>
    <n v="0"/>
    <n v="77"/>
    <n v="0"/>
    <n v="4628624"/>
    <s v="G3-3"/>
    <n v="1"/>
    <n v="0"/>
    <n v="3"/>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_x000a__x000a_1. En el acta No. SQ01N070997 ID (448639), realizada el día 12-03-2025, con concepto sanitario Favorable con Requerimientos, presentó inconsistencia en el diligenciamiento de la cedula del establecimiento, ya que se registró en esfero el ID 448634 que es incorrecto y el lápiz el ID correcto; adicional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Falta completar elementos del botiquín&quot; y como exigencia: &quot;...Completar elementos del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_x000a_2. En el acta No. SQ01N070267 ID (632287), realizada el día 14-03-2025, con concepto sanitario Favorable con Requerimientos,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en esta base._x000a_3. En el acta No. SQ01N070861 ID (488407), realizada el día 17-03-2025, con concepto sanitario Favorable con Requerimientos, presentó inconsistencia entre la evaluación y los requerimientos registrados, ya que no se registró la exigencia para el ítem 7.5 que se calificó no cumple."/>
    <m/>
    <m/>
    <m/>
    <n v="180336"/>
    <m/>
    <m/>
    <n v="180336"/>
  </r>
  <r>
    <s v="RETROSPECTIVO"/>
    <n v="1963"/>
    <x v="1"/>
    <s v="1963Vigilancia de la salud ambiental"/>
    <s v="Línea Calidad de Agua y Saneamiento básico"/>
    <s v="Vigilancia intensificada al sector funerario"/>
    <s v="Vigilancia intensificada de la Salud Ambiental"/>
    <s v="Ver SIVIGILA"/>
    <s v="Ver SIVIGILA"/>
    <s v="USAQUEN"/>
    <s v="C. FEBRERO 2025"/>
    <s v="1963Vigilancia de la salud ambientalUsaquenC. FEBRERO 2025"/>
    <s v="John Fredy Corso "/>
    <n v="0"/>
    <n v="24352808"/>
    <n v="0"/>
    <n v="1"/>
    <n v="0"/>
    <n v="24352808"/>
    <s v="G1"/>
    <n v="1"/>
    <n v="0"/>
    <n v="0.27151686158573601"/>
    <n v="0"/>
    <n v="6612197.9989600051"/>
    <n v="6612198"/>
    <s v="Se genera glosa por incumplimiento en la unidad de costeo de los productos GSP-PSPIC, del 100% del valor registrado en la columna 1. Valor Base 184 Horas mes, ya que se evidencio que la subred no soporto el reconocimiento de los honorarios a Edison Arley Palencia Vega (Tecnólogo), Wilssman Breylan Moreno Suesca (Profesional Universitario 2 – Operativo), toda vez que no se relacionó el pago por las 184 horas ejecutadas por cada perfil, según la planilla de pago del mes de febrero del 2025 que fue radicada por la subred. "/>
    <m/>
    <m/>
    <m/>
    <n v="6612198"/>
    <m/>
    <m/>
    <n v="6612198"/>
  </r>
  <r>
    <s v="RETROSPECTIVO"/>
    <n v="1912"/>
    <x v="1"/>
    <s v="1912Vigilancia de la salud ambiental"/>
    <s v="Línea Calidad de Agua y Saneamiento básico"/>
    <s v="Vigilancia intensificada Subsistema Distrital para la protección y control de la calidad del agua para consumo"/>
    <s v="Vigilancia intensificada de la Salud Ambiental"/>
    <s v="Ver SIVIGILA"/>
    <s v="Ver SIVIGILA"/>
    <s v="CHAPINERO"/>
    <s v="C. FEBRERO 2025"/>
    <s v="1912Vigilancia de la salud ambientalCHAPINEROC. FEBRERO 2025"/>
    <s v="John Fredy Corso "/>
    <n v="0"/>
    <n v="38070316"/>
    <n v="0"/>
    <n v="1"/>
    <n v="0"/>
    <n v="38070316"/>
    <s v="G3-3"/>
    <n v="0.05"/>
    <n v="0"/>
    <n v="1"/>
    <n v="0"/>
    <n v="1903515.8"/>
    <n v="1903516"/>
    <s v="Se genera Glosa del 5% del valor de cada intervención por incumplimiento de anexo 6 Lineamientos Técnicos de la Gestión de la Salud Publica GSP y del Plan de Salud Pública de Intervenciones Colectivas – PSPIC y Módulo de Estándares – SIVIGILA D.C, ya que se evidenciaron hallazgos en las siguientes subactividades:_x000a__x000a_Concertación anual entre la autoridad sanitaria y las personas prestadoras (Resolución 811 de 2008)._x000a__x000a_Se presentó que para los establecimientos de Bogotá Tennis Club Campestre, Club Campestre Bella vista Colsubsidio, Central de Educación y Rehabilitación Santa María de la Providencia, se evidencio que en el Anexo 3. punto G. Localización en el plano de distribución, no se evidencia en el soporte en físico la ubicación del punto de muestreo, ya que la imagen presentada no es clara y no se ubica el punto de muestreo. Además, en la ficha técnica del punto se usó la misma imagen del plano, se aclara que los sistemas de muestreo cuentan con la actualización de la ficha generada por el perfil catastral._x000a__x000a_En cuanto a la ficha técnica del punto de muestreo se evidencio que para los establecimientos Central de Educación y Rehabilitación Santa María de la Providencia, Se evidencio que en el área de las fotografías de referencia del punto de muestreo se está usando la misma fotografía y no se tiene en cuenta el tema del punto de referencia y el punto de toma, lo cual dificulta la ubicación del punto de muestreo._x000a__x000a_Actas de seguimiento de los planes de cumplimiento por sistema de abastecimiento que se encuentran bajo la modalidad de esquemas diferenciales._x000a__x000a_Se evidencio que en el acta de seguimiento de plan de mejoramiento Club Campestre los Arrayanes: Fecha de seguimiento el día 25 de febrero del 2025, donde en la redacción del acta se registró que se había dado el seguimiento el día 19 de diciembre del 2024."/>
    <m/>
    <m/>
    <m/>
    <n v="1903516"/>
    <m/>
    <m/>
    <n v="1903516"/>
  </r>
  <r>
    <s v="RETROSPECTIVO"/>
    <n v="1005"/>
    <x v="1"/>
    <s v="1005Vigilancia de la salud ambiental"/>
    <s v="Línea Calidad de Agua y Saneamiento básico"/>
    <s v="Profesionales independientes de salud/objeto social diferente"/>
    <s v="Establecimiento vigilado y controlado"/>
    <s v="Ver SIVIGILA"/>
    <s v="Ver SIVIGILA"/>
    <s v="CHAPINERO"/>
    <s v="C. FEBRERO 2025"/>
    <s v="1005Vigilancia de la salud ambientalCHAPINEROC. FEBRERO 2025"/>
    <s v="VLADIMIR MURILLO RIVAS"/>
    <n v="0"/>
    <n v="90168"/>
    <n v="0"/>
    <n v="33"/>
    <n v="0"/>
    <n v="2975544"/>
    <s v="G3-3"/>
    <n v="1"/>
    <n v="0"/>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con requerimiento. _x000a_1.1._x0009_SB18N017343 ID 828665 del 12/2/2025. Inconsistencia en el diligenciamiento del instrumento de captación. El ítem 3.3 evaluado del acta de IVC se calificó el aspecto a evaluar con “CUMPLE” con hallazgo “deficientes procesos de limpieza y desinfección en bodega”. Sin embargo, en el numeral 8.1 – DESCRIPCIÓN DE EXIGENCIAS se registra la exigencia “3.3 garantizar orden en el almacenamiento de productos e insumos de aseo”. Las exigencias deben guardar trazabilidad con los aspectos a evaluar en el acta de IVC en el marco del proceso de fiscalización sanitaria. "/>
    <m/>
    <m/>
    <m/>
    <n v="90168"/>
    <m/>
    <m/>
    <n v="90168"/>
  </r>
  <r>
    <s v="RETROSPECTIVO"/>
    <n v="1005"/>
    <x v="1"/>
    <s v="1005Vigilancia de la salud ambiental"/>
    <s v="Línea Calidad de Agua y Saneamiento básico"/>
    <s v="Profesionales independientes de salud/objeto social diferente"/>
    <s v="Establecimiento vigilado y controlado"/>
    <s v="Ver SIVIGILA"/>
    <s v="Ver SIVIGILA"/>
    <s v="CHAPINERO"/>
    <s v="C. FEBRERO 2025"/>
    <s v="1005Vigilancia de la salud ambientalCHAPINEROC. FEBRERO 2025"/>
    <s v="VLADIMIR MURILLO RIVAS"/>
    <n v="0"/>
    <n v="90168"/>
    <n v="0"/>
    <n v="33"/>
    <n v="0"/>
    <n v="2975544"/>
    <s v="G1"/>
    <n v="1"/>
    <n v="0"/>
    <n v="32.050275890000002"/>
    <n v="0"/>
    <n v="2889909.2764495201"/>
    <n v="2889909"/>
    <s v="Se genera GLOSA POR INCUMPLIMIENTO EN LA UNIDAD BASE DE COSTEO DE LOS PRODUCTOS GSP - PSPIC, ya que se evidenció que el colaborador CARLOS ANDRES MARIN BAUTISTA (Profesional Universitario 2 – Operativo) no fue incluido en la planilla de pago radicada para el mes de febrero 2025. Estableciendo una afectación de 133 horas, de acuerdo con el valor definido en la columna ”1 VALOR BASE 184 HORAS MES” descrita en el anexo 9 (TABLA DE COSTOS – GSP PSPIC – 2024 URBANO)."/>
    <m/>
    <m/>
    <m/>
    <n v="2889909"/>
    <m/>
    <m/>
    <n v="2889909"/>
  </r>
  <r>
    <s v="RETROSPECTIVO"/>
    <n v="2018"/>
    <x v="1"/>
    <s v="2018Vigilancia de la salud ambiental"/>
    <s v="Línea Calidad de Agua y Saneamiento básico"/>
    <s v="Establecimientos comerciales saneamiento básico"/>
    <s v="Establecimiento vigilado y controlado"/>
    <s v="Ver SIVIGILA"/>
    <s v="Ver SIVIGILA"/>
    <s v="CHAPINERO"/>
    <s v="C. FEBRERO 2025"/>
    <s v="2018Vigilancia de la salud ambientalCHAPINEROC. FEBRERO 2025"/>
    <s v="VLADIMIR MURILLO RIVAS"/>
    <n v="0"/>
    <n v="39304"/>
    <n v="0"/>
    <n v="123"/>
    <n v="0"/>
    <n v="4834392"/>
    <s v="G3-3"/>
    <n v="1"/>
    <n v="0"/>
    <n v="7"/>
    <n v="0"/>
    <n v="275128"/>
    <n v="27512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siete (7) actas, en las cuales se evidenció lo siguiente:_x000a_1._x0009_Acta con concepto Favorable. _x000a_1.1._x0009_SB01N040011 ID 785055 del 20/2/2025. Inconsistencia en el diligenciamiento del instrumento de captación. El ítem 8.2_Anexa hojas adicionales, se marcó o registró NO, sin embargo se adjunta un (1) folio – Acta SB13N040011 del 20/02/2025. _x000a_2._x0009_Acta con concepto Favorable con requerimiento. _x000a_2.1._x0009_SB01N040321 ID 827626 del 13/2/2025. Inconsistencia en el diligenciamiento del instrumento de captación. El ítem 5.2.2 evaluado del acta de IVC se calificó el aspecto a evaluar con “NO CUMPLE” con hallazgo “las instalaciones se mantienen en buen estado de presentación, orden, aseo y limpieza”. Sin embargo, en el numeral 8.1 – DESCRIPCIÓN DE EXIGENCIAS no se registra el hallazgo. Las exigencias deben guardar trazabilidad con los aspectos a evaluar en el acta de IVC en el marco del proceso de fiscalización sanitaria.   _x000a_3._x0009_Acta con concepto Favorable con requerimiento. _x000a_3.1._x0009_SB01N039963 ID 827239 del 5/2/2025. Incongruencia en el diligenciamiento del instrumento de captación. El ítem 4.5 evaluado del acta de IVC se calificó el aspecto a evaluar con “CUMPLE”, pero se registró hallazgo “falta de protección en zonas de cableado eléctrico”. Igualmente, el ítem 4.6 evaluado del acta de IVC se calificó el aspecto a evaluar con “NO CUMPLE” sin referencia de hallazgos. Las exigencias deben guardar trazabilidad con los aspectos a evaluar en el acta de IVC en el marco del proceso de fiscalización sanitaria. _x000a_4._x0009_Acta con concepto Favorable con requerimiento. _x000a_4.1._x0009_SB01N038170 ID 827313 del 10/2/2025. Inconsistencia en el diligenciamiento del instrumento de captación. El ítem 5.1.4 y 5.1.5 evaluado del acta de IVC se calificó el aspecto a evaluar con “NO CUMPLE”. Sin embargo, en el numeral 8.1 – DESCRIPCIÓN DE EXIGENCIAS no se registra el hallazgo. Las exigencias deben guardar trazabilidad con los aspectos a evaluar en el acta de IVC en el marco del proceso de fiscalización sanitaria. _x000a_5._x0009_Acta con concepto Favorable con requerimiento. _x000a_5.1._x0009_SB01N039930 ID 444903 del 11/2/2025. Inconsistencia en el diligenciamiento del instrumento de captación. El ítem 5.5.1 evaluado del acta de IVC se calificó el aspecto a evaluar con “NO CUMPLE”. Sin embargo, en el numeral 8.1 – DESCRIPCIÓN DE EXIGENCIAS no se registra el hallazgo. Las exigencias deben guardar trazabilidad con los aspectos a evaluar en el acta de IVC en el marco del proceso de fiscalización sanitaria.  _x000a_6._x0009_Acta con concepto Favorable con requerimiento. _x000a_6.1._x0009_SB01N040327 ID 827959 del 14/2/2025. Inconsistencia en el diligenciamiento del instrumento de captación. El ítem 5.5.1 evaluado del acta de IVC se calificó el aspecto a evaluar con “NO CUMPLE”. Sin embargo, en el numeral 8.1 – DESCRIPCIÓN DE EXIGENCIAS no se registra el hallazgo. Las exigencias deben guardar trazabilidad con los aspectos a evaluar en el acta de IVC en el marco del proceso de fiscalización sanitaria._x000a_7._x0009_Acta con concepto Favorable con requerimiento. _x000a_7.1._x0009_SB01N040043 ID 828520 del 18/2/2025. Inconsistencia en el diligenciamiento del instrumento de captación. El ítem 5.5.1 evaluado del acta de IVC se calificó el aspecto a evaluar con “CUMPLE”. Sin embargo, en el numeral 8.1 – DESCRIPCIÓN DE EXIGENCIAS se registra el hallazgo “presentar procedimiento escrito de limpieza y desinfección de las instalaciones físicas”. Las exigencias deben guardar trazabilidad con los aspectos a evaluar en el acta de IVC en el marco del proceso de fiscalización sanitaria."/>
    <m/>
    <m/>
    <m/>
    <n v="275128"/>
    <m/>
    <m/>
    <n v="275128"/>
  </r>
  <r>
    <s v="RETROSPECTIVO"/>
    <n v="2019"/>
    <x v="1"/>
    <s v="2019Vigilancia de la salud ambiental"/>
    <s v="Línea Calidad de Agua y Saneamiento básico"/>
    <s v="Otras actividades comerciales saneamiento básico: Establecimientos de venta de juguetes, casinos o juegos de azar, expendio de colchones y baños públicos  "/>
    <s v="Establecimiento vigilado y controlado"/>
    <s v="Ver SIVIGILA"/>
    <s v="Ver SIVIGILA"/>
    <s v="CHAPINERO"/>
    <s v="C. FEBRERO 2025"/>
    <s v="2019Vigilancia de la salud ambientalCHAPINEROC. FEBRERO 2025"/>
    <s v="VLADIMIR MURILLO RIVAS"/>
    <n v="0"/>
    <n v="39304"/>
    <n v="0"/>
    <n v="8"/>
    <n v="0"/>
    <n v="314432"/>
    <s v="G3-3"/>
    <n v="1"/>
    <n v="0"/>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Desfavorable. _x000a_1.1._x0009_SB01N038155 ID 395124 del 1/2/2025. Inconsistencia en el diligenciamiento del instrumento de captación. El ítem 5.2.2 evaluado del acta de IVC se calificó el aspecto a evaluar con “NO CUMPLE” con hallazgo “deficientes procesos de limpieza y desinfección en bodega”. Sin embargo, en el numeral 8.1 – DESCRIPCIÓN DE EXIGENCIAS no se registra el hallazgo. Las exigencias deben guardar trazabilidad con los aspectos a evaluar en el acta de IVC en el marco del proceso de fiscalización sanitaria. "/>
    <m/>
    <m/>
    <m/>
    <n v="39304"/>
    <m/>
    <m/>
    <n v="39304"/>
  </r>
  <r>
    <s v="RETROSPECTIVO"/>
    <n v="2154"/>
    <x v="1"/>
    <s v="2154Vigilancia de la salud ambiental"/>
    <s v="Línea Calidad de Agua y Saneamiento básico"/>
    <s v="Instituciones Prestadoras de Servicios de Salud 4H"/>
    <s v="Establecimiento vigilado y controlado"/>
    <s v="Ver SIVIGILA"/>
    <s v="Ver SIVIGILA"/>
    <s v="CHAPINERO"/>
    <s v="C. FEBRERO 2025"/>
    <s v="2154Vigilancia de la salud ambientalCHAPINEROC. FEBRERO 2025"/>
    <s v="VLADIMIR MURILLO RIVAS"/>
    <n v="0"/>
    <n v="120224"/>
    <n v="0"/>
    <n v="24"/>
    <n v="0"/>
    <n v="2885376"/>
    <s v="G3-3"/>
    <n v="1"/>
    <n v="0"/>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con requerimiento. _x000a_1.1._x0009_SB18N017353 ID 345666 del 13/2/2025. Inconsistencia en el diligenciamiento del instrumento de captación. El ítem 4.4 “Fecha de lavado de tanques” evaluado del acta de IVC se registró “21/04/2024”. Se incumple con lo citado en el Decreto 1575 de 2007 en materia de frecuencia semestral de lavado del tanque de almacenamiento. Es decir, que de acuerdo a la fecha de lavado registrada se debió exigir soporte del procedimiento. "/>
    <m/>
    <m/>
    <m/>
    <n v="120224"/>
    <m/>
    <m/>
    <n v="120224"/>
  </r>
  <r>
    <s v="RETROSPECTIVO"/>
    <n v="2154"/>
    <x v="1"/>
    <s v="2154Vigilancia de la salud ambiental"/>
    <s v="Línea Calidad de Agua y Saneamiento básico"/>
    <s v="Instituciones Prestadoras de Servicios de Salud 4H"/>
    <s v="Establecimiento vigilado y controlado"/>
    <s v="Ver SIVIGILA"/>
    <s v="Ver SIVIGILA"/>
    <s v="CHAPINERO"/>
    <s v="C. FEBRERO 2025"/>
    <s v="2154Vigilancia de la salud ambientalCHAPINEROC. FEBRERO 2025"/>
    <s v="VLADIMIR MURILLO RIVAS"/>
    <n v="0"/>
    <n v="120224"/>
    <n v="0"/>
    <n v="24"/>
    <n v="0"/>
    <n v="2885376"/>
    <s v="G1"/>
    <n v="1"/>
    <n v="0"/>
    <n v="9.2174665999999998"/>
    <n v="0"/>
    <n v="1108160.7045183999"/>
    <n v="1108161"/>
    <s v="Se genera GLOSA POR INCUMPLIMIENTO EN LA UNIDAD BASE DE COSTEO DE LOS PRODUCTOS GSP - PSPIC, ya que se evidenció que el colaborador CARLOS ANDRES MARIN BAUTISTA (Profesional Universitario 2 – Operativo) no fue incluido en la planilla de pago radicada para el mes de febrero 2025. Estableciendo una afectación de 51 horas, de acuerdo con el valor definido en la columna ”1 VALOR BASE 184 HORAS MES” descrita en el anexo 9 (TABLA DE COSTOS – GSP PSPIC – 2024 URBANO). "/>
    <m/>
    <m/>
    <m/>
    <n v="1108161"/>
    <m/>
    <m/>
    <n v="1108161"/>
  </r>
  <r>
    <s v="RETROSPECTIVO"/>
    <n v="31"/>
    <x v="1"/>
    <s v="31Vigilancia de la salud ambiental"/>
    <s v="Línea Calidad de Agua y Saneamiento básico"/>
    <s v="Bodegas de almacenamiento de material reciclable y similares"/>
    <s v="Establecimiento vigilado y controlado"/>
    <s v="Ver SIVIGILA"/>
    <s v="Ver SIVIGILA"/>
    <s v="ENGATIVA"/>
    <s v="C. FEBRERO 2025"/>
    <s v="31Vigilancia de la salud ambientalENGATIVAC. FEBRERO 2025"/>
    <s v="VLADIMIR MURILLO RIVAS"/>
    <n v="0"/>
    <n v="90168"/>
    <n v="0"/>
    <n v="8"/>
    <n v="0"/>
    <n v="721344"/>
    <s v="G3-3"/>
    <n v="1"/>
    <n v="0"/>
    <n v="2"/>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_x000a_1._x0009_Acta con concepto Favorable con Requerimiento. _x000a_1.1._x0009_SB01N038217 ID 371001 del 8/2/2025; SB01N038216 ID 695222 del 8/2/2025. Incumplimiento en las características técnicas y de calidad en el diligenciamiento de los instrumentos, debido a incongruencia en calificación del ítem 7.6 V/S ítem 5.5.1. Para el  ítem 7.6 &quot;Cuenta con plan de saneamiento&quot; fue calificado NO CUMPLE con hallazgo “Presenta documento falta actualización”; sin embargo, el  ítem 5.5.1 &quot;Cuenta con procedimientos para el manejo integral de plagas, los soportes de verificación e implementación de controles, físicos, químicos y/o biológicos&quot; fue calificado CUMPLE por lo anterior, al no contar con documentación actualizada se debe calificar NO CUMPLE el ítem 5.5.1,  ya que al interior del documento plan de saneamiento se encuentra el programa de control de plagas, el cual debe considerar tanto la eliminación de factores que atraen a las plagas como la implementación de estrategias de control directas. "/>
    <m/>
    <m/>
    <m/>
    <n v="180336"/>
    <m/>
    <m/>
    <n v="180336"/>
  </r>
  <r>
    <s v="RETROSPECTIVO"/>
    <n v="34"/>
    <x v="1"/>
    <s v="34Vigilancia de la salud ambiental"/>
    <s v="Línea Calidad de Agua y Saneamiento básico"/>
    <s v="Coliseos, estadios, polideportivos, parques temáticos, parques de atracciones y afines"/>
    <s v="Establecimiento vigilado y controlado"/>
    <s v="Ver SIVIGILA"/>
    <s v="Ver SIVIGILA"/>
    <s v="ENGATIVA"/>
    <s v="C. FEBRERO 2025"/>
    <s v="34Vigilancia de la salud ambientalENGATIVAC. FEBRERO 2025"/>
    <s v="VLADIMIR MURILLO RIVAS"/>
    <n v="0"/>
    <n v="90168"/>
    <n v="0"/>
    <n v="1"/>
    <n v="0"/>
    <n v="90168"/>
    <s v="G3-3"/>
    <n v="1"/>
    <n v="0"/>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Desfavorable. _x000a_1.1._x0009_SB01N039109 ID 418037 del 14/2/2025. Inconsistencia en el diligenciamiento del instrumento de captación. El ítem 5.6.2 evaluado del acta de IVC se calificó el aspecto a evaluar con “NO CUMPLE”. Sin embargo, en el numeral 8.1 – DESCRIPCIÓN DE EXIGENCIAS no se registra el hallazgo. Las exigencias deben guardar trazabilidad con los aspectos a evaluar en el acta de IVC en el marco del proceso de fiscalización sanitaria. Asimismo, inconsistencia de la información registrada en el ítem 8.2_Anexa hojas adicionales, se marcó o registró NO, sin embargo se adjuntan tres (3) folios – Acta SA03N025116. "/>
    <m/>
    <m/>
    <m/>
    <n v="90168"/>
    <m/>
    <m/>
    <n v="90168"/>
  </r>
  <r>
    <s v="RETROSPECTIVO"/>
    <n v="43"/>
    <x v="1"/>
    <s v="43Vigilancia de la salud ambiental"/>
    <s v="Línea Calidad de Agua y Saneamiento básico"/>
    <s v="Actividades de asistencia social sin alojamiento  (hogares de bienestar familiar)"/>
    <s v="Establecimiento vigilado y controlado"/>
    <s v="Ver SIVIGILA"/>
    <s v="Ver SIVIGILA"/>
    <s v="ENGATIVA"/>
    <s v="C. FEBRERO 2025"/>
    <s v="43Vigilancia de la salud ambientalENGATIVAC. FEBRERO 2025"/>
    <s v="VLADIMIR MURILLO RIVAS"/>
    <n v="0"/>
    <n v="58956"/>
    <n v="0"/>
    <n v="17"/>
    <n v="0"/>
    <n v="1002252"/>
    <s v="G3-3"/>
    <n v="1"/>
    <n v="0"/>
    <n v="1"/>
    <n v="0"/>
    <n v="58956"/>
    <n v="58956"/>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con requerimiento. _x000a_1.1._x0009_SB07N003268 ID 562396 del 19/2/2025. Incorrecto diligenciamiento del instrumento de captación. Para el ítem 5.1.5 se indica “Los tanques de agua son impermeables, no presentan infiltraciones, están debidamente protegidos de contaminantes externos, cuentan con medios que permiten el ingreso para su mantenimiento, están ubicados en áreas que permiten el lavado y desinfección”, NO se evalúa el cumplimiento del aspecto verificado. Sin embargo, en el numeral 8.1 – DESCRIPCIÓN DE EXIGENCIAS se registra el hallazgo para el ítem 5.1.5., es importante precisar que las exigencias deben guardar trazabilidad con los aspectos a evaluar en el acta de IVC en el marco del proceso de fiscalización sanitaria."/>
    <m/>
    <m/>
    <m/>
    <n v="58956"/>
    <m/>
    <m/>
    <n v="58956"/>
  </r>
  <r>
    <s v="RETROSPECTIVO"/>
    <n v="2018"/>
    <x v="1"/>
    <s v="2018Vigilancia de la salud ambiental"/>
    <s v="Línea Calidad de Agua y Saneamiento básico"/>
    <s v="Establecimientos comerciales saneamiento básico"/>
    <s v="Establecimiento vigilado y controlado"/>
    <s v="Ver SIVIGILA"/>
    <s v="Ver SIVIGILA"/>
    <s v="ENGATIVA"/>
    <s v="C. FEBRERO 2025"/>
    <s v="2018Vigilancia de la salud ambientalENGATIVAC. FEBRERO 2025"/>
    <s v="VLADIMIR MURILLO RIVAS"/>
    <n v="0"/>
    <n v="39304"/>
    <n v="0"/>
    <n v="101"/>
    <n v="0"/>
    <n v="3969704"/>
    <s v="G3-3"/>
    <n v="1"/>
    <n v="0"/>
    <n v="2"/>
    <n v="0"/>
    <n v="78608"/>
    <n v="7860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_x000a_1._x0009_Acta con concepto Favorable con requerimiento. _x000a_1.1._x0009_SB01N040274 ID 686159 del 19/2/2025. Espacio en blanco sin diligenciar para las opciones de respuesta del ítem 5.5 “CONTROL DE PLAGAS”._x000a_1.2._x0009_SB01N040156 ID 827465 del 12/2/2025. Inconsistencia en el diligenciamiento del instrumento de captación. El ítem 4.2 evaluado del acta de IVC se calificó el aspecto a evaluar con “NO CUMPLE”. Sin embargo, en el numeral 8.1 – DESCRIPCIÓN DE EXIGENCIAS no se registra el hallazgo. Las exigencias deben guardar trazabilidad con los aspectos a evaluar en el acta de IVC en el marco del proceso de fiscalización sanitaria."/>
    <m/>
    <m/>
    <m/>
    <n v="78608"/>
    <m/>
    <m/>
    <n v="78608"/>
  </r>
  <r>
    <s v="RETROSPECTIVO"/>
    <n v="2152"/>
    <x v="1"/>
    <s v="2152Vigilancia de la salud ambiental"/>
    <s v="Línea Calidad de Agua y Saneamiento básico"/>
    <s v="Establecimientos de educación preescolar, básica y media (Jardin Infantil)"/>
    <s v="Establecimiento vigilado y controlado"/>
    <s v="Ver SIVIGILA"/>
    <s v="Ver SIVIGILA"/>
    <s v="ENGATIVA"/>
    <s v="C. FEBRERO 2025"/>
    <s v="2152Vigilancia de la salud ambientalENGATIVAC. FEBRERO 2025"/>
    <s v="VLADIMIR MURILLO RIVAS"/>
    <n v="0"/>
    <n v="120224"/>
    <n v="0"/>
    <n v="31"/>
    <n v="0"/>
    <n v="3726944"/>
    <s v="G7-2"/>
    <n v="1"/>
    <n v="0"/>
    <n v="1"/>
    <n v="0"/>
    <n v="120224"/>
    <n v="120224"/>
    <s v="Se genera GLOSA POR BASES DE DATOS VS. SOPORTES EN MEDIO FÍSICO del 100%, por inconsistencia evidenciada para el Número de visitas a establecimientos con concepto FAVORABLE y Número de visitas a establecimientos con concepto FAVORABLE CON REQUERIMIENTO se evidenció inconsistencia entre la información soportada en medio físico y lo registrado en el informe de gestión - Vigilancia en Salud Ambiental (Periodo febrero de 2025). Es decir, en FÍSICO se soportaron 14 establecimientos con concepto FAVORABLE y 14 establecimientos con concepto FAVORABLE CON REQUERIMIENTO; mientras que en INFORME DE GESTIÓN se registró 15 establecimientos con concepto FAVORABLE y 13 establecimientos con concepto FAVORABLE CON REQUERIMIENTO. La anterior inconsistencia se sustenta en la revisión física del acta de IVC número SB06N012209 ID 407528 del 24/02/2025, la cual está determinada con concepto sanitario FAVORABLE CON REQUERIMIENTO por parte del colaborador de la Subred acorde a lo establecido en la ficha técnica y normatividad complementaria."/>
    <m/>
    <m/>
    <m/>
    <n v="120224"/>
    <m/>
    <m/>
    <n v="120224"/>
  </r>
  <r>
    <s v="RETROSPECTIVO"/>
    <n v="43"/>
    <x v="1"/>
    <s v="43Vigilancia de la salud ambiental"/>
    <s v="Línea Calidad de Agua y Saneamiento básico"/>
    <s v="Actividades de asistencia social sin alojamiento  (hogares de bienestar familiar)"/>
    <s v="Establecimiento vigilado y controlado"/>
    <s v="Ver SIVIGILA"/>
    <s v="Ver SIVIGILA"/>
    <s v="CHAPINERO"/>
    <s v="D. MARZO 2025"/>
    <s v="43Vigilancia de la salud ambientalCHAPINEROD. MARZO 2025"/>
    <s v="VLADIMIR MURILLO RIVAS"/>
    <n v="0"/>
    <n v="58956"/>
    <n v="0"/>
    <n v="4"/>
    <n v="0"/>
    <n v="235824"/>
    <s v="G3-3"/>
    <n v="1"/>
    <n v="0"/>
    <n v="2"/>
    <n v="0"/>
    <n v="117912"/>
    <n v="117912"/>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_x000a_1._x0009_Acta con concepto Favorable con requerimiento. _x000a_1.1._x0009_SB01N040684 ID 814795 del 21/3/2025. Inconsistencia en el diligenciamiento del instrumento de captación. El ítem 5.5.1 evaluado del acta de IVC se calificó el aspecto a evaluar con “CUMPLE”. Sin embargo, en el numeral 8.1 – DESCRIPCIÓN DE EXIGENCIAS se registra el hallazgo “no hay documentos”. Las exigencias deben guardar trazabilidad con los aspectos a evaluar en el acta de IVC en el marco del proceso de fiscalización sanitaria._x000a_1.2._x0009_SB01N040658 ID 693672 del 12/03/2025. Incorrecto diligenciamiento del instrumento de captación. Para el ítem 7.5 se calificó “NO APLICA”; lo cual es incorrecto, el establecimiento con las características descritas y según la evidencia fotográfica, es objeto de vigilancia de la línea de Calidad del agua y Saneamiento básico, en el documento técnico operativo de la línea para la vigencia actual, en el numeral 3. Establecimientos comerciales saneamiento básico refiere “Respecto a los establecimientos comerciales que expenden cosméticos (por ejemplo (Miniso), de evidenciarse riesgos en cosméticos, productos de aseo y limpieza, medicamentos y demás productos farmacéuticos, así como pañales, se debe informar a la línea de medicamentos, para que sean intervenidos de acuerdo con lo establecido por la línea anteriormente mencionada."/>
    <m/>
    <m/>
    <m/>
    <n v="117912"/>
    <m/>
    <m/>
    <n v="117912"/>
  </r>
  <r>
    <s v="RETROSPECTIVO"/>
    <n v="28"/>
    <x v="1"/>
    <s v="28Vigilancia de la salud ambiental"/>
    <s v="Línea Calidad de Agua y Saneamiento básico"/>
    <s v="Almacenes por departamentos"/>
    <s v="Establecimiento vigilado y controlado"/>
    <s v="Ver SIVIGILA"/>
    <s v="Ver SIVIGILA"/>
    <s v="ENGATIVA"/>
    <s v="D. MARZO 2025"/>
    <s v="28Vigilancia de la salud ambientalENGATIVAD. MARZO 2025"/>
    <s v="VLADIMIR MURILLO RIVAS"/>
    <n v="0"/>
    <n v="58956"/>
    <n v="0"/>
    <n v="1"/>
    <n v="0"/>
    <n v="58956"/>
    <s v="G3-3"/>
    <n v="1"/>
    <n v="0"/>
    <n v="1"/>
    <n v="0"/>
    <n v="58956"/>
    <n v="58956"/>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_x000a_SB01N040353 ID 465253 del 3/3/2025. Inconsistencia en el diligenciamiento del instrumento de captación. El ítem 8.2_Anexa hojas adicionales, se marcó o registró NO, sin embargo, se adjuntan cuatro (4) folios – Acta SB13N040353/AS14N145253 del 3/03/2025. "/>
    <m/>
    <m/>
    <m/>
    <n v="58956"/>
    <m/>
    <m/>
    <n v="58956"/>
  </r>
  <r>
    <s v="RETROSPECTIVO"/>
    <n v="2018"/>
    <x v="1"/>
    <s v="2018Vigilancia de la salud ambiental"/>
    <s v="Línea Calidad de Agua y Saneamiento básico"/>
    <s v="Establecimientos comerciales saneamiento básico"/>
    <s v="Establecimiento vigilado y controlado"/>
    <s v="Ver SIVIGILA"/>
    <s v="Ver SIVIGILA"/>
    <s v="ENGATIVA"/>
    <s v="D. MARZO 2025"/>
    <s v="2018Vigilancia de la salud ambientalENGATIVAD. MARZO 2025"/>
    <s v="VLADIMIR MURILLO RIVAS"/>
    <n v="0"/>
    <n v="39304"/>
    <n v="0"/>
    <n v="85"/>
    <n v="0"/>
    <n v="3340840"/>
    <s v="G3-3"/>
    <n v="1"/>
    <n v="0"/>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_x000a_1.1._x0009_SB01N040601 ID 401195 del 5/3/2025. Espacio en blanco sin diligenciar para las opciones de respuesta del ítem 5.1.4 y 5.1.5."/>
    <m/>
    <m/>
    <m/>
    <n v="39304"/>
    <m/>
    <m/>
    <n v="39304"/>
  </r>
  <r>
    <s v="CAMPO"/>
    <n v="1005"/>
    <x v="1"/>
    <s v="1005Vigilancia de la salud ambiental"/>
    <s v="Línea Calidad de Agua y Saneamiento básico"/>
    <s v="Profesionales independientes de salud/objeto social diferente"/>
    <s v="Establecimiento vigilado y controlado"/>
    <s v="Ver SIVIGILA"/>
    <s v="Ver SIVIGILA"/>
    <s v="SUBA"/>
    <s v="D. MARZO 2025"/>
    <s v="1005Vigilancia de la salud ambientalSUBAD. MARZO 2025"/>
    <s v="VLADIMIR MURILLO RIVAS"/>
    <n v="0"/>
    <n v="90168"/>
    <n v="0"/>
    <n v="19"/>
    <n v="0"/>
    <n v="1713192"/>
    <s v="G3-3"/>
    <n v="1"/>
    <n v="0"/>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con requerimiento. _x000a_1.1._x0009_SB18N017830 ID 493518 del 26/03/2025. Inconsistencia en el diligenciamiento del instrumento de captación para el numeral 8.1 - DESCRIPCIÓN DE EXIGENCIAS, no se referencia el ítem 4.4 evaluado con NO CUMPLE &quot;fecha de ultimo lavado - vencido&quot;. Las exigencias deben guardar trazabilidad con los aspectos a evaluar en el acta de IVC en el marco del proceso de fiscalización sanitaria, toda vez que se conceptúa un establecimiento con el incumplimiento de un ítem especifico, lo cual es susceptible a supeditar la emisión del concepto sanitario. Hallazgo evidenciado en seguimiento en campo el 31/03/2025."/>
    <m/>
    <m/>
    <m/>
    <n v="90168"/>
    <m/>
    <m/>
    <n v="90168"/>
  </r>
  <r>
    <s v="RETROSPECTIVO"/>
    <n v="31"/>
    <x v="1"/>
    <s v="31Vigilancia de la salud ambiental"/>
    <s v="Línea Calidad de Agua y Saneamiento básico"/>
    <s v="Bodegas de almacenamiento de material reciclable y similares"/>
    <s v="Establecimiento vigilado y controlado"/>
    <s v="Ver SIVIGILA"/>
    <s v="Ver SIVIGILA"/>
    <s v="SUBA"/>
    <s v="C. FEBRERO 2025"/>
    <s v="31Vigilancia de la salud ambientalSUBAC. FEBRERO 2025"/>
    <s v="Sandra Milena Acevedo Echeverry "/>
    <n v="0"/>
    <n v="90168"/>
    <n v="0"/>
    <n v="8"/>
    <n v="0"/>
    <n v="721344"/>
    <s v="G1"/>
    <n v="1"/>
    <n v="0"/>
    <n v="8"/>
    <n v="0"/>
    <n v="721344"/>
    <n v="721344"/>
    <s v="Se genera glosa por incumplimiento en la unidad de costeo de los productos GSP-PSPIC, del 100% del valor registrado en la columna 1. Valor Base 184 Horas mes, ya que se evidenció:_x000a_Incumplimiento en el pago de honorarios, toda vez que para el Perfil Universitario 2, Mónica Guerrero no fue reconocido el pago de 33,20  horas ejecutadas en el mes de febrero de 2025 ya que, en planilla de pago radicada por la Subred de dicho mes, no se encuentra reportada."/>
    <m/>
    <m/>
    <m/>
    <n v="721344"/>
    <m/>
    <m/>
    <n v="721344"/>
  </r>
  <r>
    <s v="RETROSPECTIVO"/>
    <n v="33"/>
    <x v="1"/>
    <s v="33Vigilancia de la salud ambiental"/>
    <s v="Línea Calidad de Agua y Saneamiento básico"/>
    <s v="Conglomerado comercial"/>
    <s v="Establecimiento vigilado y controlado"/>
    <s v="Ver SIVIGILA"/>
    <s v="Ver SIVIGILA"/>
    <s v="SUBA"/>
    <s v="C. FEBRERO 2025"/>
    <s v="33Vigilancia de la salud ambientalSUBAC. FEBRERO 2025"/>
    <s v="Sandra Milena Acevedo Echeverry "/>
    <n v="0"/>
    <n v="150280"/>
    <n v="0"/>
    <n v="6"/>
    <n v="0"/>
    <n v="901680"/>
    <s v="G1"/>
    <n v="1"/>
    <n v="0"/>
    <n v="5.8041346999999996"/>
    <n v="0"/>
    <n v="872245.36271599995"/>
    <n v="872245"/>
    <s v="Se genera glosa por incumplimiento en la unidad de costeo de los productos GSP-PSPIC, del 100% del valor registrado en la columna 1. Valor Base 184 Horas mes, ya que se evidenció:_x000a_Incumplimiento en el pago de honorarios, toda vez que para el Perfil Universitario 2, Mónica Guerrero no fue reconocido el pago de 40,14 horas ejecutadas en el mes de febrero de 2025 ya que, en planilla de pago radicada  por la Subred de dicho mes, no se encuentra reportada._x000a_"/>
    <m/>
    <m/>
    <m/>
    <n v="872245"/>
    <m/>
    <m/>
    <n v="872245"/>
  </r>
  <r>
    <s v="RETROSPECTIVO"/>
    <n v="2152"/>
    <x v="1"/>
    <s v="2152Vigilancia de la salud ambiental"/>
    <s v="Línea Calidad de Agua y Saneamiento básico"/>
    <s v="Establecimientos de educación preescolar, básica y media (Jardin Infantil)"/>
    <s v="Establecimiento vigilado y controlado"/>
    <s v="Ver SIVIGILA"/>
    <s v="Ver SIVIGILA"/>
    <s v="SUBA"/>
    <s v="C. FEBRERO 2025"/>
    <s v="2152Vigilancia de la salud ambientalSUBAC. FEBRERO 2025"/>
    <s v="Sandra Milena Acevedo Echeverry "/>
    <n v="0"/>
    <n v="120224"/>
    <n v="0"/>
    <n v="20"/>
    <n v="0"/>
    <n v="2404480"/>
    <s v="G1"/>
    <n v="1"/>
    <n v="0"/>
    <n v="20"/>
    <n v="0"/>
    <n v="2404480"/>
    <n v="2404480"/>
    <s v="Se genera glosa por incumplimiento en la unidad de costeo de los productos GSP-PSPIC, del 100% del valor registrado en la columna 1. Valor Base 184 Horas mes, ya que se evidenció:_x000a_Incumplimiento en el pago de honorarios, toda vez que para el Perfil Universitario 2, Mónica Guerrero no fue reconocido el pago de 110,66 horas ejecutadas en el mes de febrero de 2025 ya que, en planilla de pago radicada por la Subred de dicho mes, no se encuentra reportada._x000a_"/>
    <m/>
    <m/>
    <m/>
    <n v="2404480"/>
    <m/>
    <m/>
    <n v="2404480"/>
  </r>
  <r>
    <s v="RETROSPECTIVO"/>
    <n v="2153"/>
    <x v="1"/>
    <s v="2153Vigilancia de la salud ambiental"/>
    <s v="Línea Calidad de Agua y Saneamiento básico"/>
    <s v="Establecimientos de educación preescolar, básica y media (Privado)"/>
    <s v="Establecimiento vigilado y controlado"/>
    <s v="Ver SIVIGILA"/>
    <s v="Ver SIVIGILA"/>
    <s v="SUBA"/>
    <s v="C. FEBRERO 2025"/>
    <s v="2153Vigilancia de la salud ambientalSUBAC. FEBRERO 2025"/>
    <s v="Sandra Milena Acevedo Echeverry "/>
    <n v="0"/>
    <n v="180336"/>
    <n v="0"/>
    <n v="17"/>
    <n v="0"/>
    <n v="3065712"/>
    <s v="G3-3"/>
    <n v="1"/>
    <n v="0"/>
    <n v="1"/>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_x000a_Para el soporte acta SB06N012232 con concepto; Favorable con requerimientos ID: 767932 fecha: 12/02/2025 en la intervención: Establecimientos de Educación Preescolar, básica y media (Privado) se evidencia que no se cuenta con el folio número 7 del instrumento en el cual reposan las firmas de la autoridad sanitaria y de la persona que atendió la visita. "/>
    <m/>
    <m/>
    <m/>
    <n v="180336"/>
    <m/>
    <m/>
    <n v="180336"/>
  </r>
  <r>
    <s v="RETROSPECTIVO"/>
    <n v="1005"/>
    <x v="1"/>
    <s v="1005Vigilancia de la salud ambiental"/>
    <s v="Línea Calidad de Agua y Saneamiento básico"/>
    <s v="Profesionales independientes de salud/objeto social diferente"/>
    <s v="Establecimiento vigilado y controlado"/>
    <s v="Ver SIVIGILA"/>
    <s v="Ver SIVIGILA"/>
    <s v="USAQUEN"/>
    <s v="C. FEBRERO 2025"/>
    <s v="1005Vigilancia de la salud ambientalUSAQUENC. FEBRERO 2025"/>
    <s v="JENNY ALEXANDRA MORALES MANCERA"/>
    <n v="0"/>
    <n v="90168"/>
    <n v="0"/>
    <n v="44"/>
    <n v="0"/>
    <n v="3967392"/>
    <s v="G3-3"/>
    <n v="1"/>
    <n v="0"/>
    <n v="3"/>
    <n v="0"/>
    <n v="270504"/>
    <n v="27050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los siguientes hallazgos:_x000a_     _x000a_1. En acta de visita SB18N017244 con ID 827072 del 03/02/2025 de concepto favorable  con requerimientos, se presentó incumplimiento en las características técnicas y de calidad en el diligenciamiento de los instrumentos, debido a la no calificación del ítem 5.2 El generador formula, implementa, actualiza y tiene a disposición el plan de gestión integral para los residuos generados en la atención en salud y otras actividades conforme a lo establecido en el manual para la gestión integral de residuos vigente; toda vez que la escala de ponderación se encuentra en blanco, lo cual no es concordante con hallazgo de no cumplimiento donde se registra: “No implementa plan de gestión integral de residuos en cuanto a dotación, infraestructura cuarto de almacenamiento de residuos”. _x000a__x000a_2. En acta de visita SB18N017401 con ID 828082 del 19/02/2025 de concepto favorable  con requerimientos, se presentó incumplimiento en las características técnicas y de calidad en el diligenciamiento de los instrumentos, debido a  incongruencias en calificación de ítems que hacen referencia a residuos peligrosos, toda vez que el ítem 5.4 “Conserva los comprobantes de recolección del transportador de residuos o desechos peligrosos, hasta por un término de cinco (5) años”, fue calificado como “3- No Aplica”, haciendo aclaración: “No genera residuos peligrosos”; Sin embargo, el ítem 5.10 “El generador de residuos suministra al transportista de los residuos o desechos peligrosos de riesgo químico , las respectivas hojas de seguridad”, fue calificado en cumplimiento sin hacer ningún tipo de claridad pese a que el establecimiento no genera este tipo de residuos según lo consignado en el acta de IVC._x000a__x000a_3. En acta de visita SB18N017392 con ID 654291 del 24/02/2025 de concepto favorable con requerimientos, se presentó incumplimiento en las características técnicas y de calidad en el diligenciamiento de los instrumentos, debido a  incongruencias en calificación de ítems que hacen referencia a la gestión integral de residuos, toda vez que el ítem 5.9 “El generador cumple la normatividad de seguridad y salud del trabajador a que haya lugar” fue calificado  “2- No cumple” con hallazgo: “Se evidencia esquema de vacunación incompleto”; sin embargo, el ítem 5.2 “El generador formula, implementa, actualiza y tiene a disposición el plan de gestión integral para los residuos generados en la atención en salud y otras actividades conforme a lo establecido en el manual para la gestión integral de residuos vigente”, fue calificado como “1- Cumple”, pese al incumplimiento del aspecto relacionado en el acta de IVC."/>
    <m/>
    <m/>
    <m/>
    <n v="270504"/>
    <m/>
    <m/>
    <n v="270504"/>
  </r>
  <r>
    <s v="RETROSPECTIVO"/>
    <n v="2153"/>
    <x v="1"/>
    <s v="2153Vigilancia de la salud ambiental"/>
    <s v="Línea Calidad de Agua y Saneamiento básico"/>
    <s v="Establecimientos de educación preescolar, básica y media (Privado)"/>
    <s v="Establecimiento vigilado y controlado"/>
    <s v="Ver SIVIGILA"/>
    <s v="Ver SIVIGILA"/>
    <s v="USAQUEN"/>
    <s v="C. FEBRERO 2025"/>
    <s v="2153Vigilancia de la salud ambientalUSAQUENC. FEBRERO 2025"/>
    <s v="JENNY ALEXANDRA MORALES MANCERA"/>
    <n v="0"/>
    <n v="180336"/>
    <n v="0"/>
    <n v="4"/>
    <n v="0"/>
    <n v="721344"/>
    <s v="G3-3"/>
    <n v="1"/>
    <n v="0"/>
    <n v="1"/>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_x000a_    _x000a_-Para el acta de visita SB06N012150 con ID 358088 del 14/02/2025 de concepto favorable, se presentó incumplimiento en las características técnicas y de calidad en el diligenciamiento de los instrumentos, debido al no diligenciamiento del Anexo Técnico “Laboratorios donde se emplean sustancias químicas en educativos”, pese a que en el acta de visita el bloque 6 Laboratorios (Química, Física y Biología) fue calificado evidenciando la existencia de esta área y dando constancia del manejo de sustancias químicas."/>
    <m/>
    <m/>
    <m/>
    <n v="180336"/>
    <m/>
    <m/>
    <n v="180336"/>
  </r>
  <r>
    <s v="RETROSPECTIVO"/>
    <n v="2167"/>
    <x v="1"/>
    <s v="2167Vigilancia de la salud ambiental"/>
    <s v="Línea Calidad de Agua y Saneamiento básico"/>
    <s v="Multiparque"/>
    <s v="Establecimiento vigilado y controlado"/>
    <s v="Ver SIVIGILA"/>
    <s v="Ver SIVIGILA"/>
    <s v="USAQUEN"/>
    <s v="C. FEBRERO 2025"/>
    <s v="2167Vigilancia de la salud ambientalUSAQUENC. FEBRERO 2025"/>
    <s v="JENNY ALEXANDRA MORALES MANCERA"/>
    <n v="0"/>
    <n v="298248"/>
    <n v="0"/>
    <n v="1"/>
    <n v="0"/>
    <n v="298248"/>
    <s v="G3-3"/>
    <n v="1"/>
    <n v="0"/>
    <n v="1"/>
    <n v="0"/>
    <n v="298248"/>
    <n v="29824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_x000a__x000a_- Para la intervención con acta principal SB01N038071 del 21/02/2025 con ID 359122 de concepto favorable, se presentó incumplimiento en las características técnicas y de calidad en el diligenciamiento de los instrumentos, toda vez que esta visita cuenta con acta de IVC SB01N040404 con ID 359702 de establecimiento comercial en la cual se registró en ítem 5.1.3 “Fecha de ultimo lavado de tanque” el día 24/09/2025,  fecha no concordante con la registrada en el acta principal de la intervención la cual corresponde al día “23/09/2024”."/>
    <m/>
    <m/>
    <m/>
    <n v="298248"/>
    <m/>
    <m/>
    <n v="298248"/>
  </r>
  <r>
    <s v="RETROSPECTIVO"/>
    <n v="2153"/>
    <x v="1"/>
    <s v="2153Vigilancia de la salud ambiental"/>
    <s v="Línea Calidad de Agua y Saneamiento básico"/>
    <s v="Establecimientos de educación preescolar, básica y media (Privado)"/>
    <s v="Establecimiento vigilado y controlado"/>
    <s v="Ver SIVIGILA"/>
    <s v="Ver SIVIGILA"/>
    <s v="USAQUEN"/>
    <s v="D. MARZO 2025"/>
    <s v="2153Vigilancia de la salud ambientalUSAQUEND. MARZO 2025"/>
    <s v="JENNY ALEXANDRA MORALES MANCERA"/>
    <n v="0"/>
    <n v="180336"/>
    <n v="0"/>
    <n v="6"/>
    <n v="0"/>
    <n v="1082016"/>
    <s v="G3-3"/>
    <n v="1"/>
    <n v="0"/>
    <n v="2"/>
    <n v="0"/>
    <n v="360672"/>
    <n v="360672"/>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los siguientes hallazgos: _x000a__x000a_1. En acta de visita SB06N012656 con ID 829353 del 11/03/2025 de concepto favorable con requerimientos, se presentó incumplimiento en las características técnicas y de calidad en el diligenciamiento de los instrumentos, debido a que se registró contar con servicio adicional “Sí”- “Otro tenencia de animales de granja”; sin embargo, no se relacionó en el acta de IVC información frente a la verificación de este servicio en el momento de la visita al establecimiento educativo o su notificación a la línea de ETOZ para su vigilancia.”_x000a__x000a_2. En acta de visita SB06N012152 con ID 436240 del 07/03/2025 de concepto favorable con requerimientos, se presentó incumplimiento en las características técnicas y de calidad en el diligenciamiento de los instrumentos, debido al no diligenciamiento del Anexo Técnico “Laboratorios donde se emplean sustancias químicas en educativos”, pese a que en el acta de visita el bloque 6 Laboratorios (Química, Física y Biología) fue calificado evidenciando la existencia de esta área y dando constancia frente al incumplimiento en el manejo de sustancias químicas; adicionalmente, se presentó incongruencia en calificaciones de ítems, ya que el ítem 6.4 “Cuenta con área para el almacenamiento seguro de sustancias químicas y reactivos utilizados en el laboratorio” fue calificado en “No Cumplimiento” registrando hallazgo: “Se evidencio sustancias químicas a nivel del piso en área destinada para almacenamiento en laboratorio química”; sin embargo, el ítem 10.3 El establecimiento cuenta con sistemas para la contención de derrames de sustancias químicas en el laboratorio” fue calificado en cumplimiento. "/>
    <m/>
    <m/>
    <m/>
    <n v="360672"/>
    <m/>
    <m/>
    <n v="360672"/>
  </r>
  <r>
    <s v="RETROSPECTIVO"/>
    <n v="1764"/>
    <x v="1"/>
    <s v="1764Vigilancia de la salud ambiental"/>
    <s v="Línea Calidad de Agua y Saneamiento básico"/>
    <s v="IVC a establecimientos penitenciarios y carcelarios de la ciudad de Bogotá pertenecientes al INPEC"/>
    <s v="Establecimiento vigilado y controlado"/>
    <s v="Ver SIVIGILA"/>
    <s v="Ver SIVIGILA"/>
    <s v="BARRIOS UNIDOS"/>
    <s v="C. FEBRERO 2025"/>
    <s v="1764Vigilancia de la salud ambientalBARRIOS UNIDOSC. FEBRERO 2025"/>
    <s v="JENNY ALEXANDRA MORALES MANCERA"/>
    <n v="0"/>
    <n v="901680"/>
    <n v="0"/>
    <n v="1"/>
    <n v="0"/>
    <n v="901680"/>
    <s v="G3-3"/>
    <n v="1"/>
    <n v="0"/>
    <n v="1"/>
    <n v="0"/>
    <n v="901680"/>
    <n v="90168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_x000a__x000a_- Para el acta de visita SB04N000067 del 25/02/2025 con ID 356272 de concepto desfavorable, se presentó incumplimiento en las características técnicas y de calidad en el diligenciamiento de los instrumentos, debido al no registro de la totalidad de los incumplimientos motivantes del concepto emitido acorde a la calificación de los ítems evaluados en el acta de IVC y sus hallazgos; toda vez que el ítem 8.2 fue calificado como &quot;No Cumple&quot;, con hallazgo: &quot;Salón de sistemas, salón 3, pasillos de salones, unidades sanitarias presentan deterioro en pintura paredes y techos&quot;; Sin embargo, este ítem ni los hallazgos fueron registrados en el acta de IVC como incumplimientos motivantes del concepto desfavorable."/>
    <m/>
    <m/>
    <m/>
    <n v="901680"/>
    <m/>
    <m/>
    <n v="901680"/>
  </r>
  <r>
    <s v="RETROSPECTIVO"/>
    <n v="2018"/>
    <x v="1"/>
    <s v="2018Vigilancia de la salud ambiental"/>
    <s v="Línea Calidad de Agua y Saneamiento básico"/>
    <s v="Establecimientos comerciales saneamiento básico"/>
    <s v="Establecimiento vigilado y controlado"/>
    <s v="Ver SIVIGILA"/>
    <s v="Ver SIVIGILA"/>
    <s v="BARRIOS UNIDOS"/>
    <s v="C. FEBRERO 2025"/>
    <s v="2018Vigilancia de la salud ambientalBARRIOS UNIDOSC. FEBRERO 2025"/>
    <s v="JENNY ALEXANDRA MORALES MANCERA"/>
    <n v="0"/>
    <n v="39304"/>
    <n v="0"/>
    <n v="104"/>
    <n v="0"/>
    <n v="4087616"/>
    <s v="G3-3"/>
    <n v="1"/>
    <n v="0"/>
    <n v="9"/>
    <n v="0"/>
    <n v="353736"/>
    <n v="35373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nueve (9) actas de visita los siguientes hallazgos:     _x000a__x000a_-Se presentó incumplimiento en las características técnicas y de calidad en el diligenciamiento de los instrumentos, debido a incongruencia en la normatividad registrada como incumplida, frente a la calificación dada en acta de IVC; toda vez que en acta de visita posterior a la descripción de los incumplimientos motivantes del concepto sanitario desfavorable, se  registra: &quot; …Se emite concepto sanitario Desfavorable hasta que subsane el 100% de los hallazgos dando cumplimiento a lo establecido en la Ley 9 de 1979, resolución 2184 de 2019 y demás normatividad sanitaria legal vigente....&quot;; sin embargo, de acuerdo a lo calificado en el acta de IVC el establecimiento se encuentra dando cumplimiento a los aspectos del bloque de 5.4 Manejo y Disposición de Residuos Sólidos , incluyendo lo relacionado con el cumplimiento del código de colores descrito en el ítem 5.4.2&quot;, por lo cual frente a la resolución 2184 de 2019 no se presenta incumplimiento alguno en el establecimiento intervenido. Lo anterior para las siguientes actas de visita._x000a__x000a_1. Acta SB01N040179 del 13/02/2025 con ID 442897._x000a__x000a_2. SB01N039714 del 07/02/2025 con ID 474114._x000a__x000a_3. SB01N040106 del 20/02/2025 con ID 582622._x000a__x000a_4. SB01N040164 del 11/02/2025 con ID 640263._x000a__x000a_5. SB01N039977 del 03/02/2025 con ID 675721._x000a__x000a_6. SB01N040142 del 20/02/2025 con ID 817710._x000a__x000a_7. SB01N040131 del 14/02/2025 con ID 817729._x000a__x000a_8. SB01N040180 del 13/02/2025 con ID 818547._x000a__x000a_9. En acta de visita SB01N039982 del 03/02/2025 con ID  815310 de concepto desfavorable, se presentó incumplimiento a lo establecido en el documento operativo VSA, debido a que el acta de IVC no cuenta con firma de quien atiende la visita por parte del establecimiento; igualmente, no se presenta evidencia de notificación o envío del acta al propietario del establecimiento por correo certificado, de acuerdo a lo establecido en lineamiento."/>
    <m/>
    <m/>
    <m/>
    <n v="353736"/>
    <m/>
    <m/>
    <n v="353736"/>
  </r>
  <r>
    <s v="RETROSPECTIVO"/>
    <n v="2019"/>
    <x v="1"/>
    <s v="2019Vigilancia de la salud ambiental"/>
    <s v="Línea Calidad de Agua y Saneamiento básico"/>
    <s v="Otras actividades comerciales saneamiento básico: Establecimientos de venta de juguetes, casinos o juegos de azar, expendio de colchones y baños públicos  "/>
    <s v="Establecimiento vigilado y controlado"/>
    <s v="Ver SIVIGILA"/>
    <s v="Ver SIVIGILA"/>
    <s v="BARRIOS UNIDOS"/>
    <s v="C. FEBRERO 2025"/>
    <s v="2019Vigilancia de la salud ambientalBARRIOS UNIDOSC. FEBRERO 2025"/>
    <s v="JENNY ALEXANDRA MORALES MANCERA"/>
    <n v="0"/>
    <n v="39304"/>
    <n v="0"/>
    <n v="18"/>
    <n v="0"/>
    <n v="707472"/>
    <s v="G3-3"/>
    <n v="1"/>
    <n v="0"/>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_x000a_   _x000a_- En acta de visita SB01N036022 del 08/02/2025 con ID  815631 de concepto desfavorable, se presentó incumplimiento en las características técnicas y de calidad en el diligenciamiento de los instrumentos, debido a incongruencia en la normatividad registrada como incumplida, frente a la calificación dada en acta de IVC; toda vez que en acta de visita posterior a la descripción de los incumplimientos motivantes del concepto sanitario desfavorable, se  registra: &quot; …Se emite concepto sanitario Desfavorable hasta que subsane el 100% de los hallazgos dando cumplimiento a lo establecido en la Ley 9 de 1979, resolución 2184 de 2019 y demás normatividad sanitaria legal vigente....&quot;; sin embargo, de acuerdo a lo calificado en el acta de IVC el establecimiento se encuentra dando cumplimiento a los aspectos del bloque de 5.4 Manejo y Disposición de Residuos Sólidos , incluyendo lo relacionado con el cumplimiento del código de colores descrito en el ítem 5.4.2&quot;, por lo cual frente a la resolución 2184 de 2019 no se presenta incumplimiento alguno en el establecimiento intervenido."/>
    <m/>
    <m/>
    <m/>
    <n v="39304"/>
    <m/>
    <m/>
    <n v="39304"/>
  </r>
  <r>
    <s v="RETROSPECTIVO"/>
    <n v="2153"/>
    <x v="1"/>
    <s v="2153Vigilancia de la salud ambiental"/>
    <s v="Línea Calidad de Agua y Saneamiento básico"/>
    <s v="Establecimientos de educación preescolar, básica y media (Privado)"/>
    <s v="Establecimiento vigilado y controlado"/>
    <s v="Ver SIVIGILA"/>
    <s v="Ver SIVIGILA"/>
    <s v="BARRIOS UNIDOS"/>
    <s v="C. FEBRERO 2025"/>
    <s v="2153Vigilancia de la salud ambientalBARRIOS UNIDOSC. FEBRERO 2025"/>
    <s v="JENNY ALEXANDRA MORALES MANCERA"/>
    <n v="0"/>
    <n v="180336"/>
    <n v="0"/>
    <n v="5"/>
    <n v="0"/>
    <n v="901680"/>
    <s v="G3-3"/>
    <n v="1"/>
    <n v="0"/>
    <n v="1"/>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     _x000a_- En acta de visita SB06N012073 con ID 389416 del 03/02/2025 de concepto favorable con requerimientos, se presentó incumplimiento en las características técnicas y de calidad en el diligenciamiento de los instrumentos, debido al no diligenciamiento del Anexo Técnico “Laboratorios donde se emplean sustancias químicas en educativos”, pese a que en el acta de visita el bloque 6 Laboratorios (Química, Física y Biología) fue calificado evidenciando la existencia de esta área y dando constancia frente al incumplimiento en el manejo de sustancias químicas y condiciones locativas; ya que en el ítem 6.3 se registró como hallazgo “muro del laboratorio con humedad en pared, baldosa rota en piso”  y para el  ítem 6.5 se registró como hallazgo: “No presenta procedimientos en caso de derrames”."/>
    <m/>
    <m/>
    <m/>
    <n v="180336"/>
    <m/>
    <m/>
    <n v="180336"/>
  </r>
  <r>
    <s v="RETROSPECTIVO"/>
    <n v="31"/>
    <x v="1"/>
    <s v="31Vigilancia de la salud ambiental"/>
    <s v="Línea Calidad de Agua y Saneamiento básico"/>
    <s v="Bodegas de almacenamiento de material reciclable y similares"/>
    <s v="Establecimiento vigilado y controlado"/>
    <s v="Ver SIVIGILA"/>
    <s v="Ver SIVIGILA"/>
    <s v="BARRIOS UNIDOS"/>
    <s v="D. MARZO 2025"/>
    <s v="31Vigilancia de la salud ambientalBARRIOS UNIDOSD. MARZO 2025"/>
    <s v="JENNY ALEXANDRA MORALES MANCERA"/>
    <n v="0"/>
    <n v="90168"/>
    <n v="0"/>
    <n v="3"/>
    <n v="0"/>
    <n v="270504"/>
    <s v="G3-3"/>
    <n v="1"/>
    <n v="0"/>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_x000a_   _x000a_- En acta de visita SB01N040974 con ID 346623 del 31/03/2025 de concepto desfavorable, se presentó incumplimiento en las características técnicas y de calidad en el diligenciamiento de los instrumentos, debido a  inconsistencia en la información registrada en cédula del establecimiento, ya que en espacio de NIT se registró: &quot;4132859&quot; sin diligenciar el dato correspondiente a digito de verificación, quedando este en blanco; se aclara que dicho dato corresponde a &quot;0&quot;; adicionalmente, se presenta incongruencia en calificación de ítems, ya que el ítem 5.4.1 se calificó como &quot;No Cumple&quot; con hallazgo: &quot;Falta actualizar plan de residuos”;  sin embargo, el ítem 7.6 se calificó en cumplimiento,  pese a que el documento Plan de Saneamiento Básico contiene el programa manejo de residuos sólidos del establecimiento, el cual se evaluó en el acta de IVC como desactualizado. "/>
    <m/>
    <m/>
    <m/>
    <n v="90168"/>
    <m/>
    <m/>
    <n v="90168"/>
  </r>
  <r>
    <s v="RETROSPECTIVO"/>
    <n v="2018"/>
    <x v="1"/>
    <s v="2018Vigilancia de la salud ambiental"/>
    <s v="Línea Calidad de Agua y Saneamiento básico"/>
    <s v="Establecimientos comerciales saneamiento básico"/>
    <s v="Establecimiento vigilado y controlado"/>
    <s v="Ver SIVIGILA"/>
    <s v="Ver SIVIGILA"/>
    <s v="BARRIOS UNIDOS"/>
    <s v="D. MARZO 2025"/>
    <s v="2018Vigilancia de la salud ambientalBARRIOS UNIDOSD. MARZO 2025"/>
    <s v="JENNY ALEXANDRA MORALES MANCERA"/>
    <n v="0"/>
    <n v="39304"/>
    <n v="0"/>
    <n v="78"/>
    <n v="0"/>
    <n v="3065712"/>
    <s v="G3-3"/>
    <n v="1"/>
    <n v="0"/>
    <n v="8"/>
    <n v="0"/>
    <n v="314432"/>
    <n v="314432"/>
    <s v="Se genera Glosa del 100% del valor de cada intervención por incumplimiento de anexo 6 Lineamientos Técnicos de la Gestión de la Salud Publica GSP y del Plan de Salud Pública de Intervenciones Colectivas – PSPIC y Módulo de Estándares – SIVIGILA D.C, ya que se evidenció en ocho (8) actas de visita los siguientes hallazgos:     _x000a__x000a_-Se presentó incumplimiento en las características técnicas y de calidad en el diligenciamiento de los instrumentos, debido a incongruencia en la normatividad registrada como incumplida, frente a la calificación dada en acta de IVC; toda vez que en acta de visita posterior a la descripción de los incumplimientos motivantes del concepto sanitario desfavorable, se  registra: &quot; …Se emite concepto sanitario Desfavorable hasta que subsane el 100% de los hallazgos dando cumplimiento a lo establecido en la Ley 9 de 1979, resolución 2184 de 2019 y demás normatividad sanitaria legal vigente....&quot;; sin embargo, de acuerdo a lo calificado en el acta de IVC el establecimiento se encuentra dando cumplimiento a los aspectos del bloque de 5.4 Manejo y Disposición de Residuos Sólidos , incluyendo lo relacionado con el cumplimiento del código de colores descrito en el ítem 5.4.2&quot;, por lo cual frente a la resolución 2184 de 2019 no se presenta incumplimiento alguno en el establecimiento intervenido. Lo anterior para las siguientes actas de visita._x000a__x000a_1. SB01N040631 del 07/03/2025 con ID 449106._x000a_2. SB01N040632 del 07/03/2025 con ID 449118._x000a_3. SB01N040637 del 07/03/2025 con ID 449129._x000a_4. SB01N040629 del 08/03/2025 con ID 459473._x000a_5. SB01N040619 del 17/03/2025 con ID 613099._x000a_6. SB01N040644 del 13/03/2025 con ID 650158._x000a_7. SB01N040589 del 03/03/2025 con ID 817996._x000a__x000a_8. En acta de visita SB01N040610 del 13/03/2025 con ID 609503 se presentó incumplimiento en las características técnicas y de calidad en el diligenciamiento de los instrumentos, debido a inconsistencia en ítem registrado como incumplimiento motivante del desfavorable, ya que se diligenció ítem 5.1.2 “No presentó programa de limpieza y desinfección documentado”; sin embargo, dicho ítem corresponde a &quot;Si el establecimiento cuenta o no con sistema de almacenamiento de Agua&quot;."/>
    <m/>
    <m/>
    <m/>
    <n v="314432"/>
    <m/>
    <m/>
    <n v="314432"/>
  </r>
  <r>
    <s v="RETROSPECTIVO"/>
    <n v="2019"/>
    <x v="1"/>
    <s v="2019Vigilancia de la salud ambiental"/>
    <s v="Línea Calidad de Agua y Saneamiento básico"/>
    <s v="Otras actividades comerciales saneamiento básico: Establecimientos de venta de juguetes, casinos o juegos de azar, expendio de colchones y baños públicos  "/>
    <s v="Establecimiento vigilado y controlado"/>
    <s v="Ver SIVIGILA"/>
    <s v="Ver SIVIGILA"/>
    <s v="BARRIOS UNIDOS"/>
    <s v="D. MARZO 2025"/>
    <s v="2019Vigilancia de la salud ambientalBARRIOS UNIDOSD. MARZO 2025"/>
    <s v="JENNY ALEXANDRA MORALES MANCERA"/>
    <n v="0"/>
    <n v="39304"/>
    <n v="0"/>
    <n v="18"/>
    <n v="0"/>
    <n v="707472"/>
    <s v="G3-3"/>
    <n v="1"/>
    <n v="0"/>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_x000a_ _x000a_-En acta de visita SB01N041071 del 20/03/2025 con ID 415282 de concepto desfavorable, se presentó incumplimiento en las características técnicas y de calidad en el diligenciamiento de los instrumentos, debido a incongruencia en la normatividad registrada como incumplida, frente a la calificación dada en acta de IVC; toda vez que en acta de visita posterior a la descripción de los incumplimientos motivantes del concepto sanitario desfavorable, se  registra: &quot;…Se emite concepto sanitario Desfavorable hasta que subsane el 100% de los hallazgos dando cumplimiento a lo establecido en la Ley 9 de 1979, resolución 2184 de 2019 y demás normatividad sanitaria legal vigente....&quot;; sin embargo, de acuerdo a lo calificado en el acta de IVC el establecimiento se encuentra dando cumplimiento a los aspectos del bloque de 5.4 Manejo y Disposición de Residuos Sólidos , incluyendo lo relacionado con el cumplimiento del código de colores descrito en el ítem 5.4.2&quot;, por lo cual frente a la resolución 2184 de 2019 no se presenta incumplimiento alguno en el establecimiento intervenido."/>
    <m/>
    <m/>
    <m/>
    <n v="39304"/>
    <m/>
    <m/>
    <n v="39304"/>
  </r>
  <r>
    <s v="RETROSPECTIVO"/>
    <n v="2153"/>
    <x v="1"/>
    <s v="2153Vigilancia de la salud ambiental"/>
    <s v="Línea Calidad de Agua y Saneamiento básico"/>
    <s v="Establecimientos de educación preescolar, básica y media (Privado)"/>
    <s v="Establecimiento vigilado y controlado"/>
    <s v="Ver SIVIGILA"/>
    <s v="Ver SIVIGILA"/>
    <s v="BARRIOS UNIDOS"/>
    <s v="D. MARZO 2025"/>
    <s v="2153Vigilancia de la salud ambientalBARRIOS UNIDOSD. MARZO 2025"/>
    <s v="JENNY ALEXANDRA MORALES MANCERA"/>
    <n v="0"/>
    <n v="180336"/>
    <n v="0"/>
    <n v="5"/>
    <n v="0"/>
    <n v="901680"/>
    <s v="G3-3"/>
    <n v="1"/>
    <n v="0"/>
    <n v="2"/>
    <n v="0"/>
    <n v="360672"/>
    <n v="360672"/>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los siguientes hallazgos:     _x000a__x000a_1. En acta SB06N012596 con ID 401925 del 17/03/2025 de concepto favorable con requerimientos, se presentó incumplimiento en las características técnicas y de calidad en el diligenciamiento de los instrumentos, debido al no diligenciamiento del Anexo Técnico “Laboratorios donde se emplean sustancias químicas en educativos”, pese a que en el acta de visita el bloque 6 Laboratorios (Química, Física y Biología) fue calificado evidenciando la existencia de esta área con incumplimiento en condiciones locativas, incumplimiento en el manejo de sustancias químicas y el incumplimiento en condiciones de los elementos del laboratorio. Adicionalmente, se presentó incongruencia en calificación de ítems, ya que en ítem 6.4 se registró como hallazgo: “Recipientes reenvasados sin rotular, algunos sin tapa y falta de orden y aseo”; sin embargo, El ítem 10.3 “El establecimiento cuenta con sistemas para la contención de derrames de sustancias químicas en el laboratorio” fue calificado en cumplimiento. _x000a__x000a_2. En acta SB06N012517 con ID 342709 del 06/03/2025 de concepto favorable con requerimientos, se observa la no calificación de los ítems correspondientes al bloque 8. Servicio de refrigerios escolares; ya que en ítem 8.1 “Existe un área de recepción de refrigerios”, se cerró espacio con hallazgo: “Sin Servicio de refrigerios”; sin embargo, los ítems 8.2, 8.3 y 8.4 no fueron calificados, ya que los mismos se encuentran en blanco."/>
    <m/>
    <m/>
    <m/>
    <n v="360672"/>
    <m/>
    <m/>
    <n v="360672"/>
  </r>
  <r>
    <s v="RETROSPECTIVO"/>
    <n v="2152"/>
    <x v="1"/>
    <s v="2152Vigilancia de la salud ambiental"/>
    <s v="Línea Calidad de Agua y Saneamiento básico"/>
    <s v="Establecimientos de educación preescolar, básica y media (Jardin Infantil)"/>
    <s v="Establecimiento vigilado y controlado"/>
    <s v="Ver SIVIGILA"/>
    <s v="Ver SIVIGILA"/>
    <s v="BARRIOS UNIDOS"/>
    <s v="C. FEBRERO 2025"/>
    <s v="2152Vigilancia de la salud ambientalBARRIOS UNIDOSC. FEBRERO 2025"/>
    <s v="JENNY ALEXANDRA MORALES MANCERA"/>
    <n v="0"/>
    <n v="120224"/>
    <n v="0"/>
    <n v="7"/>
    <n v="0"/>
    <n v="841568"/>
    <s v="G10-3"/>
    <n v="1"/>
    <n v="0"/>
    <n v="7"/>
    <n v="0"/>
    <n v="841568"/>
    <n v="841568"/>
    <s v="Se genera Glosa sobre el 100% del valor reportado en la columna “Presupuesto ejecutado periodo” en la intervención, por ausencia de soportes, ya que se evidenció lo siguiente: _x000a__x000a_En febrero de 2025, se presentó ausencia de un (1) soporte, ya que según lo reportado en el informe de gestión Vigilancia en Salud Ambiental se ejecutó siete (7) intervenciones; sin embargo, dentro del seguimiento retrospectivo la Subred presentó únicamente seis (6) soportes en medio físico."/>
    <m/>
    <m/>
    <m/>
    <n v="841568"/>
    <m/>
    <m/>
    <n v="841568"/>
  </r>
  <r>
    <s v="RETROSPECTIVO"/>
    <n v="1005"/>
    <x v="1"/>
    <s v="1005Vigilancia de la salud ambiental"/>
    <s v="Línea Calidad de Agua y Saneamiento básico"/>
    <s v="Profesionales independientes de salud/objeto social diferente"/>
    <s v="Establecimiento vigilado y controlado"/>
    <s v="Ver SIVIGILA"/>
    <s v="Ver SIVIGILA"/>
    <s v="USAQUEN"/>
    <s v="C. FEBRERO 2025"/>
    <s v="1005Vigilancia de la salud ambientalUSAQUENC. FEBRERO 2025"/>
    <s v="JENNY ALEXANDRA MORALES MANCERA"/>
    <n v="0"/>
    <n v="90168"/>
    <n v="0"/>
    <n v="44"/>
    <n v="0"/>
    <n v="3967392"/>
    <s v="G1"/>
    <n v="1"/>
    <n v="0"/>
    <n v="41"/>
    <n v="0"/>
    <n v="3696888"/>
    <n v="3696888"/>
    <s v="Se genera glosa por incumplimiento en la unidad de costeo de los productos GSP-PSPIC, del 100% del valor registrado en la columna “1. Valor Base 184 Horas mes”, ya que se evidenció que la Subred no soportó el reconocimiento de los honorarios a Luis Enrique Briceño Basallo (Profesional Universitario 2 – Operativo), correspondiente a 170,14 horas; toda vez que en planilla de pago de febrero 2025 radicada por la Subred, no se encuentra relacionado el profesional."/>
    <m/>
    <m/>
    <m/>
    <n v="3696888"/>
    <m/>
    <m/>
    <n v="3696888"/>
  </r>
  <r>
    <s v="RETROSPECTIVO"/>
    <n v="2154"/>
    <x v="1"/>
    <s v="2154Vigilancia de la salud ambiental"/>
    <s v="Línea Calidad de Agua y Saneamiento básico"/>
    <s v="Instituciones Prestadoras de Servicios de Salud 4H"/>
    <s v="Establecimiento vigilado y controlado"/>
    <s v="Ver SIVIGILA"/>
    <s v="Ver SIVIGILA"/>
    <s v="USAQUEN"/>
    <s v="C. FEBRERO 2025"/>
    <s v="2154Vigilancia de la salud ambientalUSAQUENC. FEBRERO 2025"/>
    <s v="JENNY ALEXANDRA MORALES MANCERA"/>
    <n v="0"/>
    <n v="120224"/>
    <n v="0"/>
    <n v="22"/>
    <n v="0"/>
    <n v="2644928"/>
    <s v="G1"/>
    <n v="1"/>
    <n v="0"/>
    <n v="2.5051700000000001"/>
    <n v="0"/>
    <n v="301181.55807999999"/>
    <n v="301182"/>
    <s v="Se genera glosa por incumplimiento en la unidad de costeo de los productos GSP-PSPIC, del 100% del valor registrado en la columna “1. Valor Base 184 Horas mes”, ya que se evidenció que la Subred no soportó el reconocimiento de los honorarios a Luis Enrique Briceño Basallo (Profesional Universitario 2 – Operativo), correspondiente a 13,86 horas; toda vez que en planilla de pago de febrero 2025 radicada por la subred, no se encuentra relacionado el profesional."/>
    <m/>
    <m/>
    <m/>
    <n v="301182"/>
    <m/>
    <m/>
    <n v="301182"/>
  </r>
  <r>
    <s v="RETROSPECTIVO"/>
    <n v="63"/>
    <x v="1"/>
    <s v="63Vigilancia de la salud ambiental"/>
    <s v="Línea Calidad de Agua y Saneamiento básico"/>
    <s v="Bien inmueble de uso habitacional"/>
    <s v="Inspección en Viviendas"/>
    <s v="Ver SIVIGILA"/>
    <s v="Ver SIVIGILA"/>
    <s v="BARRIOS UNIDOS"/>
    <s v="D. MARZO 2025"/>
    <s v="63Vigilancia de la salud ambientalBARRIOS UNIDOSD. MARZO 2025"/>
    <s v="JENNY ALEXANDRA MORALES MANCERA"/>
    <n v="0"/>
    <n v="58956"/>
    <n v="0"/>
    <n v="2"/>
    <n v="0"/>
    <n v="117912"/>
    <s v="G3-3"/>
    <n v="1"/>
    <n v="0"/>
    <n v="1"/>
    <n v="0"/>
    <n v="58956"/>
    <n v="5895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     _x000a_-En acta SB02N000730 del 05/03/2025, se presentó incumplimiento en las características técnicas y de calidad en el diligenciamiento de los instrumentos, debido a incongruencia en la calificación y evaluación de dos (2)  aspectos del acta frente a las recomendaciones descritas en el numeral 8.3 “Recomendaciones de la valoración realizada”; toda vez, que se registró como recomendación: -Colocar y garantizar recipientes con tapa, bolsa y marcados para los residuos generados en el hospedaje, dando cumplimiento a la resolución 2184 de 2019; sin embargo, el ítem 3.7 “Manejo de residuos sólidos” fue calificado “1-Bueno”; igualmente, se registró como recomendación: -Realizar procedimientos de limpieza y desinfección de las instalaciones físicas – áreas comunes; sin embargo, el ítem 3.6 “Orden y limpieza” fue calificado como “1-Bueno”."/>
    <m/>
    <m/>
    <m/>
    <n v="58956"/>
    <m/>
    <m/>
    <n v="58956"/>
  </r>
  <r>
    <s v="CAMPO"/>
    <n v="2027"/>
    <x v="1"/>
    <s v="2027Vigilancia de la salud ambiental"/>
    <s v="Línea Calidad de Agua y Saneamiento básico"/>
    <s v="Establecimientos de educación preescolar, básica y media (Público)"/>
    <s v="Establecimiento vigilado y controlado"/>
    <s v="Ver SIVIGILA"/>
    <s v="Ver SIVIGILA"/>
    <s v="SUBA"/>
    <s v="D. MARZO 2025"/>
    <s v="2027Vigilancia de la salud ambientalSUBAD. MARZO 2025"/>
    <s v="John Fredy Corso "/>
    <n v="0"/>
    <n v="240448"/>
    <n v="0"/>
    <n v="3"/>
    <n v="0"/>
    <n v="721344"/>
    <s v="G3-3"/>
    <n v="1"/>
    <n v="0"/>
    <n v="1"/>
    <n v="0"/>
    <n v="240448"/>
    <n v="24044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seguimiento en campo los siguientes hallazgos: En acta SB06N012692 ID 761860 con concepto Favorable con requerimientos realizada el día 25 de marzo del 2025, se evidencio en el diligenciamiento del acta que se registró en ítems 4.3. “Falta señalización de cuarto de residuos sólidos” y el bloque 9.4 Manejo y disposición de residuos sólidos, todos sus numerales fueron calificados como Cumple. desinfección desactualizadas con registros de fechas de anteriores a la visita lo que da cuenta de que no se verificaron._x000a_- En el área aledaña a la tienda escolar, se evidencio preparación de alimentos, según quien atendió la visita los alimentos que allí se preparan son para consumo de los trabajadores del colegio y el acta se registró que solo se contaba con tienda escolar y no se dejo la nota en relación al restaurante._x000a_- En el área de almacenamiento de insumos de aseo (Químicos) se evidencio Además, dentro del recorrido por establecimiento se evidenciaron algunas condiciones higiénico-sanitarias que no fueron relacionadas en el acta de la visita tales como:_x000a_- Se evidencio insumos y elementos almacenados en el cuarto de residuos, los cuales no corresponden al proceso de manejo de residuos en el establecimiento._x000a_- En áreas aledañas a las unidades sanitarias se evidencio un área tipo foso, que no contaba con la suficiente protección que evite el ingreso o proliferación de plagas._x000a_- En cuanto a la verificacion de la limpieza y desinfección de las áreas, se evidenciaron áreas con evidente suciedad, en áreas comunes, baños y aulas y en el recorrido se evidenciaron planillas de registro de limpieza y"/>
    <m/>
    <m/>
    <m/>
    <n v="240448"/>
    <m/>
    <m/>
    <n v="240448"/>
  </r>
  <r>
    <s v="RETROSPECTIVO"/>
    <n v="87"/>
    <x v="1"/>
    <s v="87Vigilancia de la salud ambiental"/>
    <s v="Línea Alimentos Sanos y Seguros"/>
    <s v="Expendios minoristas"/>
    <s v="Establecimiento vigilado y controlado"/>
    <s v="Ver SIVIGILA"/>
    <s v="Ver SIVIGILA"/>
    <s v="SUBA"/>
    <s v="C. FEBRERO 2025"/>
    <s v="87Vigilancia de la salud ambientalSUBAC. FEBRERO 2025"/>
    <s v="Adriana Moreno"/>
    <n v="0"/>
    <n v="58956"/>
    <n v="0"/>
    <n v="68"/>
    <n v="0"/>
    <n v="4009008"/>
    <s v="G3-3"/>
    <n v="1"/>
    <n v="0"/>
    <n v="3"/>
    <n v="0"/>
    <n v="176868"/>
    <n v="17686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Actas:_x000a__x000a_1. En acta de visita AS04N047633 ID 702592 del 23 de febrero de 2025, se evidencio que en el Ítem 5: Almacenamiento y comercialización, numeral 5.2: Manejo y conservación de productos refrigerados o congelado, el colaborador registro N/A, pero no justifica el porqué de este._x000a__x000a_2. En acta de visita AS04N047636 ID 640969 del 20 de febrero de 2025, se evidencio que en el Ítem 5: Almacenamiento y comercialización, numeral 5.2: Manejo y conservación de productos refrigerados o congelado, el colaborador registro N/A, pero no justifica el porqué de este._x000a__x000a_3. En acta de visita AS04N047637 ID 567984 del 22 de febrero de 2025, se evidencio que en el Ítem 5: Almacenamiento y comercialización, numeral 5.2: Manejo y conservación de productos refrigerados o congelado, el colaborador registro N/A, pero no justifica el porqué de este._x000a_"/>
    <m/>
    <m/>
    <m/>
    <n v="176868"/>
    <m/>
    <m/>
    <n v="176868"/>
  </r>
  <r>
    <s v="RETROSPECTIVO"/>
    <n v="89"/>
    <x v="1"/>
    <s v="89Vigilancia de la salud ambiental"/>
    <s v="Línea Alimentos Sanos y Seguros"/>
    <s v="Expendio o almacenamiento de carne y/o productos cárnicos comestibles"/>
    <s v="Establecimiento vigilado y controlado"/>
    <s v="Ver SIVIGILA"/>
    <s v="Ver SIVIGILA"/>
    <s v="SUBA"/>
    <s v="D. MARZO 2025"/>
    <s v="89Vigilancia de la salud ambientalSUBAD. MARZO 2025"/>
    <s v="Adriana Moreno"/>
    <n v="0"/>
    <n v="90168"/>
    <n v="0"/>
    <n v="40"/>
    <n v="0"/>
    <n v="3606720"/>
    <s v="G3-3"/>
    <n v="1"/>
    <n v="0"/>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21N012099 ID 782963 del 03 de marzo de 2025, se evidencio en el Ítem 4: requisitos higiénicos, numeral 4.3: Empaque y etiquetado el colaborador registro el siguiente hallazgo: “No empaca y etiqueta producto”, sin embargo, no registro en N/A, según lo establecido en el instructivo"/>
    <m/>
    <m/>
    <m/>
    <n v="90168"/>
    <m/>
    <m/>
    <n v="90168"/>
  </r>
  <r>
    <s v="RETROSPECTIVO"/>
    <n v="82"/>
    <x v="1"/>
    <s v="82Vigilancia de la salud ambiental"/>
    <s v="Línea Alimentos Sanos y Seguros"/>
    <s v="Inspección a vehículos transportadores de alimentos"/>
    <s v="Establecimiento vigilado y controlado"/>
    <s v="Ver SIVIGILA"/>
    <s v="Ver SIVIGILA"/>
    <s v="USAQUEN"/>
    <s v="C. FEBRERO 2025"/>
    <s v="82Vigilancia de la salud ambientalUSAQUENC. FEBRERO 2025"/>
    <s v="Irma Perez"/>
    <n v="0"/>
    <n v="29478"/>
    <n v="0"/>
    <n v="483"/>
    <n v="0"/>
    <n v="14237874"/>
    <s v="G3-3"/>
    <n v="1"/>
    <n v="0"/>
    <n v="1"/>
    <n v="0"/>
    <n v="29478"/>
    <n v="29478"/>
    <s v="Se genera GLOSA del 100% del valor de cada intervención por incumplimiento de anexo 6 lineamientos técnicos de la gestión de la salud pública GSP Y DEL PLAN DE SALUD PÚBLICA DE INTERVENCIONES COLECTIVAS - PSPIC Y MÓDULO DE ESTÁNDARES - SIVIGILA D.C, ya que se evidenció:_x000a__x000a_En acta de visita AS11N038990 del día 11 de febrero de 2025 ID 2671, se evidencio que el funcionario registro que el vehículo no cuenta con sistema de refrigeración, sin embargo, se autorizó para el transporte de “productos de panadería  dulce que requieren refrigeración”, producto que de acuerdo a su naturaleza  requiere cadena de frio. Adicionalmente, no se registró ninguna observación al respecto "/>
    <m/>
    <m/>
    <m/>
    <n v="29478"/>
    <m/>
    <m/>
    <n v="29478"/>
  </r>
  <r>
    <s v="RETROSPECTIVO"/>
    <n v="97"/>
    <x v="1"/>
    <s v="97Vigilancia de la salud ambiental"/>
    <s v="Línea Alimentos Sanos y Seguros"/>
    <s v="Expendios de bebidas alcohólicas"/>
    <s v="Establecimiento vigilado y controlado"/>
    <s v="Ver SIVIGILA"/>
    <s v="Ver SIVIGILA"/>
    <s v="USAQUEN"/>
    <s v="C. FEBRERO 2025"/>
    <s v="97Vigilancia de la salud ambientalUSAQUENC. FEBRERO 2025"/>
    <s v="Irma Perez"/>
    <n v="0"/>
    <n v="58956"/>
    <n v="0"/>
    <n v="20"/>
    <n v="0"/>
    <n v="1179120"/>
    <s v="G3-3"/>
    <n v="1"/>
    <n v="0"/>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en:_x000a__x000a_Acta AS08N025023, ID 827353, de fecha 07/02/2025, establecimiento Tienda la Rosita  del Norte la 161 en el ítem 4.6 soportes documentales. se calificó como cumplimiento parcial (1.5), por no presentar  registros de saneamiento, sin embargo, en los ítems  4.5 Limpieza y desinfección de áreas  equipos y utensilios ,4.3 Residuos sólidos, 4.2 Residuos líquidos y 4.1 Suministro y calidad de agua potable se califica  intermedio para cada uno de ellos registrando como hallazgo  que no se presentan los debidos programas establecidos, no siendo coherente con lo calificado en el ítem 4.6 soportes documentales dado que no sería un incumplimiento parcial sino total al no presentar el plan de saneamiento  con sus debidos programas y soportes  según  lo establecido en decreto 1686 de 2012 articulo 86."/>
    <m/>
    <m/>
    <m/>
    <n v="58956"/>
    <m/>
    <m/>
    <n v="58956"/>
  </r>
  <r>
    <s v="RETROSPECTIVO"/>
    <n v="104"/>
    <x v="1"/>
    <s v="104Vigilancia de la salud ambiental"/>
    <s v="Línea Alimentos Sanos y Seguros"/>
    <s v="Restaurantes, cevicherías y comidas rápidas"/>
    <s v="Establecimiento vigilado y controlado"/>
    <s v="Ver SIVIGILA"/>
    <s v="Ver SIVIGILA"/>
    <s v="TEUSAQUILLO"/>
    <s v="C. FEBRERO 2025"/>
    <s v="104Vigilancia de la salud ambientalTEUSAQUILLOC. FEBRERO 2025"/>
    <s v="Irma Perez"/>
    <n v="0"/>
    <n v="90168"/>
    <n v="0"/>
    <n v="146"/>
    <n v="0"/>
    <n v="13164528"/>
    <s v="G3-3"/>
    <n v="1"/>
    <n v="0"/>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1 acta:_x000a_Al efectuar la  revisión de los instrumentos de visita se evidenció en acta AS02N176232 ID 710041 de día 06 del febrero de 2025  se registró  espacio en blanco en la cedula del establecimiento específicamente, con relación al concepto sanitario establecido en la última visita efectuada al establecimiento, adicionalmente se observó que en el  ítem 3.2 Reconocimiento Médico como hallazgo “Falta certificados médicos apto para manipular alimento del personal” con calificación intermedio, no siendo esto coherente con lo establecido en la Resolución 2674 de 2013, Artículo 11, Numeral 1, 2, 3, 4."/>
    <m/>
    <m/>
    <m/>
    <n v="90168"/>
    <m/>
    <m/>
    <n v="90168"/>
  </r>
  <r>
    <s v="RETROSPECTIVO"/>
    <n v="87"/>
    <x v="1"/>
    <s v="87Vigilancia de la salud ambiental"/>
    <s v="Línea Alimentos Sanos y Seguros"/>
    <s v="Expendios minoristas"/>
    <s v="Establecimiento vigilado y controlado"/>
    <s v="Ver SIVIGILA"/>
    <s v="Ver SIVIGILA"/>
    <s v="USAQUEN"/>
    <s v="D. MARZO 2025"/>
    <s v="87Vigilancia de la salud ambientalUSAQUEND. MARZO 2025"/>
    <s v="Irma Perez"/>
    <n v="0"/>
    <n v="58956"/>
    <n v="0"/>
    <n v="41"/>
    <n v="0"/>
    <n v="2417196"/>
    <s v="G3-3"/>
    <n v="1"/>
    <n v="0"/>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1 acta:_x000a__x000a_En acta AS04N051166, ID 463009, de fecha 05/03/2025, establecimiento Supermercado La placita de la 170 en el ítem 1.1 localización y construcción se calificó con cumplimiento total (3), sin embargo, en el ítem  1.2  Condiciones de pisos pardes y drenajes  se califica  intermedio debido a que “No cuenta con separación física completa entre el establecimiento  y área privada parte de atrás, adicional a otros hallazgos  relacionados con los pisos y paredes del establecimiento  no siendo coherente con lo calificado en el ítem 1.1 localización y construcción  dado que no sería un cumplimiento total dado que no se cuenta con separación total entre el establecimiento y el área privada."/>
    <m/>
    <m/>
    <m/>
    <n v="58956"/>
    <m/>
    <m/>
    <n v="58956"/>
  </r>
  <r>
    <s v="RETROSPECTIVO"/>
    <n v="97"/>
    <x v="1"/>
    <s v="97Vigilancia de la salud ambiental"/>
    <s v="Línea Alimentos Sanos y Seguros"/>
    <s v="Expendios de bebidas alcohólicas"/>
    <s v="Establecimiento vigilado y controlado"/>
    <s v="Ver SIVIGILA"/>
    <s v="Ver SIVIGILA"/>
    <s v="ENGATIVA"/>
    <s v="C. FEBRERO 2025"/>
    <s v="97Vigilancia de la salud ambientalENGATIVAC. FEBRERO 2025"/>
    <s v="Doraangela Suarez Monzón"/>
    <n v="0"/>
    <n v="58956"/>
    <n v="0"/>
    <n v="91"/>
    <n v="0"/>
    <n v="5364996"/>
    <s v="G3-3"/>
    <n v="1"/>
    <n v="0"/>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08N025268, ID 812937, de fecha 24/02/2025, establecimiento Beer Night. El día 11/02/2025 al establecimiento se le emitió concepto sanitario desfavorable con aplicación de medida sanitaria  consistente en clausura temporal total, donde se observa dentro de los hallazgos calificados como críticos en el ítem 3.3 Condiciones de almacenamiento “… no cuentan con área demarcada para producto no conforme”, este hallazgo fue registrado en el acta de la aplicación de la medida  sanitaria  MH08N020488 como una de las causales que la originaron “…No cuentan con área demarcada para producto no conforme”; al establecimiento se le levantó la medida sanitaria el día  17/02/2025 bajo acta MH08N020488, en la cual no se hace mención a este hallazgo (que haya sido subsanado); posteriormente, el día 24/02/2025 se realizó la visita de IVC para cambio de concepto sanitario donde para para este ítem ( 3.3 ) se volvió a registrar el mismo hallazgo evidenciado en las  actas de visita de concepto desfavorable y de la medida sanitaria “No cuenta con área demarcada para producto no conforme”; por lo cual se determina que este hallazgo no había sido subsanado para el momento del levantamiento de la medida sanitaria."/>
    <m/>
    <m/>
    <m/>
    <n v="58956"/>
    <m/>
    <m/>
    <n v="58956"/>
  </r>
  <r>
    <s v="RETROSPECTIVO"/>
    <n v="1864"/>
    <x v="1"/>
    <s v="1864Vigilancia de la salud ambiental"/>
    <s v="Línea Alimentos Sanos y Seguros"/>
    <s v="Fortalecimiento de capacidades en buenas Practicas de Manufactura"/>
    <s v="Fortalecimiento de capacidades"/>
    <s v="Ver SIVIGILA"/>
    <s v="Ver SIVIGILA"/>
    <s v="ENGATIVA"/>
    <s v="C. FEBRERO 2025"/>
    <s v="1864Vigilancia de la salud ambientalENGATIVAC. FEBRERO 2025"/>
    <s v="Doraangela Suarez Monzón"/>
    <n v="0"/>
    <n v="90169"/>
    <n v="0"/>
    <n v="3"/>
    <n v="0"/>
    <n v="270507"/>
    <s v="G3-3"/>
    <n v="1"/>
    <n v="0"/>
    <n v="1"/>
    <n v="0"/>
    <n v="90169"/>
    <n v="90169"/>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ividad:_x000a__x000a_1. En una de las actividades de fortalecimiento de capacidades realizada el 26/02/2025 se evidencia que en el formato de listado de asistencia no registró el número de documento de identificación de los asistentes, siendo esta información parte de los mínimos establecidos en la Ficha técnica de la línea de Alimentos; es de aclarar, que este dato no fue registrado en ninguno de los soportes de la actividad."/>
    <m/>
    <m/>
    <m/>
    <n v="90169"/>
    <m/>
    <m/>
    <n v="90169"/>
  </r>
  <r>
    <s v="RETROSPECTIVO"/>
    <n v="104"/>
    <x v="1"/>
    <s v="104Vigilancia de la salud ambiental"/>
    <s v="Línea Alimentos Sanos y Seguros"/>
    <s v="Restaurantes, cevicherías y comidas rápidas"/>
    <s v="Establecimiento vigilado y controlado"/>
    <s v="Ver SIVIGILA"/>
    <s v="Ver SIVIGILA"/>
    <s v="ENGATIVA"/>
    <s v="C. FEBRERO 2025"/>
    <s v="104Vigilancia de la salud ambientalENGATIVAC. FEBRERO 2025"/>
    <s v="Doraangela Suarez Monzón"/>
    <n v="0"/>
    <n v="90168"/>
    <n v="0"/>
    <n v="367"/>
    <n v="0"/>
    <n v="33091656"/>
    <s v="G1"/>
    <n v="1"/>
    <n v="0"/>
    <n v="35.423986336615997"/>
    <n v="0"/>
    <n v="3194109.9999999912"/>
    <n v="3194110"/>
    <s v="Se genera glosa por incumplimiento en la Unidad base de costeo de los productos GSP-PSPIC, debido a que se evidencia el no pago de honorarios por parte de la Subred de 147 horas realizadas por el perfil Profesional universitario 2 Hans Friedrich Kassner Guerrero; es de precisar que el profesional no se encuentra registrado en la base de datos de talento humano ni en la base de datos de pago de honorarios radicadas por la Subred; sin embargo, se evidencia en el reporte 367 “Consolidado - Visitas IVC y Terminados” del aplicativo SIVIGILA DC que el colaborador si ejecutó actividades en el mes de febrero de 2025."/>
    <m/>
    <m/>
    <m/>
    <n v="3194110"/>
    <m/>
    <m/>
    <n v="3194110"/>
  </r>
  <r>
    <s v="RETROSPECTIVO"/>
    <n v="90"/>
    <x v="1"/>
    <s v="90Vigilancia de la salud ambiental"/>
    <s v="Línea Alimentos Sanos y Seguros"/>
    <s v="Cafeterías, panaderías, fruterías"/>
    <s v="Establecimiento vigilado y controlado"/>
    <s v="Ver SIVIGILA"/>
    <s v="Ver SIVIGILA"/>
    <s v="ENGATIVA"/>
    <s v="D. MARZO 2025"/>
    <s v="90Vigilancia de la salud ambientalENGATIVAD. MARZO 2025"/>
    <s v="Doraangela Suarez Monzón"/>
    <n v="0"/>
    <n v="58956"/>
    <n v="0"/>
    <n v="85"/>
    <n v="0"/>
    <n v="5011260"/>
    <s v="G1"/>
    <n v="1"/>
    <n v="0"/>
    <n v="15.904680572394405"/>
    <n v="0"/>
    <n v="937676.34782608447"/>
    <n v="937676"/>
    <s v="Se genera glosa por incumplimiento en la Unidad base de costeo de los productos GSP-PSPIC, debido a que se evidencia el no pago de honorarios por parte de la Subred de 66 horas realizadas por el perfil Tecnólogo Juan Carlos Ramírez Acosta; es de precisar que el colaborador no se encuentra registrado en la base de datos de pago de honorarios radicadas por la Subred; sin embargo, se evidencia en el reporte 367 “Consolidado - Visitas IVC y Terminados” del aplicativo SIVIGILA DC que el colaborador si ejecutó actividades en el mes de marzo de 2025."/>
    <m/>
    <m/>
    <m/>
    <n v="937676"/>
    <m/>
    <m/>
    <n v="937676"/>
  </r>
  <r>
    <s v="RETROSPECTIVO"/>
    <n v="89"/>
    <x v="1"/>
    <s v="89Vigilancia de la salud ambiental"/>
    <s v="Línea Alimentos Sanos y Seguros"/>
    <s v="Expendio o almacenamiento de carne y/o productos cárnicos comestibles"/>
    <s v="Establecimiento vigilado y controlado"/>
    <s v="Ver SIVIGILA"/>
    <s v="Ver SIVIGILA"/>
    <s v="ENGATIVA"/>
    <s v="D. MARZO 2025"/>
    <s v="89Vigilancia de la salud ambientalENGATIVAD. MARZO 2025"/>
    <s v="Doraangela Suarez Monzón"/>
    <n v="0"/>
    <n v="90168"/>
    <n v="0"/>
    <n v="80"/>
    <n v="0"/>
    <n v="7213440"/>
    <s v="G3-3"/>
    <n v="1"/>
    <n v="0"/>
    <n v="2"/>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2) Actas:_x000a__x000a_1. Acta AS21N012131, ID424382, de fecha 01/03/2025, establecimiento Carpollo del Tabora. El ítem 4.3 Empaque y etiquetado se calificó como aceptable (A) con la observación “No realiza operaciones de empaque y etiquetado”; sin embargo, no se marcó la opción no aplica (NA); incumpliendo de esta manera lo establecido en la Guía para diligenciamiento de actas de inspección del Invima._x000a__x000a_2.Acta AS21N012456, ID367584, de fecha 18/03/2025, establecimiento Carnes el torito OA. En los ítems 4.3 Empaque y etiquetado y 6.1 Condiciones del área de desposte o sección de desprese, se calificaron como aceptable (A) y con la marcación de la opción de No aplica (NA); sin embargo, no se realizó el registro de la justificación del no aplica; incumpliendo de esta manera lo establecido en la Guía para diligenciamiento de actas de inspección del Invima."/>
    <m/>
    <m/>
    <m/>
    <n v="180336"/>
    <m/>
    <m/>
    <n v="180336"/>
  </r>
  <r>
    <s v="RETROSPECTIVO"/>
    <n v="90"/>
    <x v="1"/>
    <s v="90Vigilancia de la salud ambiental"/>
    <s v="Línea Alimentos Sanos y Seguros"/>
    <s v="Cafeterías, panaderías, fruterías"/>
    <s v="Establecimiento vigilado y controlado"/>
    <s v="Ver SIVIGILA"/>
    <s v="Ver SIVIGILA"/>
    <s v="ENGATIVA"/>
    <s v="D. MARZO 2025"/>
    <s v="90Vigilancia de la salud ambientalENGATIVAD. MARZO 2025"/>
    <s v="Doraangela Suarez Monzón"/>
    <n v="0"/>
    <n v="58956"/>
    <n v="0"/>
    <n v="85"/>
    <n v="0"/>
    <n v="5011260"/>
    <s v="G3-3"/>
    <n v="1"/>
    <n v="0"/>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02N175640, ID 777276, de fecha 12/03/2025, establecimiento JMA R&amp;R Portal La 80. Al establecimiento se le emitió concepto sanitario desfavorable  con el 67% de cumplimiento con aplicación de medidas sanitarias de seguridad de Clausura temporal total y destrucción por encontrar durante la inspección sanitaria 1.45 kg  de torta de amapola con fecha de vencimiento caducada; en el acta de IVC se marcó como críticos  los ítems 3.4 Educación y capacitación, 4.1 Control de materias primas e insumos y 4.4 condiciones de almacenamiento con hallazgos relacionados a la causal de la medida de  destrucción &quot;falta impacto en el plan de capacitación en temas de recepción y trazabilidad de materias primas,&quot; &quot;No se lleva trazabilidad desde la recepción de materias primas e insumos de forma adecuada y completa con criterios de aceptación y rechazo, tales como fecha de vencimiento ...&quot; &quot;Se evidencia productos vencidos en nevera congelador 1 destinados a la venta al consumidor...&quot;. Es de precisar, que  teniendo en cuenta que el porcentaje de cumplimiento fue de 67% y que el factor de riesgo (producto vencido) se estaba eliminando a través de la medida sanitaria de destrucción, no se debió marcar como críticos estos ítems para no generar el concepto sanitario desfavorable y por ende la clausura temporal total al establecimiento; debido a que no cumplen con el criterio de evaluación de Critico el cual refiere que  “Marque con una X la casilla &quot;C&quot; cuando el incumplimiento del aspecto a verificar afecte la inocuidad de los alimentos y deba aplicar Medida Sanitaria de Seguridad que impida que el establecimiento continúe ejerciendo sus labores”."/>
    <m/>
    <m/>
    <m/>
    <n v="58956"/>
    <m/>
    <m/>
    <n v="58956"/>
  </r>
  <r>
    <s v="RETROSPECTIVO"/>
    <n v="94"/>
    <x v="1"/>
    <s v="94Vigilancia de la salud ambiental"/>
    <s v="Línea Alimentos Sanos y Seguros"/>
    <s v="Depósitos de alimentos y bebidas"/>
    <s v="Establecimiento vigilado y controlado"/>
    <s v="Ver SIVIGILA"/>
    <s v="Ver SIVIGILA"/>
    <s v="ENGATIVA"/>
    <s v="D. MARZO 2025"/>
    <s v="94Vigilancia de la salud ambientalENGATIVAD. MARZO 2025"/>
    <s v="Doraangela Suarez Monzón"/>
    <n v="0"/>
    <n v="149124"/>
    <n v="0"/>
    <n v="4"/>
    <n v="0"/>
    <n v="596496"/>
    <s v="G3-3"/>
    <n v="1"/>
    <n v="0"/>
    <n v="1"/>
    <n v="0"/>
    <n v="149124"/>
    <n v="149124"/>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 Acta AS06N002198, ID 829952, de fecha 05/03/2025, establecimiento Distribuidora Hass Moreno. El ítem 5.2 Residuos líquidos no fue afectado; sin embargo, se evidencia en el ítem 1.2 Condiciones de pisos y paredes el hallazgo de “No cuenta con sifón en piso funcional en área de proceso”; por lo cual el ítem 5.2 debió afectarse teniendo en cuenta lo establecido en la Resolución 2674 de 2013 para este ítem “El manejo de residuos líquidos dentro del establecimiento debe realizarse de manera que impida la contaminación del alimento o de las superficies de potencial contacto con éste.”"/>
    <m/>
    <m/>
    <m/>
    <n v="149124"/>
    <m/>
    <m/>
    <n v="149124"/>
  </r>
  <r>
    <s v="RETROSPECTIVO"/>
    <n v="90"/>
    <x v="1"/>
    <s v="90Vigilancia de la salud ambiental"/>
    <s v="Línea Alimentos Sanos y Seguros"/>
    <s v="Cafeterías, panaderías, fruterías"/>
    <s v="Establecimiento vigilado y controlado"/>
    <s v="Ver SIVIGILA"/>
    <s v="Ver SIVIGILA"/>
    <s v="CHAPINERO"/>
    <s v="C. FEBRERO 2025"/>
    <s v="90Vigilancia de la salud ambientalCHAPINEROC. FEBRERO 2025"/>
    <s v="Doraangela Suarez Monzón"/>
    <n v="0"/>
    <n v="58956"/>
    <n v="0"/>
    <n v="68"/>
    <n v="0"/>
    <n v="4009008"/>
    <s v="G3-3"/>
    <n v="1"/>
    <n v="0"/>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02N176879, ID 668177, de fecha 18/02/2025, establecimiento cafetería Athenas. El ítem 3.2 Reconocimiento médico se calificó como Aceptable con requerimientos (AR) con el hallazgo “No se evidencia un soporte de certificado Reconocimiento médico que conste la aptitud para manipular alimentos y bebidas” , es de precisar que la hoja  1 del acta en el apartado “Número de trabajadores” se registró 1; por lo anterior, la calificación del ítem (3.2) debió ser de incumplimiento total, teniendo en cuenta  lo establecido en la resolución 2674 de 2013 en su artículo 11 numerales 1,2,3,4 citados para ser verificados en este ítem “… el reconocimiento médico debe practicarse por lo menos una vez al año… . …como resultado de la valoración médica se debe expedir un certificado en el cual conste la aptitud o no para la manipulación de alimentos.”"/>
    <m/>
    <m/>
    <m/>
    <n v="58956"/>
    <m/>
    <m/>
    <n v="58956"/>
  </r>
  <r>
    <s v="RETROSPECTIVO"/>
    <n v="97"/>
    <x v="1"/>
    <s v="97Vigilancia de la salud ambiental"/>
    <s v="Línea Alimentos Sanos y Seguros"/>
    <s v="Expendios de bebidas alcohólicas"/>
    <s v="Establecimiento vigilado y controlado"/>
    <s v="Ver SIVIGILA"/>
    <s v="Ver SIVIGILA"/>
    <s v="CHAPINERO"/>
    <s v="C. FEBRERO 2025"/>
    <s v="97Vigilancia de la salud ambientalCHAPINEROC. FEBRERO 2025"/>
    <s v="Doraangela Suarez Monzón"/>
    <n v="0"/>
    <n v="58956"/>
    <n v="0"/>
    <n v="39"/>
    <n v="0"/>
    <n v="2299284"/>
    <s v="G3-3"/>
    <n v="1"/>
    <n v="0"/>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 Acta AS08N024989, ID752448, de fecha 19/02/2025, establecimiento Lebrick bar, no se evidencia como anexo al acta de IVC el formato de verificación de rotulado de alimentos; es de aclarar, que en el acta de IVC no se registró justificación para ello; incumpliendo de esta manera los establecido en la Ficha técnica de alimentos “…Si se encuentran alimentos, se realizarán mínimo revisión a 3 productos, si no se encuentran indicarlo.”"/>
    <m/>
    <m/>
    <m/>
    <n v="58956"/>
    <m/>
    <m/>
    <n v="58956"/>
  </r>
  <r>
    <s v="RETROSPECTIVO"/>
    <n v="90"/>
    <x v="1"/>
    <s v="90Vigilancia de la salud ambiental"/>
    <s v="Línea Alimentos Sanos y Seguros"/>
    <s v="Cafeterías, panaderías, fruterías"/>
    <s v="Establecimiento vigilado y controlado"/>
    <s v="Ver SIVIGILA"/>
    <s v="Ver SIVIGILA"/>
    <s v="CHAPINERO"/>
    <s v="D. MARZO 2025"/>
    <s v="90Vigilancia de la salud ambientalCHAPINEROD. MARZO 2025"/>
    <s v="Doraangela Suarez Monzón"/>
    <n v="0"/>
    <n v="58956"/>
    <n v="0"/>
    <n v="72"/>
    <n v="0"/>
    <n v="4244832"/>
    <s v="G3-3"/>
    <n v="1"/>
    <n v="0"/>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02N177721, ID 829545, de fecha 12/03/2025, establecimiento Distribuidora el ganadero 15. El ítem 5.6 Soportes documentales de saneamiento se calificó como inaceptable (I); sin embargo, no se registró el hallazgo del incumplimiento."/>
    <m/>
    <m/>
    <m/>
    <n v="58956"/>
    <m/>
    <m/>
    <n v="58956"/>
  </r>
  <r>
    <s v="RETROSPECTIVO"/>
    <n v="97"/>
    <x v="1"/>
    <s v="97Vigilancia de la salud ambiental"/>
    <s v="Línea Alimentos Sanos y Seguros"/>
    <s v="Expendios de bebidas alcohólicas"/>
    <s v="Establecimiento vigilado y controlado"/>
    <s v="Ver SIVIGILA"/>
    <s v="Ver SIVIGILA"/>
    <s v="CHAPINERO"/>
    <s v="D. MARZO 2025"/>
    <s v="97Vigilancia de la salud ambientalCHAPINEROD. MARZO 2025"/>
    <s v="Doraangela Suarez Monzón"/>
    <n v="0"/>
    <n v="58956"/>
    <n v="0"/>
    <n v="36"/>
    <n v="0"/>
    <n v="2122416"/>
    <s v="G3-3"/>
    <n v="1"/>
    <n v="0"/>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08N025543, ID 813982, de fecha 20/03/2025, establecimiento WR bar disco TK. El ítem 4.2 Residuos líquidos se calificó como aceptable con requerimientos (AR); sin embargo, no se registró el hallazgo del incumplimiento."/>
    <m/>
    <m/>
    <m/>
    <n v="58956"/>
    <m/>
    <m/>
    <n v="58956"/>
  </r>
  <r>
    <s v="RETROSPECTIVO"/>
    <n v="104"/>
    <x v="1"/>
    <s v="104Vigilancia de la salud ambiental"/>
    <s v="Línea Alimentos Sanos y Seguros"/>
    <s v="Restaurantes, cevicherías y comidas rápidas"/>
    <s v="Establecimiento vigilado y controlado"/>
    <s v="Ver SIVIGILA"/>
    <s v="Ver SIVIGILA"/>
    <s v="BARRIOS UNIDOS"/>
    <s v="C. FEBRERO 2025"/>
    <s v="104Vigilancia de la salud ambientalBARRIOS UNIDOSC. FEBRERO 2025"/>
    <s v="Luis Gabriel Piñeros Huertas"/>
    <n v="0"/>
    <n v="90168"/>
    <n v="0"/>
    <n v="102"/>
    <n v="0"/>
    <n v="9197136"/>
    <s v="G3-3"/>
    <n v="1"/>
    <n v="0"/>
    <n v="2"/>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dos (2) actas lo siguiente:_x000a__x000a_1._x0009_En acta Nº AS02N176663 de fecha del 13-02-2025, ID: 595337, en la cual se toman medida de destrucción Nº MH05N003064 y medida de clausura temporal total MH06N014965. En el acta de IVC se observó que para el ítem 3,4 se calificó como “Insuficiente”, con el hallazgo “se evidencia que no hay aplicación del plan de capacitación en el control de materias primas e insumos en el establecimiento” es marcado como crítico._x000a_En el ítem 4,1 calificado como “Insuficiente” y marcado como critico por no tener control de materias primas. Por lo anterior se aplicó clausura temporal total y se aplico medida de destrucción, ya que encontraron productos que no cumplían con la resolución 5109-2005, normatividad de rotulado; al realizar la medida de destrucción del producto, se controla el factor de riesgo en el establecimiento y no se debía aplicar la medida de clausura temporal total, ya que el establecimiento no incumplía con otro factor de riesgo._x000a_2._x0009_En acta Nº AS02N176783 de fecha del 17-02-2025, ID; 566960, se evidencio que no contaba con la información completa en la fecha de la última vista, faltaba el año."/>
    <m/>
    <m/>
    <m/>
    <n v="180336"/>
    <m/>
    <m/>
    <n v="180336"/>
  </r>
  <r>
    <s v="RETROSPECTIVO"/>
    <n v="90"/>
    <x v="1"/>
    <s v="90Vigilancia de la salud ambiental"/>
    <s v="Línea Alimentos Sanos y Seguros"/>
    <s v="Cafeterías, panaderías, fruterías"/>
    <s v="Establecimiento vigilado y controlado"/>
    <s v="Ver SIVIGILA"/>
    <s v="Ver SIVIGILA"/>
    <s v="BARRIOS UNIDOS"/>
    <s v="C. FEBRERO 2025"/>
    <s v="90Vigilancia de la salud ambientalBARRIOS UNIDOSC. FEBRERO 2025"/>
    <s v="Luis Gabriel Piñeros Huertas"/>
    <n v="0"/>
    <n v="58956"/>
    <n v="0"/>
    <n v="44"/>
    <n v="0"/>
    <n v="2594064"/>
    <s v="G3-3"/>
    <n v="1"/>
    <n v="0"/>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En acta Nº AS02N174011 de fecha del 04-02-2025, ID: 827013, en la cual se toman medida de destrucción Nº MH05N003083 y medida de clausura temporal total MH06N014985. En el acta de IVC se observó que para el ítem 3,4 se calificó como “Insuficiente”, con el hallazgo “se evidencia que no hay aplicación del plan de capacitación en el control de materias primas e insumos en el establecimiento” es marcado como crítico._x000a_ En el ítem 4,1 calificado como “Insuficiente” y marcado como critico por no tener control de materias primas, incumplimiento en rotulado para el producto granola. El ítem 5,6 es calificado como “insuficiente” y marcado como critico por no tener plan de saneamiento básico._x000a_Por lo anterior se aplicó clausura temporal total y se aplicó medida de destrucción, ya que encontraron productos que no cumplían con la resolución 5109-2005, normatividad de rotulado; al realizar la medida de destrucción del producto, se controla el factor de riesgo en el establecimiento y no se debía aplicar la medida de clausura temporal total, ya que el establecimiento no incumplía con otro factor de riesgo."/>
    <m/>
    <m/>
    <m/>
    <n v="58956"/>
    <m/>
    <m/>
    <n v="58956"/>
  </r>
  <r>
    <s v="RETROSPECTIVO"/>
    <n v="1113"/>
    <x v="1"/>
    <s v="1113Vigilancia de la salud ambiental"/>
    <s v="Línea Alimentos Sanos y Seguros"/>
    <s v="Evento Enfermedad Transmitida por Alimentos"/>
    <s v="Atención de Eventos de Interés en salud pública"/>
    <s v="Ver SIVIGILA"/>
    <s v="Ver SIVIGILA"/>
    <s v="ENGATIVA"/>
    <s v="C. FEBRERO 2025"/>
    <s v="1113Vigilancia de la salud ambientalENGATIVAC. FEBRERO 2025"/>
    <s v="Luis Gabriel Piñeros Huertas"/>
    <n v="0"/>
    <n v="2103951"/>
    <n v="0"/>
    <n v="1"/>
    <n v="0"/>
    <n v="2103951"/>
    <s v="G1"/>
    <n v="1"/>
    <n v="0"/>
    <n v="0.72290657000000003"/>
    <n v="0"/>
    <n v="1520960.0008580701"/>
    <n v="1520960"/>
    <s v="Se genera glosa por incumplimiento en la Unidad base de costeo de los productos GSP-PSPIC, en la intervención Evento enfermedad transmitida por alimentos, debido a que se evidenció el no pago de honorarios por parte de la Subred de 70 horas correspondientes a la meta ejecutada por el perfil Profesional universitario 2, Hans Friedrich Kassner Guerrero; es de precisar que el profesional no se encuentra registrado en la base de datos de talento humano ni en la base de datos de pago de honorarios del mes de febrero 2025, de acuerdo a la planilla y base de talento humano radicados por la subred; sin embargo, se evidencia en el reporte del informe de gestión y soportes presentados por la línea de alimentos sanos y seguros la realización de búsqueda activa del evento 355 para el mes de febrero del 2025."/>
    <m/>
    <m/>
    <m/>
    <n v="1520960"/>
    <m/>
    <m/>
    <n v="1520960"/>
  </r>
  <r>
    <s v="RETROSPECTIVO"/>
    <n v="99"/>
    <x v="1"/>
    <s v="99Vigilancia de la salud ambiental"/>
    <s v="Línea Alimentos Sanos y Seguros"/>
    <s v="Supermercados - Hipermercados - Grandes superficies"/>
    <s v="Establecimiento vigilado y controlado"/>
    <s v="Ver SIVIGILA"/>
    <s v="Ver SIVIGILA"/>
    <s v="BARRIOS UNIDOS"/>
    <s v="D. MARZO 2025"/>
    <s v="99Vigilancia de la salud ambientalBARRIOS UNIDOSD. MARZO 2025"/>
    <s v="Luis Gabriel Piñeros Huertas"/>
    <n v="0"/>
    <n v="497080"/>
    <n v="0"/>
    <n v="3"/>
    <n v="0"/>
    <n v="1491240"/>
    <s v="G3-3"/>
    <n v="1"/>
    <n v="0"/>
    <n v="1"/>
    <n v="0"/>
    <n v="497080"/>
    <n v="497080"/>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En acta Nº AS05N005279 de fecha 04-03-2025, ID: 343129, acta de medida de destrucción MH05N002965, la medida se aplico por producto fraudulento e incumplimiento al rotulado, sin embargo, en el acta de verificación de rotulado AS14N153560, para el producto “picado de res”, el cual presento el incumplimiento antes mencionado, se calificó como cumple, no siendo coherente con lo relacionado en el acta de medida sanitaria de destrucción. "/>
    <m/>
    <m/>
    <m/>
    <n v="497080"/>
    <m/>
    <m/>
    <n v="497080"/>
  </r>
  <r>
    <s v="RETROSPECTIVO"/>
    <n v="104"/>
    <x v="1"/>
    <s v="104Vigilancia de la salud ambiental"/>
    <s v="Línea Alimentos Sanos y Seguros"/>
    <s v="Restaurantes, cevicherías y comidas rápidas"/>
    <s v="Establecimiento vigilado y controlado"/>
    <s v="Ver SIVIGILA"/>
    <s v="Ver SIVIGILA"/>
    <s v="BARRIOS UNIDOS"/>
    <s v="D. MARZO 2025"/>
    <s v="104Vigilancia de la salud ambientalBARRIOS UNIDOSD. MARZO 2025"/>
    <s v="Luis Gabriel Piñeros Huertas"/>
    <n v="0"/>
    <n v="90168"/>
    <n v="0"/>
    <n v="93"/>
    <n v="0"/>
    <n v="8385624"/>
    <s v="G3-3"/>
    <n v="1"/>
    <n v="0"/>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En acta Nº AS02N176681 de fecha 10-03-2025, ID: 636014, para el ítem 2,1 se calificó 2Aceptable con requerimiento”, sin embargo, el hallazgo quedo “No presenta”, no se completa la justificación del hallazgo, quedando incompleta la información del porqué de la calificación."/>
    <m/>
    <m/>
    <m/>
    <n v="90168"/>
    <m/>
    <m/>
    <n v="90168"/>
  </r>
  <r>
    <s v="RETROSPECTIVO"/>
    <n v="1108"/>
    <x v="1"/>
    <s v="1108Vigilancia de la salud ambiental"/>
    <s v="Línea eventos transmisibles de origen zoonótico"/>
    <s v="Vacunación antirrábica canina y felina"/>
    <s v="Prevención y Control de enfermedades zoonóticas"/>
    <s v="Ver SIVIGILA"/>
    <s v="Ver SIVIGILA"/>
    <s v="SUBA"/>
    <s v="C. FEBRERO 2025"/>
    <s v="1108Vigilancia de la salud ambientalSUBAC. FEBRERO 2025"/>
    <s v="MARSELA BUITRAGO TELLEZ"/>
    <n v="0"/>
    <n v="3931"/>
    <n v="0"/>
    <n v="7387"/>
    <n v="0"/>
    <n v="29038297"/>
    <s v="G10-3"/>
    <n v="0.1"/>
    <n v="0"/>
    <n v="7387"/>
    <n v="0"/>
    <n v="2903829.7"/>
    <n v="2903830"/>
    <s v="Se genera Glosa sobre el 10% del valor total ejecutado por la intervención, por ausencia de soportes. _x000a__x000a_La subred reporto en el informe de gestión en la meta ejecutada 7.387 vacunas y presento soportes por 7.330 vacunas, evidenciando la ausencia de 57 vacunas"/>
    <m/>
    <m/>
    <m/>
    <n v="2903830"/>
    <m/>
    <m/>
    <n v="2903830"/>
  </r>
  <r>
    <s v="RETROSPECTIVO"/>
    <n v="2395"/>
    <x v="1"/>
    <s v="2395Vigilancia de la salud ambiental"/>
    <s v="Línea eventos transmisibles de origen zoonótico"/>
    <s v="Seguimiento al animal agresor"/>
    <s v="Prevención y Control de enfermedades zoonóticas"/>
    <s v="Ver SIVIGILA"/>
    <s v="Ver SIVIGILA"/>
    <s v="BARRIOS UNIDOS"/>
    <s v="C. FEBRERO 2025"/>
    <s v="2395Vigilancia de la salud ambientalBARRIOS UNIDOSC. FEBRERO 2025"/>
    <s v="MARSELA BUITRAGO TELLEZ"/>
    <n v="0"/>
    <n v="180339"/>
    <n v="0"/>
    <n v="262"/>
    <n v="0"/>
    <n v="47248818"/>
    <s v="G3-3"/>
    <n v="1"/>
    <n v="0"/>
    <n v="0.75"/>
    <n v="0"/>
    <n v="135254.25"/>
    <n v="135254"/>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s_x000a__x000a_Ya que se evidencio:_x000a__x000a_Acta EZ15N039120 de 2 seguimientos que de acuerdo con los tiempos de agresión y confirmación de la ficha se encontraba disponible para realizar 3 observaciones, sin embargo, únicamente fueron realizadas 2 observaciones sin justificaciones en el acta_x000a__x000a_Teniendo en cuenta la forma de facturación donde 1 soporte de una visita equivale a 0.5 observaciones, 1 soporte de 2 visitas equivale a 0.75 observaciones, 1 soporte de 3 visitas equivale a 1 observación y 1 soporte fallido equivale a 0.25 observaciones. _x000a_La glosa se genera por el valor de 0,75 soportes"/>
    <m/>
    <m/>
    <m/>
    <n v="135254"/>
    <m/>
    <m/>
    <n v="135254"/>
  </r>
  <r>
    <s v="RETROSPECTIVO"/>
    <n v="1736"/>
    <x v="1"/>
    <s v="1736Vigilancia de la salud ambiental"/>
    <s v="Línea eventos transmisibles de origen zoonótico"/>
    <s v="Vigilancia integrada de la rabia"/>
    <s v="Prevención y Control de enfermedades zoonóticas"/>
    <s v="Ver SIVIGILA"/>
    <s v="Ver SIVIGILA"/>
    <s v="BARRIOS UNIDOS"/>
    <s v="C. FEBRERO 2025"/>
    <s v="1736Vigilancia de la salud ambientalBARRIOS UNIDOSC. FEBRERO 2025"/>
    <s v="MARSELA BUITRAGO TELLEZ"/>
    <n v="0"/>
    <n v="5530386"/>
    <n v="0"/>
    <n v="6"/>
    <n v="0"/>
    <n v="33182316"/>
    <s v="G3-3"/>
    <n v="1"/>
    <n v="0"/>
    <n v="5.4347800000000002E-3"/>
    <n v="0"/>
    <n v="30056.431225079999"/>
    <n v="30056"/>
    <s v="Se genera Glosa del 100% del valor de cada actividad definido según el tiempo del desarrollo de las mismas,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_x000a__x000a_Se evidencia ficha EZ15N039094 con 18 días hábiles entre la fecha de recepción ficha en epidemiologia y la fecha de recepción en ambiental, sin justificación. De acuerdo con la ficha técnica se contará con un tiempo máximo de 3 días hábiles para confirmar la ficha y entregarla o remitirla para seguimiento del animal agresor._x000a__x000a_Teniendo en cuenta la forma de facturación, estas actividades cuentan con un tiempo estimado de 1 hora para la ejecución de las mismas, por lo tanto, la glosa se genera por un total de 1 hora del valor facturado."/>
    <m/>
    <m/>
    <m/>
    <n v="30056"/>
    <m/>
    <m/>
    <n v="30056"/>
  </r>
  <r>
    <s v="RETROSPECTIVO"/>
    <n v="1108"/>
    <x v="1"/>
    <s v="1108Vigilancia de la salud ambiental"/>
    <s v="Línea eventos transmisibles de origen zoonótico"/>
    <s v="Vacunación antirrábica canina y felina"/>
    <s v="Prevención y Control de enfermedades zoonóticas"/>
    <s v="Ver SIVIGILA"/>
    <s v="Ver SIVIGILA"/>
    <s v="ENGATIVA"/>
    <s v="D. MARZO 2025"/>
    <s v="1108Vigilancia de la salud ambientalENGATIVAD. MARZO 2025"/>
    <s v="MARSELA BUITRAGO TELLEZ"/>
    <n v="0"/>
    <n v="3931"/>
    <n v="0"/>
    <n v="4899"/>
    <n v="0"/>
    <n v="19257969"/>
    <s v="G10-3"/>
    <n v="0.1"/>
    <n v="0"/>
    <n v="4899"/>
    <n v="0"/>
    <n v="1925796.9000000001"/>
    <n v="1925797"/>
    <s v="Se genera Glosa sobre el 10% del valor total ejecutado por la intervención, por ausencia de soportes. _x000a__x000a_La subred reporto en el informe de gestión en la meta ejecutada 4.899 vacunas y presento soportes por 4.823 vacunas, evidenciando la ausencia de 76 vacunas"/>
    <m/>
    <m/>
    <m/>
    <n v="1925797"/>
    <m/>
    <m/>
    <n v="1925797"/>
  </r>
  <r>
    <s v="RETROSPECTIVO"/>
    <n v="2395"/>
    <x v="1"/>
    <s v="2395Vigilancia de la salud ambiental"/>
    <s v="Línea eventos transmisibles de origen zoonótico"/>
    <s v="Seguimiento al animal agresor"/>
    <s v="Prevención y Control de enfermedades zoonóticas"/>
    <s v="Ver SIVIGILA"/>
    <s v="Ver SIVIGILA"/>
    <s v="BARRIOS UNIDOS"/>
    <s v="D. MARZO 2025"/>
    <s v="2395Vigilancia de la salud ambientalBARRIOS UNIDOSD. MARZO 2025"/>
    <s v="MARSELA BUITRAGO TELLEZ"/>
    <n v="0"/>
    <n v="180339"/>
    <n v="0"/>
    <n v="260"/>
    <n v="0"/>
    <n v="46888140"/>
    <s v="G3-3"/>
    <n v="1"/>
    <n v="0"/>
    <n v="0.75"/>
    <n v="0"/>
    <n v="135254.25"/>
    <n v="135254"/>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s_x000a__x000a_Ya que se evidencio:_x000a__x000a_Acta EZ15N039433 de 2 seguimientos sin evidencia de soportes fotos o videos del seguimiento virtual_x000a__x000a__x000a_Teniendo en cuenta la forma de facturación donde 1 soporte de una visita equivale a 0.5 observaciones, 1 soporte de 2 visitas equivale a 0.75 observaciones, 1 soporte de 3 visitas equivale a 1 observación y 1 soporte fallido equivale a 0.25 observaciones. _x000a_La glosa se genera por el valor de 0,75 soportes"/>
    <m/>
    <m/>
    <m/>
    <n v="135254"/>
    <m/>
    <m/>
    <n v="135254"/>
  </r>
  <r>
    <s v="RETROSPECTIVO"/>
    <n v="1736"/>
    <x v="1"/>
    <s v="1736Vigilancia de la salud ambiental"/>
    <s v="Línea eventos transmisibles de origen zoonótico"/>
    <s v="Vigilancia integrada de la rabia"/>
    <s v="Prevención y Control de enfermedades zoonóticas"/>
    <s v="Ver SIVIGILA"/>
    <s v="Ver SIVIGILA"/>
    <s v="BARRIOS UNIDOS"/>
    <s v="D. MARZO 2025"/>
    <s v="1736Vigilancia de la salud ambientalBARRIOS UNIDOSD. MARZO 2025"/>
    <s v="MARSELA BUITRAGO TELLEZ"/>
    <n v="0"/>
    <n v="5530386"/>
    <n v="0"/>
    <n v="6"/>
    <n v="0"/>
    <n v="33182316"/>
    <s v="G3-3"/>
    <n v="1"/>
    <n v="0"/>
    <n v="5.4347800000000002E-3"/>
    <n v="0"/>
    <n v="30056.431225079999"/>
    <n v="30056"/>
    <s v="Se genera Glosa del 100% del valor de cada actividad definido según el tiempo del desarrollo de las mismas,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_x000a__x000a_Se evidencia ficha EZ15N039354 con realimentación a la UPGD 36 días hábiles después de la fecha de realimentación a epidemiologia. De acuerdo con la ficha técnica en el caso de la realimentación del resultado de seguimiento a animal agresor a las UPGD se deberá remitir el formato EZ_15 en un periodo de máximo 2 días hábiles después de la recepción del formato EZ_15 (para casos fallidos) y durante la semana epidemiológica siguiente contada a partir de la fecha de recepción del formato EZ_15 (para seguimientos efectivos)_x000a__x000a_Teniendo en cuenta la forma de facturación, estas actividades cuentan con un tiempo estimado de 1 hora para la ejecución de las mismas, por lo tanto, la glosa se genera por un total de 1 hora del valor facturado."/>
    <m/>
    <m/>
    <m/>
    <n v="30056"/>
    <m/>
    <m/>
    <n v="30056"/>
  </r>
  <r>
    <s v="RETROSPECTIVO"/>
    <n v="1103"/>
    <x v="1"/>
    <s v="1103Vigilancia de la salud ambiental"/>
    <s v="Línea eventos transmisibles de origen zoonótico"/>
    <s v="Control de roedores plaga en exteriores"/>
    <s v="Control de vectores"/>
    <s v="Ver SIVIGILA"/>
    <s v="Ver SIVIGILA"/>
    <s v="TEUSAQUILLO"/>
    <s v="C. FEBRERO 2025"/>
    <s v="1103Vigilancia de la salud ambientalTEUSAQUILLOC. FEBRERO 2025"/>
    <s v="CARLOS ANDRES GUERRERO PACHECO"/>
    <n v="0"/>
    <n v="829"/>
    <n v="0"/>
    <n v="5474"/>
    <n v="0"/>
    <n v="4537946"/>
    <s v="G1"/>
    <n v="1"/>
    <n v="0"/>
    <n v="3153.3809999999999"/>
    <n v="0"/>
    <n v="2614152.8489999999"/>
    <n v="2614153"/>
    <s v="Se genera Glosa POR EL INCUMPLIMIENTO EN LA UNIDAD BASE  DE COSTEO DE LOS PRODUCTOS GSP-PSPIC, por el no pago de honorarios por $ 2.614.128 al colaborador Rubén Darío Santana Osorio el cual realizó actividades como Tecnólogo en Saneamiento Ambiental en la línea de ETOZ, conforme a la planilla de pago radicada por la subred para el mes de febrero 2025, lo que equivale a 3153,381 metros cuadrados intervenidos."/>
    <m/>
    <m/>
    <m/>
    <n v="2614153"/>
    <m/>
    <m/>
    <n v="2614153"/>
  </r>
  <r>
    <s v="RETROSPECTIVO"/>
    <n v="1880"/>
    <x v="1"/>
    <s v="1880Vigilancia de la salud ambiental"/>
    <s v="Línea Aire Ruido y Radiación Electromagnética"/>
    <s v="Aplicación de diario de síntomas en la población de la vigilancia de Salud Ambiental LARREM"/>
    <s v="Vigilancia epidemiológica ambiental"/>
    <s v="Ver SIVIGILA"/>
    <s v="Ver SIVIGILA"/>
    <s v="ENGATIVA"/>
    <s v="D. MARZO 2025"/>
    <s v="1880Vigilancia de la salud ambientalENGATIVAD. MARZO 2025"/>
    <s v="Alexandra Zuleta Gonzalez_x000a_"/>
    <n v="0"/>
    <n v="393059"/>
    <n v="0"/>
    <n v="2"/>
    <n v="0"/>
    <n v="786118"/>
    <s v="G3-3"/>
    <n v="1"/>
    <n v="0"/>
    <n v="1"/>
    <n v="0"/>
    <n v="393059"/>
    <n v="393059"/>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intervención los siguientes hallazgos:_x000a__x000a_- Formato de seguimiento a menores de 15 años con asma y/o rinitis AR20N17, en el numeral “B. Información del menor” no registran el campo de “país de procedencia”, dejándolo sin información. Adicionalmente no registra en el numeral “11. ¿Los cuadros de rinitis se presentan? ya que se selecciona en el cuadro de Clasificación (a y b) rinitis persistente._x000a__x000a_- Formato de seguimiento a menores de 15 años con asma y/o rinitis AR20N19, en Hoja 1 campo tipo de identificación del padre y en hoja 3 tipo de identificación del no se seleccionó ya que se encuentran los espacios en blanco._x000a__x000a_- Formato de seguimiento a menores de 15 años con asma y/o rinitis AR20N21, en el numeral “B. Información del menor” no registran el campo de “país de procedencia”, dejándolo sin información. Adicionalmente no registra el símbolo $ en las preguntas 29 y 30. Donde se relacionan los gastos aproximados para consulta, incumpliendo lo descrito en el instructivo._x000a__x000a_- Formato de seguimiento a menores de 15 años con asma y/o rinitis AR20N22, en hoja 3 no registran el campo tipo de identificación”, dejándolo sin información._x000a__x000a_- Formato de seguimiento a menores de 15 años con asma y/o rinitis AR20N26, en el numeral “11. ¿Los cuadros de rinitis se presentan? se marca d) hasta 4 semanas consecutivas al año y no se selecciona en el cuadro de Clasificación._x000a__x000a_- Formato de seguimiento a menores de 15 años con asma y/o rinitis AR20N28, en el numeral “B. Información del menor” no registran el campo tipo de identificación”, dejándolo sin información. Adicionalmente no registra el símbolo $ en las preguntas 29 y 30. Donde se relacionan los gastos aproximados para consulta, incumpliendo lo descrito en el instructivo._x000a__x000a_- Formato de seguimiento a menores de 15 años con asma y/o rinitis AR20N29, en hoja 3 no registran el campo número de identificación de la madre dejándolo sin información. Adicionalmente no registra el símbolo $ en las preguntas 29 y 30. Donde se relacionan los gastos aproximados para consulta, incumpliendo lo descrito en el instructivo."/>
    <m/>
    <m/>
    <m/>
    <n v="393059"/>
    <m/>
    <m/>
    <n v="393059"/>
  </r>
  <r>
    <s v="RETROSPECTIVO"/>
    <n v="2378"/>
    <x v="1"/>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ENGATIVA"/>
    <s v="D. MARZO 2025"/>
    <s v="2378Vigilancia de la salud ambientalENGATIVAD. MARZO 2025"/>
    <s v="Alexandra Zuleta Gonzalez_x000a_"/>
    <n v="0"/>
    <n v="49132"/>
    <n v="0"/>
    <n v="74"/>
    <n v="0"/>
    <n v="3635768"/>
    <s v="G3-3"/>
    <n v="1"/>
    <n v="0"/>
    <n v="1"/>
    <n v="0"/>
    <n v="49132"/>
    <n v="49132"/>
    <s v="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1) encuesta, en la cual se evidenció lo siguiente:_x000a__x000a_1. Para la encuesta periódica de prevalencia de sintomatología y cardiovascular en personas mayores de 60 años No.  AR04N007761 ID 324543, se evidencio incumplimiento en las características de calidad en el diligenciamiento de los instrumentos, debido que en consentimiento informado se observa en fecha el número 3 sobrepuesto en el 4 “21/03/2025”, en hoja 1 fecha de la encuesta se diligenció 21/04/2025 con numero de encuesta AR04N007687 el cual pertenece a la encuesta con ID  313880 y usuario Aura Matilde Núñez Núñez y en hojas 2 de 3 no cuentan con el consecutivo del número de la encuesta."/>
    <m/>
    <m/>
    <m/>
    <n v="49132"/>
    <m/>
    <m/>
    <n v="49132"/>
  </r>
  <r>
    <s v="RETROSPECTIVO"/>
    <n v="2378"/>
    <x v="1"/>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USAQUEN"/>
    <s v="D. MARZO 2025"/>
    <s v="2378Vigilancia de la salud ambientalUSAQUEND. MARZO 2025"/>
    <s v="Alexandra Zuleta Gonzalez_x000a_"/>
    <n v="0"/>
    <n v="49132"/>
    <n v="0"/>
    <n v="93"/>
    <n v="0"/>
    <n v="4569276"/>
    <s v="G3-3"/>
    <n v="1"/>
    <n v="0"/>
    <n v="1"/>
    <n v="0"/>
    <n v="49132"/>
    <n v="49132"/>
    <s v="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1) encuesta, en la cual se evidenció lo siguiente:_x000a__x000a_1. Para la encuesta periódica de prevalencia de sintomatología respiratoria en niños menores de 5 a 14 años No.  AR03N011959 ID  314019 del 08/03/2025, se evidencio incumplimiento en las características de calidad en el diligenciamiento de los instrumentos, debido que en número de encuesta en hoja 1 se diligenció AR03N011183411959 estos últimos cinco dígitos se encuentran en lápiz y en hojas 2 a 5 se registró AR03N0111834, lo cual no corresponde a la numeración de la encuesta."/>
    <m/>
    <m/>
    <m/>
    <n v="49132"/>
    <m/>
    <m/>
    <n v="49132"/>
  </r>
  <r>
    <s v="RETROSPECTIVO"/>
    <n v="2399"/>
    <x v="1"/>
    <s v="2399Vigilancia de la salud ambiental"/>
    <s v="Línea Aire Ruido y Radiación Electromagnética"/>
    <s v="Visitas de Inspección y Vigilancia en espacios libres de humo y aerosoles"/>
    <s v="Establecimiento vigilado y controlado"/>
    <s v="Ver SIVIGILA"/>
    <s v="Ver SIVIGILA"/>
    <s v="BARRIOS UNIDOS"/>
    <s v="C. FEBRERO 2025"/>
    <s v="2399Vigilancia de la salud ambientalBARRIOS UNIDOSC. FEBRERO 2025"/>
    <s v="Alexandra Zuleta Gonzalez_x000a_"/>
    <n v="0"/>
    <n v="29479"/>
    <n v="0"/>
    <n v="38"/>
    <n v="0"/>
    <n v="1120202"/>
    <s v="G3-3"/>
    <n v="1"/>
    <n v="0"/>
    <n v="1"/>
    <n v="0"/>
    <n v="29479"/>
    <n v="29479"/>
    <s v="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1) acta, en la cual se evidenció lo siguiente:_x000a__x000a_1. Para el soporte AR01N134116, ID   796714, con fecha 20/02/2025, tipo de establecimiento panadería, presenta incongruencia, toda vez que, en el ítem 1C &quot;Elementos que promueven el consumo de tabaco&quot;, se calificó como “Cumple” cuando no aplica para establecimientos que no comercializan tabaco, teniendo en cuenta que los Ítem relacionados con venta de tabaco son evaluados como No Aplica."/>
    <m/>
    <m/>
    <m/>
    <n v="29479"/>
    <m/>
    <m/>
    <n v="29479"/>
  </r>
  <r>
    <s v="RETROSPECTIVO"/>
    <n v="2399"/>
    <x v="1"/>
    <s v="2399Vigilancia de la salud ambiental"/>
    <s v="Línea Aire Ruido y Radiación Electromagnética"/>
    <s v="Visitas de Inspección y Vigilancia en espacios libres de humo y aerosoles"/>
    <s v="Establecimiento vigilado y controlado"/>
    <s v="Ver SIVIGILA"/>
    <s v="Ver SIVIGILA"/>
    <s v="ENGATIVA"/>
    <s v="C. FEBRERO 2025"/>
    <s v="2399Vigilancia de la salud ambientalENGATIVAC. FEBRERO 2025"/>
    <s v="Alexandra Zuleta Gonzalez_x000a_"/>
    <n v="0"/>
    <n v="29479"/>
    <n v="0"/>
    <n v="93"/>
    <n v="0"/>
    <n v="2741547"/>
    <s v="G3-3"/>
    <n v="1"/>
    <n v="0"/>
    <n v="2"/>
    <n v="0"/>
    <n v="58958"/>
    <n v="58958"/>
    <s v="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2) actas, en las cuales se evidenció lo siguiente:_x000a__x000a_1. Para el soporte AR01N128226 ID  786516, con fecha 12/02/2025, se evidenció incumplimiento en las características de calidad del diligenciamiento de los instrumentos, debido que en Ítem 1A Prohíbe el consumo, No es claro la descripción del hallazgo ya que se diligencia “No cumple ítem 1a, se observa en las áreas de atención publicidad que incentiva el consumo de tabaco, por lo tanto, no cumple el ítem 8 y 9, ya que no adopta medidas razonables para disuadir el consumo de tabaco.” y en Ítem 1C Elementos que promueven el consumo se califica “Cumple”, sin embargo, dentro de las observaciones se describe “No cumple ítem 1a, ya que se observan colillas en el área conexa al establecimiento”._x000a_2. Para el soporte AR01N135127, ID   554562, con fecha 12/02/2025, tipo de establecimiento minorista, presenta incongruencia, toda vez que, en el ítem 1C &quot;Elementos que promueven el consumo de tabaco&quot;, se calificó como “Cumple” cuando no aplica para establecimientos que no comercializan tabaco, teniendo en cuenta que los Ítem relacionados con venta de tabaco son evaluados como No Aplica."/>
    <m/>
    <m/>
    <m/>
    <n v="58958"/>
    <m/>
    <m/>
    <n v="58958"/>
  </r>
  <r>
    <s v="RETROSPECTIVO"/>
    <n v="2406"/>
    <x v="1"/>
    <s v="2406Vigilancia de la salud ambiental"/>
    <s v="Línea Aire Ruido y Radiación Electromagnética"/>
    <s v="Recepcición, atención y tramite de quejas individuales relacionadas con las tematicas de la línea; incluye elaboración de respuesta oficial"/>
    <s v="Vigilancia epidemiológica ambiental"/>
    <s v="Ver SIVIGILA"/>
    <s v="Ver SIVIGILA"/>
    <s v="ENGATIVA"/>
    <s v="C. FEBRERO 2025"/>
    <s v="2406Vigilancia de la salud ambientalENGATIVAC. FEBRERO 2025"/>
    <s v="Alexandra Zuleta Gonzalez_x000a_"/>
    <n v="0"/>
    <n v="198837"/>
    <n v="0"/>
    <n v="8"/>
    <n v="0"/>
    <n v="1590696"/>
    <s v="G3-3"/>
    <n v="1"/>
    <n v="0"/>
    <n v="1"/>
    <n v="0"/>
    <n v="198837"/>
    <n v="198837"/>
    <s v="Se genera glosa del 100% del valor de cada intervención por incumplimiento de anexo 6 lineamientos técnicos de la Gestión de la Salud Pública GSP y del Plan de Salud Pública de Intervenciones Colectivas - PSPIC y Módulo de Estándares - SIVIGILA D.C, porque los productos no cumplen con lo descrito en los lineamientos, en (1) queja, en la cual se evidenció lo siguiente:_x000a__x000a_Para la atención a queja por ruido No. AR12N100167 ID 435663 del 18/02/2025, se evidencio incumplimiento en las características de calidad en el diligenciamiento de los instrumentos, debido que en persona encuestada Omaira Ladino Martínez en P3.5 fecha de nacimiento se registra 19-04-1948 y en P3.6 se registró 7 años, así mismo se observa incongruencia en p3.10 Tiempo de residencia 7 años y en P4.3 ¿desde hace cuanto tiempo percibe ruido en la unidad? 15 años."/>
    <m/>
    <m/>
    <m/>
    <n v="198837"/>
    <m/>
    <m/>
    <n v="198837"/>
  </r>
  <r>
    <s v="RETROSPECTIVO"/>
    <n v="2401"/>
    <x v="1"/>
    <s v="2401Vigilancia de la salud ambiental"/>
    <s v="Línea Aire Ruido y Radiación Electromagnética"/>
    <s v="Seguimiento a la implementación operativa en el componente salud de la vigilancia de Salud Ambiental de la línea de Aire, Ruido y Radiación Electromagnética a nivel local"/>
    <s v="Vigilancia epidemiológica ambiental"/>
    <s v="Ver SIVIGILA"/>
    <s v="Ver SIVIGILA"/>
    <s v="BARRIOS UNIDOS"/>
    <s v="C. FEBRERO 2025"/>
    <s v="2401Vigilancia de la salud ambientalBARRIOS UNIDOSC. FEBRERO 2025"/>
    <s v="Alexandra Zuleta Gonzalez_x000a_"/>
    <n v="0"/>
    <n v="3615949"/>
    <n v="0"/>
    <n v="2"/>
    <n v="0"/>
    <n v="7231898"/>
    <s v="G3-3"/>
    <n v="1"/>
    <n v="0"/>
    <n v="0.21739130400000001"/>
    <n v="0"/>
    <n v="786075.86830749607"/>
    <n v="786076"/>
    <s v="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_x000a__x000a_Para la actividad “Acompañamiento y orientación en la implementación operativa de la vigilancia en las temáticas de la línea al interior de la subred”, en la subactividad “Priorización de los casos para el seguimiento de la mitigación de los factores de riesgo intradomiciliario”, donde se evidenció que las actividades soportadas no dan cuenta de las horas asignadas a esta. _x000a__x000a_Se aplica glosa sobre el 0,217391304 de las subactividades de una meta ejecutada de 2 en el Informe de Gestión de Salud Ambiental por el perfil profesional especializado 4, acorde al plan de acción de febrero 2025 en concordancia con el anexo 9, Criterios de glosa. "/>
    <m/>
    <m/>
    <m/>
    <n v="786076"/>
    <m/>
    <m/>
    <n v="786076"/>
  </r>
  <r>
    <s v="RETROSPECTIVO"/>
    <n v="2401"/>
    <x v="1"/>
    <s v="2401Vigilancia de la salud ambiental"/>
    <s v="Línea Aire Ruido y Radiación Electromagnética"/>
    <s v="Seguimiento a la implementación operativa en el componente salud de la vigilancia de Salud Ambiental de la línea de Aire, Ruido y Radiación Electromagnética a nivel local"/>
    <s v="Vigilancia epidemiológica ambiental"/>
    <s v="Ver SIVIGILA"/>
    <s v="Ver SIVIGILA"/>
    <s v="BARRIOS UNIDOS"/>
    <s v="C. FEBRERO 2025"/>
    <s v="2401Vigilancia de la salud ambientalBARRIOS UNIDOSC. FEBRERO 2025"/>
    <s v="Alexandra Zuleta Gonzalez / Jenny Rocio López Espinel_x000a_"/>
    <n v="0"/>
    <n v="3615949"/>
    <n v="0"/>
    <n v="2"/>
    <n v="0"/>
    <n v="7231898"/>
    <s v="G1"/>
    <n v="1"/>
    <n v="0"/>
    <n v="1.4458461665250257"/>
    <n v="0"/>
    <n v="5228106"/>
    <n v="5228106"/>
    <s v="Se genera glosa por incumplimiento en la unidad base de costeo de los productos GSP-PIC, toda vez que la Subred no soporto el pago de la ejecución de los productos de acuerdo con lo descrito en la tabla de costos GSP_PSPIC_2024 y el valor establecido en la columna “1 Valor Base 184 Horas Mes”; debido a que, en planilla de pago Radicada, no se encuentra relacionada la profesional especializada 4 – Operativo Ana Milena Barrero Farias, correspondiente a 184 horas por valor de $5.228.106"/>
    <m/>
    <m/>
    <m/>
    <n v="5228106"/>
    <m/>
    <m/>
    <n v="5228106"/>
  </r>
  <r>
    <s v="RETROSPECTIVO"/>
    <n v="2401"/>
    <x v="1"/>
    <s v="2401Vigilancia de la salud ambiental"/>
    <s v="Línea Aire Ruido y Radiación Electromagnética"/>
    <s v="Seguimiento a la implementación operativa en el componente salud de la vigilancia de Salud Ambiental de la línea de Aire, Ruido y Radiación Electromagnética a nivel local"/>
    <s v="Vigilancia epidemiológica ambiental"/>
    <s v="Ver SIVIGILA"/>
    <s v="Ver SIVIGILA"/>
    <s v="BARRIOS UNIDOS"/>
    <s v="D. MARZO 2025"/>
    <s v="2401Vigilancia de la salud ambientalBARRIOS UNIDOSD. MARZO 2025"/>
    <s v="Alexandra Zuleta Gonzalez / Jenny Rocio López Espinel_x000a_"/>
    <n v="0"/>
    <n v="3615949"/>
    <n v="0"/>
    <n v="2"/>
    <n v="0"/>
    <n v="7231898"/>
    <s v="G10-3"/>
    <n v="1"/>
    <n v="0"/>
    <n v="2"/>
    <n v="0"/>
    <n v="7231898"/>
    <n v="7231898"/>
    <s v="Se genera glosa del 100% por ausencia de soportes, del valor reportado en la columna “presupuesto ejecutado periodo”, debido a que las actividades de la intervención reportada como ejecutada en el informe de gestión, no fueron soportadas._x000a__x000a_Se presento ausencia del 0,434782609 de las subactividades de una meta ejecutada de 2 en el Informe de Gestión de Salud Ambiental por el perfil profesional especializado 4, acorde al plan de acción de marzo 2025 en concordancia con el anexo 9, Criterios de glosa. Se aclara que se genera la glosa sobre el 100% ya que el valor obtenido del 10% no cubre el valor de los soportes faltantes. Las ausencias corresponden a las subactividades de:_x000a__x000a_-_x0009_Priorización de los casos para el seguimiento de la mitigación de los factores de riesgo intradomiciliario._x000a__x000a_-_x0009_Documento que soporte el acompañamiento y orientación técnica al perfil encargado en la implementación y seguimiento de la muestra para la intervención de diario de síntomas, según lo establecido en la guía, con la respectiva validación de la información en físico y digital para garantizar la calidad del dato._x000a__x000a_Adicionalmente se evidenció incumplimiento en la unidad base de costeo de los productos GSP-PIC, toda vez que la Subred no soporto el pago de la ejecución de los productos de acuerdo con lo descrito en la tabla de costos GSP_PSPIC_2024 y el valor establecido en la columna “1 Valor Base 184 Horas Mes”; debido a que en planilla de pago radicada, no se encuentra relacionada la profesional especializada 4 – Operativo Ana Milena Barrero Farias, correspondiente a 184 horas por valor de  $5.228.106"/>
    <m/>
    <m/>
    <m/>
    <n v="7231898"/>
    <m/>
    <m/>
    <n v="7231898"/>
  </r>
  <r>
    <s v="RETROSPECTIVO"/>
    <n v="2403"/>
    <x v="1"/>
    <s v="2403Vigilancia de la salud ambiental"/>
    <s v="Línea Aire Ruido y Radiación Electromagnética"/>
    <s v="Operativos Interinstitucionales de control de espacios libres de humo y aerosoles. Incluye vehículo."/>
    <s v="Establecimiento vigilado y controlado"/>
    <s v="Ver SIVIGILA"/>
    <s v="Ver SIVIGILA"/>
    <s v="SUBA"/>
    <s v="C. FEBRERO 2025"/>
    <s v="2403Vigilancia de la salud ambientalSUBAC. FEBRERO 2025"/>
    <s v="Jenny Rocio López Espinel"/>
    <n v="0"/>
    <n v="240452"/>
    <n v="0"/>
    <n v="1"/>
    <n v="0"/>
    <n v="240452"/>
    <s v="G3-3"/>
    <n v="1"/>
    <n v="0"/>
    <n v="1"/>
    <n v="0"/>
    <n v="240452"/>
    <n v="240452"/>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operativo, el siguiente hallazgo:_x000a__x000a_- En acta anexa al operativo, AR01N126405 del 20/02/2025 ID 664425 en el numeral “2.Aspectos a verificar”, el ítem “8. El establecimiento cumple con las prohibiciones de toda forma de publicidad, promoción y patrocinio de productos de tabaco y sus derivados. Artículos 14,15, 16 y 17 de la Ley 1335 de 2009” fue evaluado como no cumple “N.C”, sin embargo en el numeral “3. Observaciones” no relacionan este motivante del incumplimiento."/>
    <m/>
    <m/>
    <m/>
    <n v="240452"/>
    <m/>
    <m/>
    <n v="240452"/>
  </r>
  <r>
    <s v="RETROSPECTIVO"/>
    <n v="1880"/>
    <x v="1"/>
    <s v="1880Vigilancia de la salud ambiental"/>
    <s v="Línea Aire Ruido y Radiación Electromagnética"/>
    <s v="Aplicación de diario de síntomas en la población de la vigilancia de Salud Ambiental LARREM"/>
    <s v="Vigilancia epidemiológica ambiental"/>
    <s v="Ver SIVIGILA"/>
    <s v="Ver SIVIGILA"/>
    <s v="SUBA"/>
    <s v="D. MARZO 2025"/>
    <s v="1880Vigilancia de la salud ambientalSUBAD. MARZO 2025"/>
    <s v="Jenny Rocio López Espinel"/>
    <n v="0"/>
    <n v="393059"/>
    <n v="0"/>
    <n v="2"/>
    <n v="0"/>
    <n v="786118"/>
    <s v="G3-3"/>
    <n v="1"/>
    <n v="0"/>
    <n v="1"/>
    <n v="0"/>
    <n v="393059"/>
    <n v="393059"/>
    <s v="Se genera glosa del 100% del valor de cada intervención por incumplimiento de anexo 6 Lineamientos Técnicos de la Gestión de la Salud Publica GSP y del Plan de Salud Pública de Intervenciones Colectivas – PSPIC y Módulo de Estándares – SIVIGILA D.C, ya que en una intervención se evidenciaron los siguientes hallazgos:_x000a__x000a_- Formato de seguimiento a menores de 15 años con asma y/o rinitis AR20N37; en la pregunta “11.¿Los cuadros de rinitis se presentan?” no seleccionan ninguna de las opciones de respuesta, dejándolo en blanco, sin embargo, debía responderse, teniendo en cuenta que la pregunta 10 relacionada con si el menor tiene rinitis diagnosticada por un médico, se marcó “SI”._x000a__x000a_- Formato de seguimiento a menores de 15 años con asma y/o rinitis AR20N41; en el numeral “46.Clasificacion severidad rinitis” no seleccionan ninguna de las opciones, dejándolo en blanco, sin embargo, acorde con la información registrada en el formato, el menor esta diagnosticado con rinitis._x000a__x000a_- Formato de seguimiento a menores de 15 años con asma y/o rinitis AR20N47; en el numeral “B. Información del menor” no registran el campo de “país de procedencia”, dejándolo sin información.  Además no registra el símbolo $ en la pregunta 29, donde relacionan los gastos aproximado para consulta, incumpliendo lo descrito en el instructivo. Adicionalmente en la pregunta 52 relacionada con si el menor a faltado al colegio por crisis, seleccionaron “NO” cuando debió ser N.A, ya que el menor según la pregunta 2, no asiste a colegio o jardín._x000a__x000a_- Formato de seguimiento a menores de 15 años con asma y/o rinitis AR20N48; en el numeral “B. Información del menor” no registran el campo de “país de procedencia”, dejándolo sin información._x000a__x000a_- Formato de seguimiento a menores de 15 años con asma y/o rinitis AR20N42; en el numeral “B. Información del menor” en el campo de “Tipo identificación”  seleccionan “DE”, pero al lado del número del documento no registran en  mayúscula las siglas del documento de extranjería que aplique, incumpliendo lo descrito en el instructivo."/>
    <m/>
    <m/>
    <m/>
    <n v="393059"/>
    <m/>
    <m/>
    <n v="393059"/>
  </r>
  <r>
    <s v="RETROSPECTIVO"/>
    <n v="2399"/>
    <x v="1"/>
    <s v="2399Vigilancia de la salud ambiental"/>
    <s v="Línea Aire Ruido y Radiación Electromagnética"/>
    <s v="Visitas de Inspección y Vigilancia en espacios libres de humo y aerosoles"/>
    <s v="Establecimiento vigilado y controlado"/>
    <s v="Ver SIVIGILA"/>
    <s v="Ver SIVIGILA"/>
    <s v="TEUSAQUILLO"/>
    <s v="D. MARZO 2025"/>
    <s v="2399Vigilancia de la salud ambientalTEUSAQUILLOD. MARZO 2025"/>
    <s v="Jenny Rocio López Espinel"/>
    <n v="0"/>
    <n v="29479"/>
    <n v="0"/>
    <n v="68"/>
    <n v="0"/>
    <n v="2004572"/>
    <s v="G3-3"/>
    <n v="1"/>
    <n v="0"/>
    <n v="1"/>
    <n v="0"/>
    <n v="29479"/>
    <n v="29479"/>
    <s v="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_x000a__x000a_- Acta AR01N125033 del 26/03/2025 ID 556058,  con diligenciamiento incompleto de la cédula del establecimiento, toda vez que no registra la información de teléfonos, dejando el ítem en blanco."/>
    <m/>
    <m/>
    <m/>
    <n v="29479"/>
    <m/>
    <m/>
    <n v="29479"/>
  </r>
  <r>
    <s v="RETROSPECTIVO"/>
    <n v="1067"/>
    <x v="1"/>
    <s v="1067Vigilancia de la salud ambiental"/>
    <s v="Aspectos administrativos"/>
    <s v="Técnico Sisvea"/>
    <s v="Gestión de vigilancia de la Salud Ambiental"/>
    <s v="Ver SIVIGILA"/>
    <s v="Ver SIVIGILA"/>
    <s v="USAQUEN"/>
    <s v="C. FEBRERO 2025"/>
    <s v="1067Vigilancia de la salud ambientalUSAQUENC. FEBRERO 2025"/>
    <s v="Iván Garzón"/>
    <n v="0"/>
    <n v="3616139"/>
    <n v="0"/>
    <n v="3"/>
    <n v="0"/>
    <n v="10848417"/>
    <s v="G6-2"/>
    <n v="1"/>
    <n v="0"/>
    <n v="1.0169122370572601"/>
    <n v="0"/>
    <n v="3677296.0000000033"/>
    <n v="3677296"/>
    <s v="Se genera glosa por Bases de datos o aplicativos del 100% del valor de cada intervención por inconsistencias en el cargue en el Sistema de Información de Investigaciones Administrativas en Salud SIIAS de procesos sancionatorios, ya que se evidenciaron inconsistencias en las líneas de Calidad del Agua y Saneamiento Básico en 2 intervenciones, Medicamentos Seguros en 6 intervenciones y Seguridad Química en 1 intervención._x000a__x000a_Adicionalmente:_x000a_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4-EE-47563 del 26/05/2025, en el que se comunicó que persistieron los hallazgos en la información ingresada por parte de la Subred de Servicios de Salud Norte en el aplicativo SIVIGILA D.C, , en la que se vieron afectadas las líneas de Aire Ruido y Radiación Electromagnética en 19 intervenciones, Alimentos Sanos y Seguros en 24 intervenciones, Calidad del Agua y Saneamiento Básico en 3 intervenciones, Medicamentos Seguros en 2 intervenciones y Seguridad Química en 12 intervenciones. _x000a_  _x000a_El cálculo de meta afectada se realizó sobre el valor reportado en el informe de gestión en la intervención Técnico SISVEA. Las inconsistencias reportadas de las diferentes líneas de intervención se encuentran en el archivo anexo de glosas iniciales."/>
    <m/>
    <m/>
    <m/>
    <n v="3677296"/>
    <m/>
    <m/>
    <n v="3677296"/>
  </r>
  <r>
    <s v="RETROSPECTIVO"/>
    <n v="1067"/>
    <x v="1"/>
    <s v="1067Vigilancia de la salud ambiental"/>
    <s v="Aspectos administrativos"/>
    <s v="Técnico Sisvea"/>
    <s v="Gestión de vigilancia de la Salud Ambiental"/>
    <s v="Ver SIVIGILA"/>
    <s v="Ver SIVIGILA"/>
    <s v="USAQUEN"/>
    <s v="D. MARZO 2025"/>
    <s v="1067Vigilancia de la salud ambientalUSAQUEND. MARZO 2025"/>
    <s v="Iván Garzón"/>
    <n v="0"/>
    <n v="3616139"/>
    <n v="0"/>
    <n v="3"/>
    <n v="0"/>
    <n v="10848417"/>
    <s v="G6-2"/>
    <n v="1"/>
    <n v="0"/>
    <n v="1.3324670318259337"/>
    <n v="0"/>
    <n v="4818386"/>
    <n v="4818386"/>
    <s v="Se genera glosa por Bases de datos o aplicativos del 100% del valor de cada intervención por inconsistencias en el cargue en el Sistema de Información de Investigaciones Administrativas en Salud SIIAS de procesos sancionatorios, ya que se evidenciaron inconsistencias en las líneas de Eventos Transmisibles de Origen Zoonótico en 12 intervenciones, Medicamentos Seguros en 1 intervención, 3 intervenciones en Calidad del Agua y Saneamiento Básico y 3 intervenciones en Seguridad Química. _x000a__x000a_Adicionalmente: _x000a_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4-EE-52025 del 29/05/2025, en el que se comunicó que persistieron los hallazgos en la información ingresada por parte de la Subred de Servicios de Salud Norte en el aplicativo SIVIGILA D.C, , en la que se vieron afectadas las líneas Aire Ruido y Radiación Electromagnética en 42 intervenciones, Alimentos Sanos y Seguros en 18 intervenciones, Calidad del Agua y Saneamiento Básico en 1 intervención, Eventos Transmisibles de Origen Zoonótico en 3 intervenciones, Medicamentos Seguros en 2 intervenciones y Seguridad Química en 8 intervenciones. _x000a_  _x000a_El cálculo de meta afectada se realizó sobre el valor reportado en el informe de gestión en la intervención Técnico SISVEA. Las inconsistencias reportadas de las diferentes líneas de intervención se encuentran en el archivo anexo de glosas iniciales."/>
    <m/>
    <m/>
    <m/>
    <n v="4818386"/>
    <m/>
    <m/>
    <n v="4818386"/>
  </r>
  <r>
    <s v="RETROSPECTIVO"/>
    <n v="1063"/>
    <x v="1"/>
    <s v="1063Vigilancia de la salud ambiental"/>
    <s v="Aspectos administrativos"/>
    <s v="Digitador Sisvea"/>
    <s v="Gestión de vigilancia de la Salud Ambiental"/>
    <s v="Ver SIVIGILA"/>
    <s v="Ver SIVIGILA"/>
    <s v="USAQUEN"/>
    <s v="C. FEBRERO 2025"/>
    <s v="1063Vigilancia de la salud ambientalUSAQUENC. FEBRERO 2025"/>
    <s v="Iván Garzón"/>
    <n v="0"/>
    <n v="2552457"/>
    <n v="0"/>
    <n v="13"/>
    <n v="0"/>
    <n v="33181941"/>
    <s v="G7-2"/>
    <n v="0.5"/>
    <n v="0"/>
    <n v="2.9087520838725078"/>
    <n v="0"/>
    <n v="3712232.3088724851"/>
    <n v="3712232"/>
    <s v="Se genera glosa por Bases de datos Vs soportes en medio físico del 50% del valor de cada intervención por la no concordancia entre Bases de datos Vs. Soportes en medio físico, ya que se evidenciaron inconsistencias así: 3 en Alimentos Sanos y Seguros, 19 Aire, Ruido y Radiación Electromagnética, 8 en Calidad del Agua y Saneamiento Básico, 7 en Eventos Transmisibles de Origen Zoonótico, 32 en Seguridad Química y 5 en Medicamentos Seguros._x000a__x000a_El cálculo de meta afectada se realizó sobre el valor reportado en el informe de gestión en la intervención Digitador SISVEA. Las inconsistencias reportadas de las diferentes líneas de intervención se encuentran en el archivo de glosas iniciales."/>
    <m/>
    <m/>
    <m/>
    <n v="3712232"/>
    <m/>
    <m/>
    <n v="3712232"/>
  </r>
  <r>
    <s v="RETROSPECTIVO"/>
    <n v="1063"/>
    <x v="1"/>
    <s v="1063Vigilancia de la salud ambiental"/>
    <s v="Aspectos administrativos"/>
    <s v="Digitador Sisvea"/>
    <s v="Gestión de vigilancia de la Salud Ambiental"/>
    <s v="Ver SIVIGILA"/>
    <s v="Ver SIVIGILA"/>
    <s v="USAQUEN"/>
    <s v="D. MARZO 2025"/>
    <s v="1063Vigilancia de la salud ambientalUSAQUEND. MARZO 2025"/>
    <s v="Iván Garzón"/>
    <n v="0"/>
    <n v="2552457"/>
    <n v="0"/>
    <n v="13"/>
    <n v="0"/>
    <n v="33181941"/>
    <s v="G7-2"/>
    <n v="0.5"/>
    <n v="0"/>
    <n v="2.4378079630724434"/>
    <n v="0"/>
    <n v="3111200"/>
    <n v="3111200"/>
    <s v="Se genera glosa por Bases de datos Vs soportes en medio físico del 50% del valor de cada intervención por la no concordancia entre Bases de datos Vs. Soportes en medio físico, ya que se evidenciaron inconsistencias así: 3 en Alimentos Sanos y Seguros, 11 Aire, Ruido y Radiación Electromagnética, 1 en Eventos Transmisibles de Origen Zoonótico, 13 en Calidad del Agua y Saneamiento Básico, 25 en Seguridad Química y 4 en Medicamentos Seguros._x000a__x000a_El cálculo de meta afectada se realizó sobre el valor reportado en el informe de gestión en la intervención Digitador SISVEA. Las inconsistencias reportadas de las diferentes líneas de intervención se encuentran en el archivo de glosas iniciales."/>
    <m/>
    <m/>
    <m/>
    <n v="3111200"/>
    <m/>
    <m/>
    <n v="3111200"/>
  </r>
  <r>
    <s v="RETROSPECTIVO"/>
    <n v="1066"/>
    <x v="1"/>
    <s v="1066Vigilancia de la salud ambiental"/>
    <s v="Aspectos administrativos"/>
    <s v="Referencia de la Vigilancia de la Salud Ambiental"/>
    <s v="Gestión de vigilancia de la Salud Ambiental"/>
    <s v="Ver SIVIGILA"/>
    <s v="Ver SIVIGILA"/>
    <s v="CHAPINERO"/>
    <s v="C. FEBRERO 2025"/>
    <s v="1066Vigilancia de la salud ambientalCHAPINEROC. FEBRERO 2025"/>
    <s v="Iván Garzón"/>
    <n v="0"/>
    <n v="8933599"/>
    <n v="0"/>
    <n v="1"/>
    <n v="0"/>
    <n v="8933599"/>
    <s v="G12-1"/>
    <n v="0.05"/>
    <n v="0"/>
    <n v="1"/>
    <n v="0"/>
    <n v="446679.95"/>
    <n v="446680"/>
    <s v="Se genera glosa por Base de Talento Humano del 5% del valor total ejecutado por la intervención ya que se evidencian inconsistencias en base de talento humano registradas en el aplicativo SIVIGILA D.C., en las siguientes Líneas así: 4 en Alimentos Sanos y Seguros, 5 en Calidad del Agua y Saneamiento Básico, 1 en Eventos Transmisibles de Origen Zoonótico, 7 en Medicamentos Seguros, 2 en Seguridad Química y 2 en Aspectos Administrativos._x000a_Las inconsistencias reportadas se encuentran en el archivo de glosas iniciales."/>
    <m/>
    <m/>
    <m/>
    <n v="446680"/>
    <m/>
    <m/>
    <n v="446680"/>
  </r>
  <r>
    <s v="RETROSPECTIVO"/>
    <n v="1066"/>
    <x v="1"/>
    <s v="1066Vigilancia de la salud ambiental"/>
    <s v="Aspectos administrativos"/>
    <s v="Referencia de la Vigilancia de la Salud Ambiental"/>
    <s v="Gestión de vigilancia de la Salud Ambiental"/>
    <s v="Ver SIVIGILA"/>
    <s v="Ver SIVIGILA"/>
    <s v="CHAPINERO"/>
    <s v="D. MARZO 2025"/>
    <s v="1066Vigilancia de la salud ambientalCHAPINEROD. MARZO 2025"/>
    <s v="Iván Garzón"/>
    <n v="0"/>
    <n v="8933599"/>
    <n v="0"/>
    <n v="1"/>
    <n v="0"/>
    <n v="8933599"/>
    <s v="G12-1"/>
    <n v="0.05"/>
    <n v="0"/>
    <n v="1"/>
    <n v="0"/>
    <n v="446679.95"/>
    <n v="446680"/>
    <s v="Se genera glosa por Base de Talento Humano del 5% del valor total ejecutado por la intervención ya que se evidencian inconsistencias en base de talento humano registradas en el aplicativo SIVIGILA D.C., en las siguientes Líneas así: 1 en Calidad del Agua y Saneamiento Básico, 4 en Medicamentos Seguros, 3 en Seguridad Química y 2 en Aspectos Administrativos._x000a__x000a_Las inconsistencias reportadas se encuentran en el archivo de glosas iniciales."/>
    <m/>
    <m/>
    <m/>
    <n v="446680"/>
    <m/>
    <m/>
    <n v="446680"/>
  </r>
  <r>
    <s v="RETROSPECTIVO"/>
    <n v="1064"/>
    <x v="1"/>
    <s v="1064Vigilancia de la salud ambiental"/>
    <s v="Aspectos administrativos"/>
    <s v="Liderazgo técnico de la Vigilancia de la Salud Ambiental"/>
    <s v="Gestión de vigilancia de la Salud Ambiental"/>
    <s v="Ver SIVIGILA"/>
    <s v="Ver SIVIGILA"/>
    <s v="SUBA"/>
    <s v="C. FEBRERO 2025"/>
    <s v="1064Vigilancia de la salud ambientalSUBAC. FEBRERO 2025"/>
    <s v="Iván Garzón"/>
    <n v="0"/>
    <n v="8082843"/>
    <n v="0"/>
    <n v="13"/>
    <n v="0"/>
    <n v="105076959"/>
    <s v="G3-3"/>
    <n v="0.2"/>
    <n v="0"/>
    <n v="1"/>
    <n v="0"/>
    <n v="1616568.6"/>
    <n v="1616569"/>
    <s v="Se genera glosa del 20% sobre el valor total del líder de la línea de ETOZ, por el incumplimiento de las características técnicas y de calidad de las intervenciones establecidas en los lineamientos técnicos (anexo N°6 módulo de estándares-SIVIGILA D.C), ya que se evidencio el no envío del correo electrónico a los profesionales o líder operativo de la línea de ETOZ con la información frente al cumplimiento del reporte de vacunación antirrábica al SIVIGILA D.C (si o no, oportunidad y calidad) de los establecimientos priorizados para realizar IVC durante el mes y adicional no se realizó inducción o reinducción a la colaboradora GINNA NATHALY BOHÓRQUEZ."/>
    <m/>
    <m/>
    <m/>
    <n v="1616569"/>
    <m/>
    <m/>
    <n v="1616569"/>
  </r>
  <r>
    <s v="RETROSPECTIVO"/>
    <n v="1066"/>
    <x v="1"/>
    <s v="1066Vigilancia de la salud ambiental"/>
    <s v="Aspectos administrativos"/>
    <s v="Referencia de la Vigilancia de la Salud Ambiental"/>
    <s v="Gestión de vigilancia de la Salud Ambiental"/>
    <s v="Ver SIVIGILA"/>
    <s v="Ver SIVIGILA"/>
    <s v="CHAPINERO"/>
    <s v="D. MARZO 2025"/>
    <s v="1066Vigilancia de la salud ambientalCHAPINEROD. MARZO 2025"/>
    <s v="Iván Garzón"/>
    <n v="0"/>
    <n v="8933599"/>
    <n v="0"/>
    <n v="1"/>
    <n v="0"/>
    <n v="8933599"/>
    <s v="G2"/>
    <n v="0.06"/>
    <n v="0"/>
    <n v="1"/>
    <n v="0"/>
    <n v="536015.93999999994"/>
    <n v="536016"/>
    <s v="Se genera glosa del 6%, del valor total descrito en la columna &quot;presupuesto ejecutado periodo&quot;, por el producto por Insumos y Recursos, por no disponer de insumos y recursos de carácter técnico, tecnológico y logístico, ó que no cumplan con las especificaciones técnicas que se requieren para el adecuado desarrollo de los productos pactados, conforme al convenio y sus anexos, teniendo en cuenta que, se identificaron los siguientes hallazgos:_x000a__x000a_Línea Seguridad Química_x000a__x000a_Se evidenció el ingreso a la línea 3 profesionales universitarios 2 para el producto establecimiento vigilado y controlado, los cuales no recibieron el insumo Elementos de identificación institucional (chaquetas, carnet institucional, gorra, morral/tula, entre otros), los carnés se entregaron en abril de 2025 y aún no han recibido gorra y morral/tula._x000a__x000a_Línea Medicamentos Seguros_x000a__x000a_Se evidenció entrega de carnet institucional al profesional universitario 2 el día 15 de mayo de 2025, por lo cual el contratista no contó con carnet institucional durante el mes de marzo de 2025._x000a_"/>
    <m/>
    <m/>
    <m/>
    <n v="536016"/>
    <m/>
    <m/>
    <n v="536016"/>
  </r>
  <r>
    <s v="RETROSPECTIVO"/>
    <n v="2078"/>
    <x v="1"/>
    <s v="2078Vigilancia de la salud ambiental"/>
    <s v="Aspectos administrativos"/>
    <s v="Fortalecimiento en la estrategia de Autorregulación"/>
    <s v="Gestión de vigilancia de la Salud Ambiental"/>
    <s v="Ver SIVIGILA"/>
    <s v="Ver SIVIGILA"/>
    <s v="ENGATIVA"/>
    <s v="C. FEBRERO 2025"/>
    <s v="2078Vigilancia de la salud ambientalENGATIVAC. FEBRERO 2025"/>
    <s v="Iván Garzón"/>
    <n v="0"/>
    <n v="81679755"/>
    <n v="0"/>
    <n v="1"/>
    <n v="0"/>
    <n v="81679755"/>
    <s v="G3-3"/>
    <n v="1"/>
    <n v="0"/>
    <n v="1.0694097331707226E-3"/>
    <n v="0"/>
    <n v="87349.125"/>
    <n v="87349"/>
    <s v="Se genera Glosa del 100% por Incumplimiento de las características técnicas y de calidad de las intervenciones establecidas en los lineamientos técnicos (Anexo No 6 módulo de estándares -SIVIGILA D.C), correspondiente al valor de 3 horas del perfil que adelantó la actividad, ya que los productos no cumplen con lo descrito en los lineamientos._x000a__x000a_Línea de Calidad del Agua y Saneamiento Básico_x000a__x000a_Se evidencio que, en el informe mensual para la localidad de Engativá, se registró en Establecimiento que combina diferentes niveles de educación (Privado, preescolar primaria segundaria) dos intervenciones y en los soportes en físico solo se ejecutó una intervención."/>
    <m/>
    <m/>
    <m/>
    <n v="87349"/>
    <m/>
    <m/>
    <n v="87349"/>
  </r>
  <r>
    <s v="RETROSPECTIVO"/>
    <n v="1063"/>
    <x v="1"/>
    <s v="1063Vigilancia de la salud ambiental"/>
    <s v="Aspectos administrativos"/>
    <s v="Digitador Sisvea"/>
    <s v="Gestión de vigilancia de la Salud Ambiental"/>
    <s v="Ver SIVIGILA"/>
    <s v="Ver SIVIGILA"/>
    <s v="USAQUEN"/>
    <s v="C. FEBRERO 2025"/>
    <s v="1063Vigilancia de la salud ambientalUSAQUENC. FEBRERO 2025"/>
    <s v="Iván Garzón"/>
    <n v="0"/>
    <n v="2552457"/>
    <n v="0"/>
    <n v="13"/>
    <n v="0"/>
    <n v="33181941"/>
    <s v="G1"/>
    <n v="1"/>
    <n v="0"/>
    <n v="1.0175783599999999"/>
    <n v="0"/>
    <n v="2597325.0080305198"/>
    <n v="2597325"/>
    <s v="&quot;Se genera glosa POR INCUMPLIMIENTO EN LA UNIDAD BASE DE COSTEO DE LOS PRODUCTOS GSP-PSPIC, por la diferencia entre el valor mensual reconocido por la subred al perfil Técnico 3 del PSPIC y los valores de referencia descritos en la columna 1 VALOR BASE 184 HORAS MES, ya que se evidenció para el mes de febrero de 2025, el  no pago de 259 horas  realizadas, Natalia Gómez Ibarra, en la intervención Digitador SISVEA, ya que en la base de talento humano se registró 259 horas por un valor de $ 2.597.325, sin embargo, en la planilla de pago radicada por la Subred no se evidenció el pago realizado. "/>
    <m/>
    <m/>
    <m/>
    <n v="2597325"/>
    <m/>
    <m/>
    <n v="2597325"/>
  </r>
  <r>
    <s v="RETROSPECTIVO"/>
    <n v="1063"/>
    <x v="1"/>
    <s v="1063Vigilancia de la salud ambiental"/>
    <s v="Aspectos administrativos"/>
    <s v="Digitador Sisvea"/>
    <s v="Gestión de vigilancia de la Salud Ambiental"/>
    <s v="Ver SIVIGILA"/>
    <s v="Ver SIVIGILA"/>
    <s v="USAQUEN"/>
    <s v="D. MARZO 2025"/>
    <s v="1063Vigilancia de la salud ambientalUSAQUEND. MARZO 2025"/>
    <s v="Iván Garzón"/>
    <n v="0"/>
    <n v="2552457"/>
    <n v="0"/>
    <n v="13"/>
    <n v="0"/>
    <n v="33181941"/>
    <s v="G1"/>
    <n v="1"/>
    <n v="0"/>
    <n v="0.72291285999999999"/>
    <n v="0"/>
    <n v="1845203.9898970199"/>
    <n v="1845204"/>
    <s v="&quot;Se genera glosa POR INCUMPLIMIENTO EN LA UNIDAD BASE DE COSTEO DE LOS PRODUCTOS GSP-PSPIC, por la diferencia entre el valor mensual reconocido por la subred al perfil Técnico 3 del PSPIC y los valores de referencia descritos en la columna 1 VALOR BASE 184 HORAS MES, ya que se evidenció para el mes de marzo de 2025, el  no pago de 184 horas  realizadas, Natalia Gómez Ibarra, en la intervención Digitador SISVEA, ya que en la base de talento humano se registró 184 horas por un valor de $ 1.845.204, sin embargo, en la planilla de pago radicada por la Subred no se evidenció el pago realizado."/>
    <m/>
    <m/>
    <m/>
    <n v="1845204"/>
    <m/>
    <m/>
    <n v="1845204"/>
  </r>
  <r>
    <s v="RETROSPECTIVO"/>
    <n v="65"/>
    <x v="1"/>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BARRIOS UNIDOS"/>
    <s v="C. FEBRERO 2025"/>
    <s v="65Vigilancia de la salud ambientalBARRIOS UNIDOSC. FEBRERO 2025"/>
    <s v="Didier Alexis Santos Lozano"/>
    <n v="0"/>
    <n v="138720"/>
    <n v="0"/>
    <n v="10"/>
    <n v="0"/>
    <n v="1387200"/>
    <s v="G3-3"/>
    <n v="1"/>
    <n v="0"/>
    <n v="1"/>
    <n v="0"/>
    <n v="138720"/>
    <n v="138720"/>
    <s v="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_x000a__x000a_Se evidenció incumplimiento en las características de calidad en el diligenciamiento de los instrumentos en acta MS05N022489 con ID 343734 del 10/02/2025 con concepto favorable con requerimientos, debido a en la cedula del establecimiento se registró como ID 343737, sin embargo, el ID real es 343734._x000a_"/>
    <m/>
    <m/>
    <m/>
    <n v="138720"/>
    <m/>
    <m/>
    <n v="138720"/>
  </r>
  <r>
    <s v="RETROSPECTIVO"/>
    <n v="65"/>
    <x v="1"/>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BARRIOS UNIDOS"/>
    <s v="C. FEBRERO 2025"/>
    <s v="65Vigilancia de la salud ambientalBARRIOS UNIDOSC. FEBRERO 2025"/>
    <s v="Didier Alexis Santos Lozano"/>
    <n v="0"/>
    <n v="138720"/>
    <n v="0"/>
    <n v="10"/>
    <n v="0"/>
    <n v="1387200"/>
    <s v="G10-3"/>
    <n v="0.1"/>
    <n v="0"/>
    <n v="10"/>
    <n v="0"/>
    <n v="138720"/>
    <n v="138720"/>
    <s v="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1) soporte, de una meta ejecutada (10) soportes en el Informe de Gestión de Salud Ambiental."/>
    <m/>
    <m/>
    <m/>
    <n v="138720"/>
    <m/>
    <m/>
    <n v="138720"/>
  </r>
  <r>
    <s v="RETROSPECTIVO"/>
    <n v="65"/>
    <x v="1"/>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CHAPINERO"/>
    <s v="C. FEBRERO 2025"/>
    <s v="65Vigilancia de la salud ambientalCHAPINEROC. FEBRERO 2025"/>
    <s v="Didier Alexis Santos Lozano"/>
    <n v="0"/>
    <n v="138720"/>
    <n v="0"/>
    <n v="28"/>
    <n v="0"/>
    <n v="3884160"/>
    <s v="G3-3"/>
    <n v="1"/>
    <n v="0"/>
    <n v="1"/>
    <n v="0"/>
    <n v="138720"/>
    <n v="138720"/>
    <s v="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_x000a__x000a_Se evidenció incumplimiento en las características de calidad en el diligenciamiento de los instrumentos en acta MS05N022452 con ID 342603 del 08/02/2025 con concepto favorable con requerimientos, debido a que el contratista hizo aclaración al ítem 4.7 no cumple, sin embargo, no realizó aclaración del ítem 4.12 el cual evalúa la totalidad del bloque y donde se registró si cumple._x000a_"/>
    <m/>
    <m/>
    <m/>
    <n v="138720"/>
    <m/>
    <m/>
    <n v="138720"/>
  </r>
  <r>
    <s v="RETROSPECTIVO"/>
    <n v="65"/>
    <x v="1"/>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ENGATIVA"/>
    <s v="C. FEBRERO 2025"/>
    <s v="65Vigilancia de la salud ambientalENGATIVAC. FEBRERO 2025"/>
    <s v="Didier Alexis Santos Lozano"/>
    <n v="0"/>
    <n v="138720"/>
    <n v="0"/>
    <n v="58"/>
    <n v="0"/>
    <n v="8045760"/>
    <s v="G3-3"/>
    <n v="1"/>
    <n v="0"/>
    <n v="5"/>
    <n v="0"/>
    <n v="693600"/>
    <n v="693600"/>
    <s v="Se genera Glosa del 100% de cada intervención, por incumplimiento de Anexo 6 Lineamientos Técnicos de la Gestión de la Salud Pública GSP y del Plan de Salud Pública de Intervenciones Colectivas - PSPIC y Módulo de Estándares - SIVIGILA D.C. y al instructivo para el diligenciamiento de actas de aplicación de medidas sanitarias de seguridad, levantamiento y anexos, en establecimiento, ya que se evidenció en (05) actas los siguientes hallazgos:_x000a__x000a_Se evidenció incumplimiento en las características de calidad en el diligenciamiento de los instrumentos en acta MS05N022602 con ID 367878 del 02/02/2025 con concepto desfavorable, MS05N022600 con ID 583642 del 01/02/2025 con concepto desfavorable, MS05N022578 con ID 827722 del 16/02/2025 con concepto desfavorable, debido que el contratista indicó para el ítem 3.14 no aplica referido a alarmas sensibles al humo y extintor incumpliendo lo descrito en la resolución 1403 de 2007, MCEPSF, Título I, Capitulo V Titulo II, Capitulo II numeral 3.2 literal l._x000a__x000a_Se evidenció incumplimiento en las características de calidad en el diligenciamiento de los instrumentos en el acta MS05N022607 con ID 368181 del 10/02/2025 con concepto desfavorable, debido a que se identificó incongruencia en cuanto a que en la sección de hallazgos el contratista registro el siguiente hallazgo “No se cuenta con pared de fácil limpieza, desinfección se evidencia al momento de la visita orificios pared cerca del área de almacenamiento, no se evidencia adecuación del área administrativa se evidencia señalización pero no es adecuada, una vez que está inmersa en el área de almacenamiento, ni se cuenta con área de devolución”  relacionando los ítems 3.5, 3.10, 3.15, 5,1, 5.1, 5.11, 5,14 como no cumplimiento pero no se indicó algún incumplimiento relacionado a los numerales (5.3, 5.10.1, 5.10.2 o 5.10.3._x000a__x000a_Se evidenció incumplimiento en las características de calidad en el diligenciamiento de los instrumentos en el acta MS05N022407 con ID 369338 del 11/02/2025 con concepto desfavorable, debido a que en acta anexa MH02N751672, se indicó presencia de medicamento de uso institucional con su leyenda borrosa, sin embargo, no se indicó que ítem se encontró esta característica (ítem 3)_x000a__x000a_"/>
    <m/>
    <m/>
    <m/>
    <n v="693600"/>
    <m/>
    <m/>
    <n v="693600"/>
  </r>
  <r>
    <s v="RETROSPECTIVO"/>
    <n v="65"/>
    <x v="1"/>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CHAPINERO"/>
    <s v="D. MARZO 2025"/>
    <s v="65Vigilancia de la salud ambientalCHAPINEROD. MARZO 2025"/>
    <s v="Didier Alexis Santos Lozano"/>
    <n v="0"/>
    <n v="138720"/>
    <n v="0"/>
    <n v="11"/>
    <n v="0"/>
    <n v="1525920"/>
    <s v="G3-3"/>
    <n v="1"/>
    <n v="0"/>
    <n v="1"/>
    <n v="0"/>
    <n v="138720"/>
    <n v="138720"/>
    <s v="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_x000a__x000a_Se evidenció incumplimiento en las características de calidad en el diligenciamiento de los instrumentos en el acta MS05N022964 con ID 726221 del 10/03/2025 con concepto desfavorable, debido que en la sección de hallazgos no se indicó la norma infringida de acuerdo a lo establecido al documento operativo VSA. Aunado a esto el contratista indico incumplimiento en el ítem 3.10, sin embargo, no indicó incumplimiento en alguno de los siguientes numerales 5.3, 5.10.1, 5.10.2, 5.10.3, 5.10.4_x000a_"/>
    <m/>
    <m/>
    <m/>
    <n v="138720"/>
    <m/>
    <m/>
    <n v="138720"/>
  </r>
  <r>
    <s v="RETROSPECTIVO"/>
    <n v="65"/>
    <x v="1"/>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ENGATIVA"/>
    <s v="D. MARZO 2025"/>
    <s v="65Vigilancia de la salud ambientalENGATIVAD. MARZO 2025"/>
    <s v="Didier Alexis Santos Lozano"/>
    <n v="0"/>
    <n v="138720"/>
    <n v="0"/>
    <n v="52"/>
    <n v="0"/>
    <n v="7213440"/>
    <s v="G3-3"/>
    <n v="1"/>
    <n v="0"/>
    <n v="10"/>
    <n v="0"/>
    <n v="1387200"/>
    <n v="1387200"/>
    <s v="Se genera Glosa del 100% de cada intervención, por incumplimiento de Anexo 6 Lineamientos Técnicos de la Gestión de la Salud Pública GSP y del Plan de Salud Pública de Intervenciones Colectivas - PSPIC y Módulo de Estándares - SIVIGILA D.C., ya que se evidenció en (10) actas los siguientes hallazgos:_x000a__x000a_Se evidenció incumplimiento en las características de calidad en el diligenciamiento de los instrumentos en el acta MS05N022948 con ID 371246 del 08/03/2025 con concepto desfavorable, debido que en el ítem 5.7 del acta principal el contratista indico no cumple criterio para el área de inyectología, sin embargo, en acta anexa MS19N022948 el contratista indicó para el ítem 1.1 si cumple._x000a__x000a_Se evidenció incumplimiento en las características de calidad en el diligenciamiento de los instrumentos en el acta MS05N022847 con ID 371325 del 12/03/2025 con concepto desfavorable, debido que el contratista registro en la sección de hallazgos lo siguiente “no se cuenta con señalización del área de devolución, no cuenta con señalización de área de cuarentena relacionando incumplimiento del ítem 3.10, sin embargo el ítem antes mencionado solo evalúa cumplimiento de área de almacenamiento de medicamentos, dispositivos médicos y demás productos autorizados._x000a__x000a_Se evidenció incumplimiento en las características de calidad en el diligenciamiento de los instrumentos en el acta MS05N022960 con ID 392759 del 20/03/2025 con concepto desfavorable, debido que en el ítem 5.7 del acta principal el contratista indico no cumple criterio para el área de inyectología, sin embargo, en acta anexa MS19N022960 el contratista indicó para el ítem 1.1 si cumple._x000a__x000a_Se evidenció incumplimiento en las características de calidad en el diligenciamiento de los instrumentos en el acta MS05N022570 con ID 406805 del 08/03/2025 con concepto desfavorable, debido que en el ítem 5.7 del acta principal el contratista indico si cumple criterio para el área de inyectología, sin embargo, en acta anexa MS19N022948 el contratista indicó para el ítem 1.1 no cumple._x000a__x000a_Se evidenció incumplimiento en las características de calidad en el diligenciamiento de los instrumentos en el acta MS05N022942 con ID 552624 del 06/03/2025 con concepto desfavorable, debido que en el ítem 5.7 del acta principal el contratista indico no cumple criterio para el área de inyectología, sin embargo, en acta anexa MS19N022942 el contratista indicó para el ítem 1.1 si cumple._x000a__x000a_Se evidenció incumplimiento en las características de calidad en el diligenciamiento de los instrumentos en acta MS05N022853 con ID 724722 del 13/03/2025, MS05N022849 con ID 829374 del 12/03/2025, debido que el contratista indicó para el ítem 3.14 no aplica referido a alarmas sensibles al humo y extintor incumpliendo lo descrito en la resolución 1403 de 2007, MCEPSF, Título I, Capitulo V Titulo II, Capitulo II numeral 3.2 literal l._x000a__x000a_Se evidenció incumplimiento en las características de calidad en el diligenciamiento de los instrumentos en el acta MS05N022599 con ID 743566 del 07/03/2025 con concepto desfavorable, debido que el contratista registro para el ítem 3.10 no cumple, sin embargo, en la sección de hallazgos no se relacionó ningún incumplimiento relacionado al almacenamiento de medicamentos, dispositivos médicos y demás productos autorizados._x000a__x000a_Se evidenció incumplimiento en las características de calidad en el diligenciamiento de los instrumentos en el acta MS05N022409 con ID 821695 del 04/03/2025 con concepto desfavorable, debido que el contratista registro en cedula del establecimiento la dirección “CL 72 103A 30”, sin embargo, la dirección real es “AC 72 103A 30”_x000a__x000a_Se evidenció incumplimiento en las características de calidad en el diligenciamiento de los instrumentos en el acta MS05N022955 con ID 726670 del 18/03/2025 con concepto favorable con requerimientos, debido que el contratista registro en ítem 3.10 no cumple, sin embargo, en la sección de hallazgos del acta no se relaciona ningún hallazgo relacionado al área de almacenamiento de medicamentos, dispositivos médicos y demás productos autorizados._x000a_"/>
    <m/>
    <m/>
    <m/>
    <n v="1387200"/>
    <m/>
    <m/>
    <n v="1387200"/>
  </r>
  <r>
    <s v="RETROSPECTIVO"/>
    <n v="66"/>
    <x v="1"/>
    <s v="66Vigilancia de la salud ambiental"/>
    <s v="Línea medicamentos seguros"/>
    <s v="Visitas de IVC a hiperdroguerías"/>
    <s v="Establecimiento vigilado y controlado"/>
    <s v="Ver SIVIGILA"/>
    <s v="Ver SIVIGILA"/>
    <s v="CHAPINERO"/>
    <s v="C. FEBRERO 2025"/>
    <s v="66Vigilancia de la salud ambientalCHAPINEROC. FEBRERO 2025"/>
    <s v="Didier Alexis Santos Lozano"/>
    <n v="0"/>
    <n v="277440"/>
    <n v="0"/>
    <n v="1"/>
    <n v="0"/>
    <n v="277440"/>
    <s v="G3-3"/>
    <n v="1"/>
    <n v="0"/>
    <n v="1"/>
    <n v="0"/>
    <n v="277440"/>
    <n v="277440"/>
    <s v="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_x000a__x000a_Se evidenció incumplimiento en las características de calidad en el diligenciamiento de los instrumentos en acta MS05N022664 con ID 505825 del 21/02/2025 con concepto favorable con requerimientos, debido a que el contratista indicó en la sección de hallazgos que “no se evidencia señalización de las áreas de fitoterapéuticos, suplementos dietarios, medicamentos homeopáticos”  por lo cual marcó ítem 5.10.1, 5.10.2 y 5.10.3 como no cumple, sin embargo para el ítem 3.10 el cual trata sobre la señalización del área de almacenamiento de los productos antes mencionados marcó si cumple._x000a_"/>
    <m/>
    <m/>
    <m/>
    <n v="277440"/>
    <m/>
    <m/>
    <n v="277440"/>
  </r>
  <r>
    <s v="RETROSPECTIVO"/>
    <n v="67"/>
    <x v="1"/>
    <s v="67Vigilancia de la salud ambiental"/>
    <s v="Línea medicamentos seguros"/>
    <s v="Visitas de IVC a agencias de especialidades farmacéuticas"/>
    <s v="Establecimiento vigilado y controlado"/>
    <s v="Ver SIVIGILA"/>
    <s v="Ver SIVIGILA"/>
    <s v="BARRIOS UNIDOS"/>
    <s v="C. FEBRERO 2025"/>
    <s v="67Vigilancia de la salud ambientalBARRIOS UNIDOSC. FEBRERO 2025"/>
    <s v="Didier Alexis Santos Lozano"/>
    <n v="0"/>
    <n v="277440"/>
    <n v="0"/>
    <n v="1"/>
    <n v="0"/>
    <n v="277440"/>
    <s v="G3-3"/>
    <n v="1"/>
    <n v="0"/>
    <n v="1"/>
    <n v="0"/>
    <n v="277440"/>
    <n v="277440"/>
    <s v="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_x000a__x000a_Se evidenció incumplimiento en las características de calidad en el diligenciamiento de los instrumentos en acta MS04N001412 con ID 344391 del 21/02/2025 con concepto favorable con requerimientos, debido a que en acta anexa MS01N002397 el contratista indicó para el ítem 1.7 no aplica, sin embargo, para la intervención evaluada solo era válido indicar si o no cumple_x000a_"/>
    <m/>
    <m/>
    <m/>
    <n v="277440"/>
    <m/>
    <m/>
    <n v="277440"/>
  </r>
  <r>
    <s v="RETROSPECTIVO"/>
    <n v="68"/>
    <x v="1"/>
    <s v="68Vigilancia de la salud ambiental"/>
    <s v="Línea medicamentos seguros"/>
    <s v="Visitas de IVC a depósitos de drogas (Incluye operativos logísticos y depósitos que almacenen y/o reenvasen materias primas de uso farmacéutico)"/>
    <s v="Establecimiento vigilado y controlado"/>
    <s v="Ver SIVIGILA"/>
    <s v="Ver SIVIGILA"/>
    <s v="CHAPINERO"/>
    <s v="C. FEBRERO 2025"/>
    <s v="68Vigilancia de la salud ambientalCHAPINEROC. FEBRERO 2025"/>
    <s v="Didier Alexis Santos Lozano"/>
    <n v="0"/>
    <n v="277440"/>
    <n v="0"/>
    <n v="1"/>
    <n v="0"/>
    <n v="277440"/>
    <s v="G3-3"/>
    <n v="1"/>
    <n v="0"/>
    <n v="1"/>
    <n v="0"/>
    <n v="277440"/>
    <n v="277440"/>
    <s v="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_x000a__x000a_Se evidenció incumplimiento en las características de calidad en el diligenciamiento de los instrumentos en acta MS04N001413 con ID 462421 del 21/02/2025 con concepto favorable con requerimientos, debido a que el contratista señalizo para el ítem 14.1.5 como si y no cumple, sin embargo, no se realizó la respectiva corrección o aclaración._x000a_"/>
    <m/>
    <m/>
    <m/>
    <n v="277440"/>
    <m/>
    <m/>
    <n v="277440"/>
  </r>
  <r>
    <s v="RETROSPECTIVO"/>
    <n v="68"/>
    <x v="1"/>
    <s v="68Vigilancia de la salud ambiental"/>
    <s v="Línea medicamentos seguros"/>
    <s v="Visitas de IVC a depósitos de drogas (Incluye operativos logísticos y depósitos que almacenen y/o reenvasen materias primas de uso farmacéutico)"/>
    <s v="Establecimiento vigilado y controlado"/>
    <s v="Ver SIVIGILA"/>
    <s v="Ver SIVIGILA"/>
    <s v="CHAPINERO"/>
    <s v="D. MARZO 2025"/>
    <s v="68Vigilancia de la salud ambientalCHAPINEROD. MARZO 2025"/>
    <s v="Didier Alexis Santos Lozano"/>
    <n v="0"/>
    <n v="277440"/>
    <n v="0"/>
    <n v="3"/>
    <n v="0"/>
    <n v="832320"/>
    <s v="G3-3"/>
    <n v="1"/>
    <n v="0"/>
    <n v="1"/>
    <n v="0"/>
    <n v="277440"/>
    <n v="277440"/>
    <s v="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_x000a__x000a_Se evidenció incumplimiento en las características de calidad en el diligenciamiento de los instrumentos en acta MS04N001416 con ID 345022 del 10/03/2025 con concepto favorable, debido que el contratista señalo para el ítem 5.6 no aplica el cual evalúa cumplimiento de área de almacenamiento de medicamentos que requieran cadena de frio, sin embargo, para el bloque 16 el cual evalúa el cumplimiento del proceso de manejo de medicamentos de cadena de frio indico total cumplimiento._x000a_"/>
    <m/>
    <m/>
    <m/>
    <n v="277440"/>
    <m/>
    <m/>
    <n v="277440"/>
  </r>
  <r>
    <s v="RETROSPECTIVO"/>
    <n v="69"/>
    <x v="1"/>
    <s v="69Vigilancia de la salud ambiental"/>
    <s v="Línea medicamentos seguros"/>
    <s v="Visitas de IVC a distribuidores de cosméticos"/>
    <s v="Establecimiento vigilado y controlado"/>
    <s v="Ver SIVIGILA"/>
    <s v="Ver SIVIGILA"/>
    <s v="CHAPINERO"/>
    <s v="C. FEBRERO 2025"/>
    <s v="69Vigilancia de la salud ambientalCHAPINEROC. FEBRERO 2025"/>
    <s v="Didier Alexis Santos Lozano"/>
    <n v="0"/>
    <n v="49130"/>
    <n v="0"/>
    <n v="6"/>
    <n v="0"/>
    <n v="294780"/>
    <s v="G3-3"/>
    <n v="1"/>
    <n v="0"/>
    <n v="4"/>
    <n v="0"/>
    <n v="196520"/>
    <n v="196520"/>
    <s v="Se genera Glosa del 100% de cada intervención, por incumplimiento de Anexo 6 Lineamientos Técnicos de la Gestión de la Salud Pública GSP y del Plan de Salud Pública de Intervenciones Colectivas - PSPIC y Módulo de Estándares - SIVIGILA D.C., ya que se evidenció en (04) actas los siguientes hallazgos:_x000a__x000a_Se evidenció incumplimiento en las características de calidad en el diligenciamiento de los instrumentos en acta MS12N010027 con ID 549215, del 17/02/2025 con concepto favorable con requerimientos, debido a que se identificó incongruencia en el bloque 2 ya que para al numeral 2.1 hasta el 2.11 se registró como si cumple, sin embargo, para el ítem 2.13 el cual evalúa el cumplimiento de la totalidad del bloque se registró no cumple._x000a__x000a_Se evidenció incumplimiento en las características de calidad en el diligenciamiento de los instrumentos en actas MS12N010028 con ID 737955 del 17/02/2025, MS12N010030, ID 816782, del 17/02/2025, MS12N010009 ID 828398 del 17/02/2025, todas con concepto favorable con requerimiento, debido a que el contratista en la sección de hallazgos registró como exigencia “actualizar certificado de fumigación”, sin embargo, este requerimiento no es de obligatorio cumplimiento. Aunado a esto, para la intervención ejecutada bajo acta MS12N010028, se identificó que la cantidad de cosméticos con la que contaba el establecimiento no ameritaba su facturación por medio de la intervención 69 – Visitas de IVC a distribuidores de cosméticos, sino por medio de la intervención 1130 - Operativos de la línea de medicamentos seguros – Profesional_x000a_"/>
    <m/>
    <m/>
    <m/>
    <n v="196520"/>
    <m/>
    <m/>
    <n v="196520"/>
  </r>
  <r>
    <s v="RETROSPECTIVO"/>
    <n v="69"/>
    <x v="1"/>
    <s v="69Vigilancia de la salud ambiental"/>
    <s v="Línea medicamentos seguros"/>
    <s v="Visitas de IVC a distribuidores de cosméticos"/>
    <s v="Establecimiento vigilado y controlado"/>
    <s v="Ver SIVIGILA"/>
    <s v="Ver SIVIGILA"/>
    <s v="CHAPINERO"/>
    <s v="D. MARZO 2025"/>
    <s v="69Vigilancia de la salud ambientalCHAPINEROD. MARZO 2025"/>
    <s v="Didier Alexis Santos Lozano"/>
    <n v="0"/>
    <n v="49130"/>
    <n v="0"/>
    <n v="6"/>
    <n v="0"/>
    <n v="294780"/>
    <s v="G3-3"/>
    <n v="1"/>
    <n v="0"/>
    <n v="1"/>
    <n v="0"/>
    <n v="49130"/>
    <n v="49130"/>
    <s v="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_x000a__x000a_Se evidenció incumplimiento en las características de calidad en el diligenciamiento de los instrumentos en actas MS12N010068 con ID 563776, del 17/02/2025 con concepto favorable con requerimientos, debido a que se registró “712187” como ID del establecimiento, sin embargo, el ID real es 563776 y no se realizó ninguna aclaración al respecto._x000a_"/>
    <m/>
    <m/>
    <m/>
    <n v="49130"/>
    <m/>
    <m/>
    <n v="49130"/>
  </r>
  <r>
    <s v="RETROSPECTIVO"/>
    <n v="69"/>
    <x v="1"/>
    <s v="69Vigilancia de la salud ambiental"/>
    <s v="Línea medicamentos seguros"/>
    <s v="Visitas de IVC a distribuidores de cosméticos"/>
    <s v="Establecimiento vigilado y controlado"/>
    <s v="Ver SIVIGILA"/>
    <s v="Ver SIVIGILA"/>
    <s v="ENGATIVA"/>
    <s v="D. MARZO 2025"/>
    <s v="69Vigilancia de la salud ambientalENGATIVAD. MARZO 2025"/>
    <s v="Didier Alexis Santos Lozano"/>
    <n v="0"/>
    <n v="49130"/>
    <n v="0"/>
    <n v="47"/>
    <n v="0"/>
    <n v="2309110"/>
    <s v="G3-3"/>
    <n v="1"/>
    <n v="0"/>
    <n v="1"/>
    <n v="0"/>
    <n v="49130"/>
    <n v="49130"/>
    <s v="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_x000a__x000a_Se evidenció incumplimiento en las características de calidad en el diligenciamiento de los instrumentos en actas MS12N010299 con ID 779297, del 19/03/2025 con concepto favorable con requerimientos, debido a que el contratista registro como numero de inscripción “MS0001752”, sin embargo, el número de inscripción real es MS00020752_x000a_"/>
    <m/>
    <m/>
    <m/>
    <n v="49130"/>
    <m/>
    <m/>
    <n v="49130"/>
  </r>
  <r>
    <s v="RETROSPECTIVO"/>
    <n v="73"/>
    <x v="1"/>
    <s v="73Vigilancia de la salud ambiental"/>
    <s v="Línea medicamentos seguros"/>
    <s v="Visitas de IVC a droguerías con arqueo de medicamentos de control especial"/>
    <s v="Establecimiento vigilado y controlado"/>
    <s v="Ver SIVIGILA"/>
    <s v="Ver SIVIGILA"/>
    <s v="CHAPINERO"/>
    <s v="C. FEBRERO 2025"/>
    <s v="73Vigilancia de la salud ambientalCHAPINEROC. FEBRERO 2025"/>
    <s v="Didier Alexis Santos Lozano"/>
    <n v="0"/>
    <n v="277440"/>
    <n v="0"/>
    <n v="7"/>
    <n v="0"/>
    <n v="1942080"/>
    <s v="G3-3"/>
    <n v="1"/>
    <n v="0"/>
    <n v="1"/>
    <n v="0"/>
    <n v="277440"/>
    <n v="277440"/>
    <s v="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_x000a__x000a_Se evidenció incumplimiento en las características de calidad en el diligenciamiento de los instrumentos en acta MS05N022661 con ID 022661 del 11/02/2025 con concepto desfavorable, debido a que el contratista indicó en la sección de hallazgos que “se evidencia área de productos homeopáticos, fitoterapéuticos, suplementos dietarios sin diferenciación”  por lo cual marcó ítem 5.10.1, 5.10.2 y 5.10.3 como no cumple, sin embargo, para el ítem 3.10 el cual trata sobre la señalización del área de almacenamiento de los productos antes mencionados marcó si cumple._x000a_"/>
    <m/>
    <m/>
    <m/>
    <n v="277440"/>
    <m/>
    <m/>
    <n v="277440"/>
  </r>
  <r>
    <s v="RETROSPECTIVO"/>
    <n v="81"/>
    <x v="1"/>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CHAPINERO"/>
    <s v="D. MARZO 2025"/>
    <s v="81Vigilancia de la salud ambientalCHAPINEROD. MARZO 2025"/>
    <s v="Didier Alexis Santos Lozano"/>
    <n v="0"/>
    <n v="194208"/>
    <n v="0"/>
    <n v="10"/>
    <n v="0"/>
    <n v="1942080"/>
    <s v="G3-3"/>
    <n v="1"/>
    <n v="0"/>
    <n v="1"/>
    <n v="0"/>
    <n v="194208"/>
    <n v="194208"/>
    <s v="Se genera Glosa del 100% de cada intervención, por incumplimiento de Anexo 6 Lineamientos Técnicos de la Gestión de la Salud Pública GSP y del Plan de Salud Pública de Intervenciones Colectivas - PSPIC y Módulo de Estándares - SIVIGILA D.C., ya que se evidenció en (01) acta el siguiente hallazgo:_x000a__x000a_Se evidenció incumplimiento en las características de calidad en el diligenciamiento de los instrumentos en acta MS09N010042 con ID 392308 del 17/03/2025 con concepto favorable con requerimientos, debido a que en la sección de la cedula del establecimiento el contratista registro como ID del establecimiento 392306, sin embargo, el ID real es 392308._x000a_"/>
    <m/>
    <m/>
    <m/>
    <n v="194208"/>
    <m/>
    <m/>
    <n v="194208"/>
  </r>
  <r>
    <s v="RETROSPECTIVO"/>
    <n v="65"/>
    <x v="1"/>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USAQUEN"/>
    <s v="C. FEBRERO 2025"/>
    <s v="65Vigilancia de la salud ambientalUSAQUENC. FEBRERO 2025"/>
    <s v="Andrés Felipe López Rodríguez"/>
    <n v="0"/>
    <n v="138720"/>
    <n v="0"/>
    <n v="38"/>
    <n v="0"/>
    <n v="5271360"/>
    <s v="G3-3"/>
    <n v="1"/>
    <n v="0"/>
    <n v="4"/>
    <n v="0"/>
    <n v="554880"/>
    <n v="554880"/>
    <s v="Se genera Glosa del 100% de cada intervención, por incumplimiento de Anexo 6 Lineamientos Técnicos de la Gestión de la Salud Pública GSP y del Plan de Salud Pública de Intervenciones Colectivas - PSPIC y Módulo de Estándares - SIVIGI-LA D.C., ya que se evidenció en (4) actas con los siguientes hallazgos:_x000a__x000a_•_x0009_En (1) acta MS05N022679, ID: 359562, concepto sanitario desfavorable, se evidenció un error en el ID del establecimiento, ya que se registró el número 354562, el ID correcto corresponde a 359562._x000a__x000a_•_x0009_En (1) acta MS05N022688, ID: 547078, concepto sanitario desfavorable, se evidenció un error en el ID del establecimiento, ya que se registró el número 547678, el ID correcto corresponde a 547078._x000a__x000a_•_x0009_En (1) acta MS05N022687, ID 433868, concepto sanitario Favorable con Requerimientos (FR), se identificó dos inconsistencias:_x000a_-_x0009_El establecimiento ya cuenta en su historial con dos conceptos FR previos (fechas: 17/01/2023 y 02/09/2024), sin embargo, se vuelve a otorgar el mismo concepto, incumpliendo lo establecido en el documento operativo del proceso transversal Vigilancia de la Salud Ambiental._x000a_-_x0009_Se presenta incongruencia en el diligenciamiento del ítem 17.1, donde se registró no cumplimiento del servicio de inyectología, pero al verificó el acta anexa de inyectología (MS19N022687), no se evidencia ningún hallazgo ni incumplimiento documentado._x000a__x000a_•_x0009_En (1) acta MS05N022681, ID: 751057, concepto sanitario Favorable con Requerimientos (FR), se identificó que el establecimiento ya cuenta en su historial con dos conceptos FR previos (fechas: 07/12/2022 y 05/05/2024), sin embargo, se vuelve a otorgar el mismo concepto, incumpliendo lo establecido en el documento operativo del proceso transversal Vigilancia de la Salud Ambiental."/>
    <m/>
    <m/>
    <m/>
    <n v="554880"/>
    <m/>
    <m/>
    <n v="554880"/>
  </r>
  <r>
    <s v="RETROSPECTIVO"/>
    <n v="65"/>
    <x v="1"/>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SUBA"/>
    <s v="C. FEBRERO 2025"/>
    <s v="65Vigilancia de la salud ambientalSUBAC. FEBRERO 2025"/>
    <s v="Andrés Felipe López Rodríguez"/>
    <n v="0"/>
    <n v="138720"/>
    <n v="0"/>
    <n v="95"/>
    <n v="0"/>
    <n v="13178400"/>
    <s v="G3-3"/>
    <n v="1"/>
    <n v="0"/>
    <n v="8"/>
    <n v="0"/>
    <n v="1109760"/>
    <n v="1109760"/>
    <s v="Se genera Glosa del 100% de cada intervención, por incumplimiento de Anexo 6 Lineamientos Técnicos de la Gestión de la Salud Pública GSP y del Plan de Salud Pública de Intervenciones Colectivas - PSPIC y Módulo de Estándares - SIVIGI-LA D.C., ya que se evidenció en (8) actas con los siguientes hallazgos:_x000a__x000a_•_x0009_En (1) acta MS05N022443, ID: 817098, concepto sanitario desfavorable, en su acta anexa de inyectología MS19N022443, se identificó que en el numeral 2.2, no se evidencia el certificado de inyectología del personal responsable de la aplicación de medicamentos, solo se encontraron dos registros de consentimiento informado, pese a que en el Guardian se evidencian múltiples aplicaciones realizadas, aunque se registró el ítem 4.7 como no cumplimiento de condiciones para prestar el servicio de inyectología, no se adoptó ninguna medida preventiva de seguridad, a pesar de tratarse de un riesgo para la salud del usuario._x000a__x000a_•_x0009_En (1) acta MS05N022535, ID: 377972, concepto sanitario desfavorable, se identificó una inconsistencia en el diligenciamiento del bloque 2. Recurso Humano, en el ítem 2.1.7 se evidenció que no se cuenta con copia del contrato de trabajo con funciones específicas del Director Técnico, sin embargo, en el totalizador del bloque 2, el ítem 2.3.6 se marcó cumplimiento del bloque, y en el punto 20. Hallazgos no se documentó el incumplimiento identificó, lo cual genera incongruencia en el registro del acta._x000a__x000a_•_x0009_En (2) actas MS05N022550, ID: 474835, y MS05N022552, ID: 373989, ambas con concepto sanitario desfavorable, se evidenció una incongruencia en la verificó del cumplimiento del área de inyectología. En el punto 5 del acta principal (verificación de áreas), ítem 5.7, se registró que el establecimiento no cuenta con área especial para la prestación del servicio de inyectología; sin embargo, en el acta anexa de inyectología MS19N022550 y MS19N022552, punto 1 (Infraestructura y dotación), ítem 1.1, se consignó que el establecimiento sí dispone de un área definida, independiente y separada para este fin, lo cual representa una inconsistencia en el registro del cumplimiento de los requisitos de infraestructura._x000a__x000a_•_x0009_En (1) acta MS05N022579, ID 742092, con concepto sanitario desfavorable, se identificó un error en el diligenciamiento del punto 3. Infraestructura Física, específicamente en el ítem 3.14. En este se tachan los campos Sí/No y se registra como No Aplica (N/A), pese a que el ítem evalúa condiciones obligatorias del área de almacenamiento de medicamentos y dispositivos médicos, como la presencia de alarmas sensibles de humo, extintores de incendio y ausencia de acumulación de residuos, este punto se trata de un requisito aplicable para este tipo de establecimientos, debió marcarse el cumplimiento o no cumplimiento, lo que constituye una inconsistencia en el acta._x000a__x000a_•_x0009_En (1) acta MS05N022765, ID: 556846, concepto sanitario desfavorable, se evidenció que el establecimiento no contaba con Director Técnico, sin embargo, no se adoptó ninguna medida sanitaria, a pesar de tratarse de un incumplimiento crítico que compromete la legalidad y la seguridad en la prestación del servicio farmacéutico._x000a__x000a_•_x0009_En (2) actas MS05N022753, ID: 377736, y MS05N022754, ID: 374169, con concepto sanitario Favorable con Requerimientos (FR), se evidencia que los establecimientos ya contaban con dos conceptos FR previos en su historial, sin embargo, se vuelve a otorgar el mismo concepto, incumpliendo lo establecido en el documento operativo del proceso transversal Vigilancia de la Salud Ambiental"/>
    <m/>
    <m/>
    <m/>
    <n v="1109760"/>
    <m/>
    <m/>
    <n v="1109760"/>
  </r>
  <r>
    <s v="RETROSPECTIVO"/>
    <n v="65"/>
    <x v="1"/>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USAQUEN"/>
    <s v="D. MARZO 2025"/>
    <s v="65Vigilancia de la salud ambientalUSAQUEND. MARZO 2025"/>
    <s v="Andrés Felipe López Rodríguez"/>
    <n v="0"/>
    <n v="138720"/>
    <n v="0"/>
    <n v="33"/>
    <n v="0"/>
    <n v="4577760"/>
    <s v="G3-3"/>
    <n v="1"/>
    <n v="0"/>
    <n v="2"/>
    <n v="0"/>
    <n v="277440"/>
    <n v="277440"/>
    <s v="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_x000a__x000a_•_x0009_En (1) acta MS05N022814, concepto sanitario desfavorable, se evidencia error en el ID del establecimiento, ya que se registró el número 758447, cuando el ID correcto es 358447._x000a__x000a_•_x0009_En (1) acta MS05N022827, con concepto sanitario desfavorable, se identificó error en el ID del establecimiento, registrando 723354 en lugar del ID correcto 723854."/>
    <m/>
    <m/>
    <m/>
    <n v="277440"/>
    <m/>
    <m/>
    <n v="277440"/>
  </r>
  <r>
    <s v="RETROSPECTIVO"/>
    <n v="65"/>
    <x v="1"/>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SUBA"/>
    <s v="D. MARZO 2025"/>
    <s v="65Vigilancia de la salud ambientalSUBAD. MARZO 2025"/>
    <s v="Andrés Felipe López Rodríguez"/>
    <n v="0"/>
    <n v="138720"/>
    <n v="0"/>
    <n v="52"/>
    <n v="0"/>
    <n v="7213440"/>
    <s v="G3-3"/>
    <n v="1"/>
    <n v="0"/>
    <n v="1"/>
    <n v="0"/>
    <n v="138720"/>
    <n v="138720"/>
    <s v="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_x000a__x000a_MS05N022888, ID: 592556, concepto sanitario desfavorable, se aplicó una medida sanitaria de seguridad bajo el criterio de Suspensión Parcial (SP) en el área de bodega, debido a la presencia de insecticidas en aerosol almacenados junto a alimentos, lo cual representa un riesgo evidente para la salud pública. Sin embargo, la medida sanitaria debió aplicarse exclusivamente sobre el área específica donde se encontraban los insecticidas, y no de forma generalizada. Asimismo, se evidenció una incongruencia en el diligenciamiento del acta, ya que en el punto 7, ítem 7.15 (venta de productos contaminantes), se registró que el establecimiento no comercializaba este tipo de productos, contradiciendo lo observado durante la visita._x000a_"/>
    <m/>
    <m/>
    <m/>
    <n v="138720"/>
    <m/>
    <m/>
    <n v="138720"/>
  </r>
  <r>
    <s v="RETROSPECTIVO"/>
    <n v="69"/>
    <x v="1"/>
    <s v="69Vigilancia de la salud ambiental"/>
    <s v="Línea medicamentos seguros"/>
    <s v="Visitas de IVC a distribuidores de cosméticos"/>
    <s v="Establecimiento vigilado y controlado"/>
    <s v="Ver SIVIGILA"/>
    <s v="Ver SIVIGILA"/>
    <s v="SUBA"/>
    <s v="C. FEBRERO 2025"/>
    <s v="69Vigilancia de la salud ambientalSUBAC. FEBRERO 2025"/>
    <s v="Andrés Felipe López Rodríguez"/>
    <n v="0"/>
    <n v="49130"/>
    <n v="0"/>
    <n v="37"/>
    <n v="0"/>
    <n v="1817810"/>
    <s v="G3-3"/>
    <n v="1"/>
    <n v="0"/>
    <n v="1"/>
    <n v="0"/>
    <n v="49130"/>
    <n v="49130"/>
    <s v="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_x000a__x000a_MS12N010653, ID: 529676, concepto sanitario Favorable con Requerimientos, se evidencia una incongruencia en el diligenciamiento del bloque 2– Saneamiento de Edificaciones, se registró como cumplidos los ítems del 2.1 al 2.11, pero en el ítem 2.13, que evalúa el cumplimiento global del bloque, se registró como “no cumple”, generando incoherencia frente al cumplimiento real de las condiciones de saneamiento del establecimiento._x000a_"/>
    <m/>
    <m/>
    <m/>
    <n v="49130"/>
    <m/>
    <m/>
    <n v="49130"/>
  </r>
  <r>
    <s v="RETROSPECTIVO"/>
    <n v="81"/>
    <x v="1"/>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SUBA"/>
    <s v="D. MARZO 2025"/>
    <s v="81Vigilancia de la salud ambientalSUBAD. MARZO 2025"/>
    <s v="Andrés Felipe López Rodríguez"/>
    <n v="0"/>
    <n v="194208"/>
    <n v="0"/>
    <n v="16"/>
    <n v="0"/>
    <n v="3107328"/>
    <s v="G3-3"/>
    <n v="1"/>
    <n v="0"/>
    <n v="2"/>
    <n v="0"/>
    <n v="388416"/>
    <n v="388416"/>
    <s v="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 _x000a__x000a_•_x0009_En (1) acta MS09N010055, ID: 729534, concepto sanitario desfavorable, no se registró en el punto 16–Exigencias la norma infringida que justifique el concepto otorgado, afectando el sustento normativo del hallazgo reportado._x000a__x000a_•_x0009_En (1) acta MS09N010070, ID: 662967, concepto sanitario Favorable con Requerimientos (FR), se identificó que el establecimiento ya contaba con dos conceptos FR previos, y nuevamente se le otorga el mismo concepto, incumpliendo lo establecido en el documento operativo del proceso transversal Vigilancia de la Salud Ambiental."/>
    <m/>
    <m/>
    <m/>
    <n v="388416"/>
    <m/>
    <m/>
    <n v="388416"/>
  </r>
  <r>
    <s v="RETROSPECTIVO"/>
    <n v="81"/>
    <x v="1"/>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TEUSAQUILLO"/>
    <s v="D. MARZO 2025"/>
    <s v="81Vigilancia de la salud ambientalTEUSAQUILLOD. MARZO 2025"/>
    <s v="Andrés Felipe López Rodríguez"/>
    <n v="0"/>
    <n v="194208"/>
    <n v="0"/>
    <n v="42"/>
    <n v="0"/>
    <n v="8156736"/>
    <s v="G3-3"/>
    <n v="1"/>
    <n v="0"/>
    <n v="1"/>
    <n v="0"/>
    <n v="194208"/>
    <n v="194208"/>
    <s v="Se genera Glosa del 100% de cada intervención, por incumplimiento de Anexo 6 Lineamientos Técnicos de la Gestión de la Salud Pública GSP y del Plan de Salud Pública de Intervenciones Colectivas - PSPIC y Módulo de Estándares - SIVIGI-LA D.C., ya que se evidenció en (1) acta con el siguiente hallazgo: _x000a__x000a_MS09N010086, ID: 758792, concepto sanitario desfavorable, correspondiente a un establecimiento clasificado como Óptica sin Consultorio, se identificó que en el punto 6– Productos Ofertados, ítem 6.1, se reporta la venta de lentes oftálmicos sobre medida (correctivos o neutros), y en el punto 10–Servicios Ofertados, ítem 10.3, se consigna la venta de lentes de contacto. Sin embargo, en el punto 16– Exigencias, registró, la oferta de lentes de contacto por parte del establecimiento, no se adoptó ninguna medida sanitaria de seguridad, ya que no está permitido en este tipo de establecimientos."/>
    <m/>
    <m/>
    <m/>
    <n v="194208"/>
    <m/>
    <m/>
    <n v="194208"/>
  </r>
  <r>
    <s v="RETROSPECTIVO"/>
    <n v="81"/>
    <x v="1"/>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TEUSAQUILLO"/>
    <s v="D. MARZO 2025"/>
    <s v="81Vigilancia de la salud ambientalTEUSAQUILLOD. MARZO 2025"/>
    <s v="Andrés Felipe López Rodríguez"/>
    <n v="0"/>
    <n v="194208"/>
    <n v="0"/>
    <n v="42"/>
    <n v="0"/>
    <n v="8156736"/>
    <s v="G1"/>
    <n v="1"/>
    <n v="0"/>
    <n v="10.069502801120448"/>
    <n v="0"/>
    <n v="1955578"/>
    <n v="1955578"/>
    <s v="Se genera glosa POR INCUMPLIMIENTO EN LA UNIDAD BASE DE COSTEO DE LOS PRODUCTOS GSP-PSPIC, por la diferencia entre el valor mensual reconocido por la subred al perfil PSPIC y los valores de referencia descritos en la columna 1 VALOR BASE 184 HORAS MES, ya que se evidenció para el mes de marzo de 2025, el no pago de 90 horas realizadas correspondientes a la meta ejecutada  por el perfil profesional universitario 2 Adela María Benítez Gutiérrez de acuerdo a la planilla del mes de marzo de 2025 suministrada como insumo por parte de la Subred."/>
    <m/>
    <m/>
    <m/>
    <n v="1955578"/>
    <m/>
    <m/>
    <n v="1955578"/>
  </r>
  <r>
    <s v="RETROSPECTIVO"/>
    <n v="74"/>
    <x v="0"/>
    <s v="74Macro, meso y micro gestión de la salud pública"/>
    <s v="ENTORNOS CUIDADORES"/>
    <s v="IMPLEMENTACIÓN CONCEPTUAL, METODOLÓGICA Y TÉCNICA"/>
    <s v="Gestión para la implementación y operación de los componentes del Programa Ampliado de Inmunizaciones en la IPS públicas, privadas. "/>
    <s v="Avance mensual al plan de acción"/>
    <s v="Subred"/>
    <s v="SUBRED"/>
    <s v="C. FEBRERO 2025"/>
    <s v="74Macro, meso y micro gestión de la salud públicaSUBREDC. FEBRERO 2025"/>
    <s v="Jennifer Jimenez Ladino"/>
    <n v="9478392"/>
    <n v="9784544.0615999997"/>
    <n v="0"/>
    <n v="4"/>
    <n v="0"/>
    <n v="39138176.246399999"/>
    <s v="G3"/>
    <n v="1"/>
    <m/>
    <n v="0.33333333333333337"/>
    <n v="0"/>
    <n v="3261514.6872"/>
    <n v="3261515"/>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_x000a__x000a_1._x0009_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identificadas. 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_x000a__x000a_1) La subred en las 6 localidades; no cumple con la ejecución de la totalidad de las asesorías técnicas acorde al 70% establecido por el lineamiento que corresponde a 130 asistencias, con un faltante de 58 IPS."/>
    <m/>
    <m/>
    <m/>
    <n v="3261515"/>
    <m/>
    <m/>
    <n v="3261515"/>
  </r>
  <r>
    <s v="RETROSPECTIVO"/>
    <n v="74"/>
    <x v="0"/>
    <s v="74Macro, meso y micro gestión de la salud pública"/>
    <s v="ENTORNOS CUIDADORES"/>
    <s v="IMPLEMENTACIÓN CONCEPTUAL, METODOLÓGICA Y TÉCNICA"/>
    <s v="Gestión para la implementación y operación de los componentes del Programa Ampliado de Inmunizaciones en la IPS públicas, privadas. "/>
    <s v="Avance mensual al plan de acción"/>
    <s v="Subred"/>
    <s v="SUBRED"/>
    <s v="D. MARZO 2025"/>
    <s v="74Macro, meso y micro gestión de la salud públicaSUBREDD. MARZO 2025"/>
    <s v="Jennifer Jimenez Ladino"/>
    <n v="9478392"/>
    <n v="9784544.0615999997"/>
    <n v="0"/>
    <n v="7"/>
    <n v="0"/>
    <n v="68491808.431199998"/>
    <s v="G3"/>
    <n v="1"/>
    <m/>
    <n v="0.58333333333333326"/>
    <n v="0"/>
    <n v="5707650.7025999995"/>
    <n v="5707651"/>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Realizar asistencia técnica a IPS (públicas y privadas) en conjunto con el técnico de sistemas de información._x000a__x000a_1._x0009_Donde debe evaluar, avance de coberturas, seguimiento a cohortes y arqueo de medicamentos inmunobiológicos, dispositivos médicos e insumos y priorizar tema de acuerdo con las necesidades identificadas. 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_x000a__x000a_1) La subred en las 6 localidades; no cumple con la ejecución de la totalidad de las asesorías técnicas acorde al 70% establecido por el lineamiento que corresponde a 130 asistencias, con un faltante de 27 IPS por intervenir, de las cuales son ejecutadas sólo por el perfil técnico 2 y no se evidencio acompañamiento por el perfil universitario 1, adicional se identificó en los soportes de la profesional intramural de la localidad de Engativá 17 asistencias técnicas de las cuales 7 se identificaron con incumplimientos de calidad identificándose registro de numero de Reps en el en el formato “74A.1_AT_Di_IPS_PAI_Prof”  no correspondiente a la IPS las cuales son: CENTRO MÉDICO CALLE 80 PISO 4 EPS SANITAS , VIVA 1A IPS SANTA MARÍA DEL LAGO, VIRREY SOLIS IPS. S.A. MINUTO, UNIDAD DE SERVICIOS DE SALUD BELLAVISTA,UNIDAD DE SERVICIO DE SALUD QUIRIGUA,VIVA 1A IPS PRIMAVERA,UNIDAD DE SERVICIOS DE SALUD BOYACÁ REAL, y en las dos siguientes IPS UNIDAD DE SERVICIOS DE SALUD ENGATIVA, ASISTIR SALUD ENGATIVA se identificó arqueo no coincidente vs el dato registrado en el formato “74A.1_AT_Di_IPS_PAI_Prof”. Por último, en el punto viajero de Suba se identificó no concordancia en los datos registrados en el acta con un muestreo del 1 al 29 de Marzo con reporte de 133 dosis para la edad de 18 a 59 años: en aplicativo PAI 2.0 se identificó un total de 193 dosis, y por último se realizó conteo de encuestas de Fiebre Amarilla y se identificó un total de 194 dosis."/>
    <m/>
    <m/>
    <m/>
    <n v="5707651"/>
    <m/>
    <m/>
    <n v="5707651"/>
  </r>
  <r>
    <s v="RETROSPECTIVO"/>
    <n v="76"/>
    <x v="0"/>
    <s v="76Macro, meso y micro gestión de la salud pública"/>
    <s v="ENTORNOS CUIDADORES"/>
    <s v="IMPLEMENTACIÓN CONCEPTUAL, METODOLÓGICA Y TÉCNICA"/>
    <s v="Seguimiento supervisión y monitoreo de la modalidad extramural del PAI"/>
    <s v="Avance mensual al plan de acción"/>
    <s v="Subred"/>
    <s v="SUBRED"/>
    <s v="C. FEBRERO 2025"/>
    <s v="76Macro, meso y micro gestión de la salud públicaSUBREDC. FEBRERO 2025"/>
    <s v="Jennifer Jimenez Ladino"/>
    <n v="6181480"/>
    <n v="6381141.8039999995"/>
    <n v="0"/>
    <n v="2"/>
    <n v="0"/>
    <n v="12762283.607999999"/>
    <s v="G3"/>
    <n v="1"/>
    <m/>
    <n v="0.2"/>
    <n v="0"/>
    <n v="1276228.3607999999"/>
    <n v="1276228"/>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_x000a__x000a_1._x0009_Realizar seguimiento al ingreso de las dosis administradas en el aplicativo PAI Distrital 2.0, validando criterios de oportunidad, calidad y completitud. _x000a__x000a_1) Se identifico incumplimiento al anexo 6 dado que los profesionales universitarios no contaron con las descargas de los listados del aplicativo PAI Distrital 2.0 con el fin de realizar los seguimientos al ingreso de las dosis administradas en el aplicativo."/>
    <m/>
    <m/>
    <m/>
    <n v="1276228"/>
    <m/>
    <m/>
    <n v="1276228"/>
  </r>
  <r>
    <s v="RETROSPECTIVO"/>
    <n v="76"/>
    <x v="0"/>
    <s v="76Macro, meso y micro gestión de la salud pública"/>
    <s v="ENTORNOS CUIDADORES"/>
    <s v="IMPLEMENTACIÓN CONCEPTUAL, METODOLÓGICA Y TÉCNICA"/>
    <s v="Seguimiento supervisión y monitoreo de la modalidad extramural del PAI"/>
    <s v="Avance mensual al plan de acción"/>
    <s v="Subred"/>
    <s v="SUBRED"/>
    <s v="D. MARZO 2025"/>
    <s v="76Macro, meso y micro gestión de la salud públicaSUBREDD. MARZO 2025"/>
    <s v="Jennifer Jimenez Ladino"/>
    <n v="6181480"/>
    <n v="6381141.8039999995"/>
    <n v="0"/>
    <n v="3"/>
    <n v="0"/>
    <n v="19143425.412"/>
    <s v="G3"/>
    <n v="1"/>
    <m/>
    <n v="0.90000000000000013"/>
    <n v="0"/>
    <n v="5743027.6236000005"/>
    <n v="5743028"/>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Tres (3) subactividades:_x000a__x000a_1._x0009_Realizar supervisión, seguimiento, acompañamiento, y fortalecimiento técnico con priorización de temáticas de acuerdo a los componentes del Programa PAI en terreno, al 100% del talento humano distribuido en las diferentes tácticas de la modalidad extramural._x000a__x000a_1) Se identifico incumplimiento de calidad en 13 soportes de supervisión, seguimiento, acompañamiento, y fortalecimiento técnico en terreno dado que estos soportes fueron realizados solo por 1 profesional universitario el cual se realizó verificación de la micro planeación del día y se identificó que este talento humano se encontraba en casa a casa, terminal del norte y seguimiento en vehículo el cual no es coincidente con los registros realizados. _x000a__x000a_2._x0009_Realizar seguimiento al ingreso de las dosis administradas en el aplicativo PAI Distrital 2.0, validando criterios de oportunidad, calidad y completitud. _x000a__x000a_2) Incumplimiento al anexo 6 dado que los profesionales universitarios no contaron con las descargas de los listados del aplicativo PAI Distrital 2.0 con el fin de realizar los seguimientos al ingreso de las dosis administradas en el aplicativo. _x000a__x000a_3._x0009_Fortalecer alianzas con actores y sectores para impulsar acciones en las diferentes tácticas de la modalidad extramural. _x000a__x000a_3) Incumplimiento de calidad con el Anexo 76.2_micropl_actores_sociales y con envió al correo de sdspai@saludcapital.gov.co y referentes de estrategias de la Secretaría Distrital de Salud. Dado que se identificó no concordancia de la información registrada adicional se identificó un correo desde nivel central solicitando ajustes el cual desde los profesionales universitarios no realizaron los ajustes ni el envío correspondiente al correo de sdspai@saludcapital.gov.co y referentes de estrategias de la Secretaría Distrital de Salud."/>
    <m/>
    <m/>
    <m/>
    <n v="5743028"/>
    <m/>
    <m/>
    <n v="5743028"/>
  </r>
  <r>
    <s v="RETROSPECTIVO"/>
    <n v="79"/>
    <x v="0"/>
    <s v="79Macro, meso y micro gestión de la salud pública"/>
    <s v="ENTORNOS CUIDADORES"/>
    <s v="IMPLEMENTACIÓN CONCEPTUAL, METODOLÓGICA Y TÉCNICA"/>
    <s v="Digitación de dosis administradas del PAI"/>
    <s v="Aplicativo actualizado y consolidado"/>
    <s v="Subred"/>
    <s v="SUBRED"/>
    <s v="D. MARZO 2025"/>
    <s v="79Macro, meso y micro gestión de la salud públicaSUBREDD. MARZO 2025"/>
    <s v="Jennifer Jimenez Ladino"/>
    <n v="2472592"/>
    <n v="2552456.7215999998"/>
    <n v="0"/>
    <n v="5"/>
    <n v="0"/>
    <n v="12762283.607999999"/>
    <s v="G3"/>
    <n v="1"/>
    <m/>
    <n v="2.5"/>
    <n v="0"/>
    <n v="6381141.8039999995"/>
    <n v="6381142"/>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s (2) subactividades, dado que se evidenció incumplimiento en una (1) subactividad:_x000a__x000a_1._x0009_Ingresar los inmunobiológicos administrados por la modalidad extramural y actualizar la información del antecedente vacunal, en los aplicativos PAI disponibles para el Programa, cumpliendo con los criterios de calidad y completitud de acuerdo a las variables contenidas en los mismos. El cargue de la información se debe realizar máximo de 24 horas después de la administración de los inmunobiológicos _x000a__x000a_1) Se identificó incumplimientos de calidad con los anexos 77.1 Registro_diario_PAI_infancia y Anexo 77.2 Registro_diario_PAI_adultez, dado que se identificaron sin la completitud de las firmas dando incumplimiento a los solicitado en el anexo 6. "/>
    <m/>
    <m/>
    <m/>
    <n v="6381142"/>
    <m/>
    <m/>
    <n v="6381142"/>
  </r>
  <r>
    <s v="RETROSPECTIVO"/>
    <n v="81"/>
    <x v="0"/>
    <s v="81Macro, meso y micro gestión de la salud pública"/>
    <s v="ENTORNOS CUIDADORES"/>
    <s v="IMPLEMENTACIÓN CONCEPTUAL, METODOLÓGICA Y TÉCNICA"/>
    <s v="Seguimiento mensual a Pediatras para el Programa Ampliado de Inmunizaciones – PAI (implementación de la Resolución 2465 de 2016 y cumplimiento al Decreto 1397 de 1992). "/>
    <s v="Avance mensual al plan de acción"/>
    <s v="Subred"/>
    <s v="SUBRED"/>
    <s v="C. FEBRERO 2025"/>
    <s v="81Macro, meso y micro gestión de la salud públicaSUBREDC. FEBRERO 2025"/>
    <s v="Jennifer Jimenez Ladino"/>
    <n v="9478392"/>
    <n v="9784544.0615999997"/>
    <n v="0"/>
    <n v="1"/>
    <n v="0"/>
    <n v="9784544.0615999997"/>
    <s v="G3"/>
    <n v="1"/>
    <m/>
    <n v="0.2"/>
    <n v="0"/>
    <n v="1956908.81232"/>
    <n v="1956909"/>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_x000a__x000a_1._x0009_Realizar asistencia Técnica al 100% de las IPS pediatras vacunadoras, profesional de enfermería y técnico de sistemas en todos los componentes del PAI que incluyan la adherencia al Decreto 1397 de 1.992 y la Resolución 1665 de 139, código de comercialización de sucedáneos de leche materna, acciones implementadas en el seguimiento a vacunados para la ruta de atención integral en salud, y en los indicadores de calidad del dato y de EAPV.  En caso de que la IPS cuente con plan de mejora, se debe registrar el seguimiento en el acta. _x000a__x000a_1) En el Anexo 81.1_Lista_Cheq_Prof_Ped con incumplimientos de calidad identificándose en los 23 anexos con campo vacío en la herramienta utilizada para el seguimiento a vacunados adicional se identificó las IPS; Dr. Norberto salamanca, Dra. maría Isabel usche, Dr. juan pablo lodoño, Dr. Jorge camilo luna, Dr. Andrés Vargas Ayala, Felipe Robayo, y Dra. Jesica castillo; el cual no corresponde el total generado de las variables verificadas y el porcentaje de cumplimiento."/>
    <m/>
    <m/>
    <m/>
    <n v="1956909"/>
    <m/>
    <m/>
    <n v="1956909"/>
  </r>
  <r>
    <s v="RETROSPECTIVO"/>
    <n v="81"/>
    <x v="0"/>
    <s v="81Macro, meso y micro gestión de la salud pública"/>
    <s v="ENTORNOS CUIDADORES"/>
    <s v="IMPLEMENTACIÓN CONCEPTUAL, METODOLÓGICA Y TÉCNICA"/>
    <s v="Seguimiento mensual a Pediatras para el Programa Ampliado de Inmunizaciones – PAI (implementación de la Resolución 2465 de 2016 y cumplimiento al Decreto 1397 de 1992). "/>
    <s v="Avance mensual al plan de acción"/>
    <s v="Subred"/>
    <s v="SUBRED"/>
    <s v="D. MARZO 2025"/>
    <s v="81Macro, meso y micro gestión de la salud públicaSUBREDD. MARZO 2025"/>
    <s v="Jennifer Jimenez Ladino"/>
    <n v="9478392"/>
    <n v="9784544.0615999997"/>
    <n v="0"/>
    <n v="1"/>
    <n v="0"/>
    <n v="9784544.0615999997"/>
    <s v="G3"/>
    <n v="1"/>
    <m/>
    <n v="0.2"/>
    <n v="0"/>
    <n v="1956908.81232"/>
    <n v="1956909"/>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_x000a__x000a_1._x0009_Realizar asistencia Técnica al 100% de las IPS pediatras vacunadoras, profesional de enfermería y técnico de sistemas en todos los componentes del PAI que incluyan la adherencia al Decreto 1397 de 1.992 y la Resolución 1665 de 139, código de comercialización de sucedáneos de leche materna, acciones implementadas en el seguimiento a vacunados para la ruta de atención integral en salud, y en los indicadores de calidad del dato y de EAPV.  En caso de que la IPS cuente con plan de mejora, se debe registrar el seguimiento en el acta. _x000a__x000a_1) Se identifico el Anexo 81.1_Lista_Cheq_Prof_Ped con el campo vacío en herramienta utilizada para el seguimiento a vacunados."/>
    <m/>
    <m/>
    <m/>
    <n v="1956909"/>
    <m/>
    <m/>
    <n v="1956909"/>
  </r>
  <r>
    <s v="CAMPO"/>
    <n v="74"/>
    <x v="0"/>
    <s v="74Macro, meso y micro gestión de la salud pública"/>
    <s v="ENTORNOS CUIDADORES"/>
    <s v="IMPLEMENTACIÓN CONCEPTUAL, METODOLÓGICA Y TÉCNICA"/>
    <s v="Gestión para la implementación y operación de los componentes del Programa Ampliado de Inmunizaciones en la IPS públicas, privadas. "/>
    <s v="Avance mensual al plan de acción"/>
    <s v="Subred"/>
    <s v="SUBRED"/>
    <s v="D. MARZO 2025"/>
    <s v="74Macro, meso y micro gestión de la salud públicaSUBREDD. MARZO 2025"/>
    <s v="Jennifer Jimenez Ladino"/>
    <n v="9478392"/>
    <n v="9784544.0615999997"/>
    <n v="0"/>
    <n v="7"/>
    <n v="0"/>
    <n v="68491808.431199998"/>
    <s v="G3"/>
    <n v="1"/>
    <m/>
    <n v="1.1666666666666665"/>
    <n v="0"/>
    <n v="11415301.405199999"/>
    <n v="11415301"/>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dos (2) subactividades: _x000a__x000a_1)_x0009_Realizar asistencia técnica a IPS (públicas y privadas) en conjunto con el técnico de sistemas de información.Donde debe evaluar, avance de coberturas, seguimiento a cohortes y arqueo de medicamentos inmunobiológicos, dispositivos médicos e insumos y priorizar tema de acuerdo con las necesidades identificadas. 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Actividad B: 2) Realizar asistencia técnica a IPS (públicas y privadas) en conjunto con el profesional de enfermería, para el componente de sistema de información. Donde debe evaluar criterios de la calidad del dato como: Congruencia, simultaneidad y oportunidad, como aporte a la evaluación del cumplimiento de coberturas de vacunación y de la calidad del dato. _x000a_ _x000a_1) En el seguimiento en campo realizado el día 31 de Marzo 2025 al proceso de intramuralidad en las actividades de asistencia técnica en conjunto Profesional universitario 1 y Técnico 2 se identificó incumplimientos de calidad en los siguientes:  Anexo 74B.1_AT_Tecnicos_SI_IPS, Acta Subred (propia de la entidad), y Formato 74A.1_AT_Di_IPS_PAI_Prof (Aplica únicamente para el mes de marzo 2025) dado que se identificó:  _x000a_• Se identifico el acta de técnico y profesional con registro de números de teléfonos no concordantes en los encabezados de los anexos y en el campo de las firmas; adicional los colaboradores no realizan la confirmación de estas líneas con los colaboradores de la IPS. _x000a_• En la lista de chequeo de la Profesional en el campo de la fecha de la visita anterior se registra 22/10/2010 cuando la última visita fue en el año 2024. _x000a_• Durante la asistencia se realizó la verificación de la visita anterior por parte del Técnico, el cual se relaciona que realizo verificación de los usuarios en el Aplicativo PAIWEB cuando la IPS no cuenta con el usuario correspondiente._x000a_• Profesional quien les refiere a los colaboradores de la IPS el no cumplimiento con el horario establecido en el REPS, pero se registra en la lista de chequeo “cuentan con horario de vacunación en el mismo horario siendo coincidente, Cuenta con 2   auxiliares de enfermería que no cierra el servicio” y en el momento de la Asistencia auxiliares de la IPS refieren que el punto de vacunación se da cierre en el momento del almuerzo. _x000a_• En los ítems 9,10,11,12,17 y 18 de la lista de chequeo se registra que los vacunadores cumplen con la revisión de documentos, la explicación en forma clara y sencilla al usuario y/o acompañante del procedimiento a realizar, realizan lavado de manos según protocolo de OMS, y aplica las normas de bioseguridad, El vacunador/a evalúa y realimenta la información dada al usuario/a, explica la importancia de continuar el esquema, e informa la próxima cita, Indica al usuario/a esperar en la sala (en que biológico) e informar cualquier novedad. la profesional universitaria relaciona en la lista que cumplen,  revisa verifica y realiza los anteriores ítems, cuando en el momento de la Asistencia no se ejecuta estas actividades ya que no ingreso ningún usuario para poder identificar los ítems correspondientes.  _x000a_• En el ítem 33 la profesional indica que cumplen con el arqueo y en el campo de la observación se registra “No se realiza arqueo ya que en la IPS no cuentan con biológico del Programa Ampliado de Inmunizaciones”_x000a_• Ítem 43 y 45 relaciona que cumple, ya que no se presenta inconsistencias con algún módulo de los aplicativos y el Ingreso de la información al aplicativo en tiempo real, cuando la IPS no cuenta con usuario de PAIWEB. _x000a_• Por último, en el ítem 62 se relaciona que cumple, adicional se registra en el campo de observaciones “Cuentan con plan de mejora vigente, se realiza descripción en el acta.” Y en el momento de la Asistencia no se identifica que la IPS cuenta con plan de mejora a pesar de los 11 hallazgos evidenciados y verificados en el momento de la asistencia. _x000a_• En el formato del Acta se relaciona “Cuenta el componente de talento humano con cursos virtuales que pueden realizar de manera virtual y gratuita para la gestión de conocimientos y actualización del programa” y en el momento de la asistencia se verifica que la técnica no cuenta con cursos actualizados. _x000a_• Soporte de acta en el que se relaciona que el punto de vacunación cuenta con profesional responsable cuando el punto no cuenta con dicha profesional. _x000a_• En el campo de sistemas de información la profesional describe “Diligencia registros de forma completa y con calidad, Se evidencia que la IPS cuenta con 1 error en la Calidad del Dato, de una paciente menor de edad datos de la madre” Adicional en el momento de la asistencia se identificaron hojas de temperatura con registro de horas no correspondientes, en el registro del formato de limpieza y desinfección se evidencia incumplimiento con el registro de los tiempos establecidos por la IPS._x000a_• En la verificación de los datos registrados en el acta de la profesional vs la del técnico, no concuerda con la información registrada ya que el técnico relaciona que la IPS cuenta con office completo cuando en el acta de la profesional relaciona “Realizar la instalación de paquete de office en el equipo de cómputo del punto de vacunación”_x000a_• El técnico realiza envío del acta a la IPS para gestionar el proceso de firmas sin realizar socialización y de las actividades verificadas a la IPS._x000a_"/>
    <m/>
    <m/>
    <m/>
    <n v="11415301"/>
    <m/>
    <m/>
    <n v="11415301"/>
  </r>
  <r>
    <s v="CAMPO"/>
    <n v="77"/>
    <x v="0"/>
    <s v="77Macro, meso y micro gestión de la salud pública"/>
    <s v="ENTORNOS CUIDADORES"/>
    <s v="IMPLEMENTACIÓN CONCEPTUAL, METODOLÓGICA Y TÉCNICA"/>
    <s v="Operación de la modalidad extramural del PAI"/>
    <s v="Monitoreo a la modalidad extramural"/>
    <s v="Subred"/>
    <s v="SUBRED"/>
    <s v="D. MARZO 2025"/>
    <s v="77Macro, meso y micro gestión de la salud públicaSUBREDD. MARZO 2025"/>
    <s v="Jennifer Jimenez Ladino"/>
    <n v="3296912"/>
    <n v="3403402.2576000001"/>
    <n v="0"/>
    <n v="56"/>
    <n v="0"/>
    <n v="190590526.42559999"/>
    <s v="G2"/>
    <n v="0.06"/>
    <m/>
    <n v="56"/>
    <n v="0"/>
    <n v="11435431.585535999"/>
    <n v="11435432"/>
    <s v="Se genera glosa G2 GLOSA POR INSUMOS Y RECURSOS.ANEXO 8, del 6% sobre el valor total ejecutado en el producto 77: Operación de la modalidad extramural del PAI; De acuerdo al seguimiento en campo realizado el dia 27 de Marzo al equipo extramural del PAI de la Subred se identifico incumplimiento por insumos y recursos - anexo 8, ya que la subred no conto con las bolsas de desecho para los equipos extramurales. "/>
    <m/>
    <m/>
    <m/>
    <n v="11435432"/>
    <m/>
    <m/>
    <n v="11435432"/>
  </r>
  <r>
    <s v="RETROSPECTIVO"/>
    <n v="76"/>
    <x v="0"/>
    <s v="76Macro, meso y micro gestión de la salud pública"/>
    <s v="ENTORNOS CUIDADORES"/>
    <s v="IMPLEMENTACIÓN CONCEPTUAL, METODOLÓGICA Y TÉCNICA"/>
    <s v="Seguimiento supervisión y monitoreo de la modalidad extramural del PAI"/>
    <s v="Avance mensual al plan de acción"/>
    <s v="Subred"/>
    <s v="SUBRED"/>
    <s v="C. FEBRERO 2025"/>
    <s v="76Macro, meso y micro gestión de la salud públicaSUBREDC. FEBRERO 2025"/>
    <s v="Jennifer Jimenez Ladino"/>
    <n v="6181480"/>
    <n v="6381141.8039999995"/>
    <n v="0"/>
    <n v="2"/>
    <n v="0"/>
    <n v="12762283.607999999"/>
    <s v="G1"/>
    <n v="1"/>
    <m/>
    <n v="0.77007221449297858"/>
    <n v="0"/>
    <n v="4913940"/>
    <n v="4913940"/>
    <s v="Se generó glosa del 100% por la diferencia entre el valor mensual reconocido por la subred al talento humano del PSPIC y la tabla de costos descrita en el anexo 9, dado que se identificó: _x000a__x000a_1)_x0009_No pago de honorarios al perfil de Profesional universitario 1  ANGELA MARIANA PARRADO VASQUEZ correspondiente a 184 horas. y ANGIE ESTEFANIA GONZALEZ RODRIGUEZ correspondiente a 12 horas."/>
    <m/>
    <m/>
    <m/>
    <n v="4913940"/>
    <m/>
    <m/>
    <n v="4913940"/>
  </r>
  <r>
    <s v="RETROSPECTIVO"/>
    <n v="77"/>
    <x v="0"/>
    <s v="77Macro, meso y micro gestión de la salud pública"/>
    <s v="ENTORNOS CUIDADORES"/>
    <s v="IMPLEMENTACIÓN CONCEPTUAL, METODOLÓGICA Y TÉCNICA"/>
    <s v="Operación de la modalidad extramural del PAI"/>
    <s v="Monitoreo a la modalidad extramural"/>
    <s v="Subred"/>
    <s v="SUBRED"/>
    <s v="C. FEBRERO 2025"/>
    <s v="77Macro, meso y micro gestión de la salud públicaSUBREDC. FEBRERO 2025"/>
    <s v="Jennifer Jimenez Ladino"/>
    <n v="3296912"/>
    <n v="3403402.2576000001"/>
    <n v="0"/>
    <n v="53.23"/>
    <n v="0"/>
    <n v="181163102.172048"/>
    <s v="G1"/>
    <n v="1"/>
    <m/>
    <n v="1.0416517742160645"/>
    <n v="0"/>
    <n v="3545159.9999999995"/>
    <n v="3545160"/>
    <s v="Se generó glosa del 100% por la diferencia entre el valor mensual reconocido por la subred al talento humano del PSPIC y la tabla de costos descrita en el anexo 9, dado que se identificó: _x000a__x000a_1) No pago de honorarios al perfil de Tecnicos 1 VITERMINA  NIÑO BARCHILON, ROSMERY MONTENEGRO MONTENEGRO correspondiente a 184 horas, LIZ MARYORY ESCOBAR ARDILA correspondiente a 12 horas y LEIDY TATIANA RODRIGUEZ CUTA correspondiente a 69,1261442366079"/>
    <m/>
    <m/>
    <m/>
    <n v="3545160"/>
    <m/>
    <m/>
    <n v="3545160"/>
  </r>
  <r>
    <s v="RETROSPECTIVO"/>
    <n v="76"/>
    <x v="0"/>
    <s v="76Macro, meso y micro gestión de la salud pública"/>
    <s v="ENTORNOS CUIDADORES"/>
    <s v="IMPLEMENTACIÓN CONCEPTUAL, METODOLÓGICA Y TÉCNICA"/>
    <s v="Seguimiento supervisión y monitoreo de la modalidad extramural del PAI"/>
    <s v="Avance mensual al plan de acción"/>
    <s v="Subred"/>
    <s v="SUBRED"/>
    <s v="D. MARZO 2025"/>
    <s v="76Macro, meso y micro gestión de la salud públicaSUBREDD. MARZO 2025"/>
    <s v="Jennifer Jimenez Ladino"/>
    <n v="6181480"/>
    <n v="6381141.8039999995"/>
    <n v="0"/>
    <n v="3"/>
    <n v="0"/>
    <n v="19143425.412"/>
    <s v="G1"/>
    <n v="1"/>
    <m/>
    <n v="0.72292500961321682"/>
    <n v="0"/>
    <n v="4613086.9999999991"/>
    <n v="4613087"/>
    <s v="Se generó glosa del 100% por la diferencia entre el valor mensual reconocido por la subred al talento humano del PSPIC y la tabla de costos descrita en el anexo 9, dado que se identificó: _x000a__x000a_1)_x0009_No pago de honorarios al perfil de Profesional universitario 1 ANGIE PAOLA RODRIGUEZ PEÑUELA correspondiente a 184 horas."/>
    <m/>
    <m/>
    <m/>
    <n v="4613087"/>
    <m/>
    <m/>
    <n v="4613087"/>
  </r>
  <r>
    <s v="RETROSPECTIVO"/>
    <n v="32"/>
    <x v="2"/>
    <s v="32Entorno cuidador Laboral “Bienestar en nuestro entorno laboral”"/>
    <s v="ENTORNOS CUIDADORES"/>
    <s v="INTER ACCIÓN INTEGRADA PRÁCTICAS DE PROMOCIÓN DEL CUIDADO DE LA SALUD DE LOS TRABAJADORES INFORMALES Y GESTIÓN DEL RIESGO EN LAS UNIDADES DE TRABAJO INFORMAL"/>
    <s v="Promoción del cuidado con personas vinculadas a las actividades sexuales pagadas "/>
    <s v="Proceso de promoción del cuidado con personas vinculadas a las actividades sexuales pagadas"/>
    <s v="Subred"/>
    <s v="SUBRED"/>
    <s v="C. FEBRERO 2025"/>
    <s v="32Entorno cuidador Laboral “Bienestar en nuestro entorno laboral”SUBREDC. FEBRERO 2025"/>
    <s v="Sandra Jiménez"/>
    <n v="19368944"/>
    <n v="19994560.891199999"/>
    <n v="0"/>
    <n v="1"/>
    <n v="0"/>
    <n v="19994560.891199999"/>
    <s v="G3"/>
    <n v="1"/>
    <n v="0"/>
    <n v="2.5000000000000001E-2"/>
    <n v="0"/>
    <n v="499864.02227999998"/>
    <n v="499864"/>
    <s v="Se genera GLOSA POR INCUMPLIMIENTO DE ANEXO 6 LINEAMIENTOS TÉCNICOS DE LA GESTIÓN DE LA SALUD PUBLICA GSP Y DEL PLAN DE SALUD PÚBLICA DE INTERVENCIONES COLECTIVAS – PSPIC Y MODULO DE ESTANDARES - SIVIGILA D.C del 100% del valor ejecutado en el producto en el producto 32 Promoción del cuidado con personas vinculadas a las actividades sexuales pagadas, que a su vez está dividido en 8 actividades de las cuales se genera hallazgo en la actividad de “Asesorías psicosociales”, la cual se subdivide en 40 asesorías psicosociales, puesto que en 8 asesorías realizadas por el perfil de psicología, no se contó con el formato de escala de medición de mejoramiento de habilidades y competencias el cual debe ser aplicado al 100% de la población intervenida de acuerdo al lineamiento técnico en donde se establece: “Por otro lado, a fin de evaluar la modificación de habilidades para la vida se debe implementar en el 100% de los casos intervenidos por el profesional de Psicología, la escala de medición de mejoramiento de habilidades y competencias”. _x000a_"/>
    <m/>
    <m/>
    <m/>
    <n v="499864"/>
    <m/>
    <m/>
    <n v="499864"/>
  </r>
  <r>
    <s v="RETROSPECTIVO"/>
    <n v="32"/>
    <x v="2"/>
    <s v="32Entorno cuidador Laboral “Bienestar en nuestro entorno laboral”"/>
    <s v="ENTORNOS CUIDADORES"/>
    <s v="INTER ACCIÓN INTEGRADA PRÁCTICAS DE PROMOCIÓN DEL CUIDADO DE LA SALUD DE LOS TRABAJADORES INFORMALES Y GESTIÓN DEL RIESGO EN LAS UNIDADES DE TRABAJO INFORMAL"/>
    <s v="Promoción del cuidado con personas vinculadas a las actividades sexuales pagadas "/>
    <s v="Proceso de promoción del cuidado con personas vinculadas a las actividades sexuales pagadas"/>
    <s v="Subred"/>
    <s v="SUBRED"/>
    <s v="D. MARZO 2025"/>
    <s v="32Entorno cuidador Laboral “Bienestar en nuestro entorno laboral”SUBREDD. MARZO 2025"/>
    <s v="Sandra Jiménez"/>
    <n v="19368944"/>
    <n v="19994560.891199999"/>
    <n v="0"/>
    <n v="1"/>
    <n v="0"/>
    <n v="19994560.891199999"/>
    <s v="G3"/>
    <n v="1"/>
    <n v="0"/>
    <n v="2.8125000000000001E-2"/>
    <n v="0"/>
    <n v="562347.02506499994"/>
    <n v="562347"/>
    <s v="Se genera GLOSA POR INCUMPLIMIENTO DE ANEXO 6 LINEAMIENTOS TÉCNICOS DE LA GESTIÓN DE LA SALUD PUBLICA GSP Y DEL PLAN DE SALUD PÚBLICA DE INTERVENCIONES COLECTIVAS – PSPIC Y MODULO DE ESTANDARES - SIVIGILA D.C del 100% del valor ejecutado en el producto 32 Promoción del cuidado con personas vinculadas a las actividades sexuales pagadas, que a su vez está dividido en 8 actividades de las cuales se genera hallazgo en la actividad de “Asesorías psicosociales”, la cual se subdivide en 40 asesorías psicosociales, puesto que en 9 asesorías realizadas por el perfil de psicología, no se contó con el formato de escala de medición de mejoramiento de habilidades y competencias el cual debe ser aplicado al 100% de la población intervenida de acuerdo al lineamiento técnico en donde se establece: “Por otro lado, a fin de evaluar la modificación de habilidades para la vida se debe implementar en el 100% de los casos intervenidos por el profesional de Psicología, la escala de medición de mejoramiento de habilidades y competencias”."/>
    <m/>
    <m/>
    <m/>
    <n v="562347"/>
    <m/>
    <m/>
    <n v="562347"/>
  </r>
  <r>
    <s v="RETROSPECTIVO"/>
    <n v="34"/>
    <x v="2"/>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C. FEBRERO 2025"/>
    <s v="34Entorno cuidador Laboral “Bienestar en nuestro entorno laboral”SUBREDC. FEBRERO 2025"/>
    <s v="Sandra Leal_x000a_Sandra Jiménez_x000a_Alejandro Bustos"/>
    <n v="31731720"/>
    <n v="32756654.556000002"/>
    <n v="0"/>
    <n v="1"/>
    <n v="0"/>
    <n v="32756654.556000002"/>
    <s v="G9"/>
    <n v="0.05"/>
    <n v="0"/>
    <n v="1"/>
    <n v="0"/>
    <n v="1637832.7278000002"/>
    <n v="1637833"/>
    <s v="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los siguientes productos:_x000a__x000a_Producto 31 Cuidado para la salud de los trabajadores en Bogotá, no se reporta la meta desagregada por localidad, meta soportada por la subred Distrito 1, sin afectación de meta ejecutada por el producto._x000a__x000a_Producto 33 Acciones en alimentación y nutrición en el entorno laboral “bienestar en nuestro entorno laboral, no se reporta la meta desagregada por localidad, meta soportada por la subred Distrito 1, sin afectación de meta ejecutada por el producto._x000a__x000a_Producto 39 Acciones colectivas con trabajadores informales, la Subred reporta en informe de gestión en Engativá 2 y la meta soportada por la subred es Chapinero 2, sin afectación de meta ejecutada por el producto._x000a__x000a_Producto 40 – Tu Bar Tu Responsabilidad, puesto que no se desagrego por localidad la meta ejecutada y la meta verificada correspondió a: Teusaquillo: 10, Chapinero: 14, Suba: 18, Subred: 6, Barrios Unidos: 0, Usaquén: 0 y Engativá: 8, sin afectación total de la meta."/>
    <m/>
    <m/>
    <m/>
    <n v="1637833"/>
    <m/>
    <m/>
    <n v="1637833"/>
  </r>
  <r>
    <s v="RETROSPECTIVO"/>
    <n v="34"/>
    <x v="2"/>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D. MARZO 2025"/>
    <s v="34Entorno cuidador Laboral “Bienestar en nuestro entorno laboral”SUBREDD. MARZO 2025"/>
    <s v="Sandra Leal_x000a_Sandra Jiménez_x000a_Alejandro Bustos"/>
    <n v="31731720"/>
    <n v="32756654.556000002"/>
    <n v="0"/>
    <n v="1"/>
    <n v="0"/>
    <n v="32756654.556000002"/>
    <s v="G9"/>
    <n v="0.05"/>
    <n v="0"/>
    <n v="1"/>
    <n v="0"/>
    <n v="1637832.7278000002"/>
    <n v="1637833"/>
    <s v="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los siguientes productos:_x000a__x000a_Producto 26 Asesorías de promoción del cuidado de la salud, gestión del riesgo la UTI y monitoreo del proceso con trabajadores de la economía informal en uti de mediano impacto, se reporta una meta ejecutada de 391 asesorías las cuales no se encuentran desagregadas por localidad y la meta soportada por la Subred corresponde a: Usaquén 72, Engativá 105, Suba 107, Chapinero 30, Barrios Unidos 49 y Teusaquillo 28 para un total ejecutado de 391 asesorías._x000a__x000a_Producto 27 Asesorías de promoción del cuidado de la salud con trabajadores de la economía informal en UTI, se reporta una meta ejecutada de 232 asesorías las cuales no se encuentran desagregadas por localidad y la meta soportada por la Subred corresponde a: Usaquén 50, Engativá 46, Suba 45, Chapinero 26, Barrios Unidos 38 y Teusaquillo 27 para un total ejecutado de 232 asesorías, sin afectación de meta ejecutada por el producto._x000a__x000a_Producto 28 Asesorías de promoción del cuidado de la salud, gestión del riesgo de la UTI y monitoreo del proceso con trabajadores de la economía informal en UTI de alto impacto, se reporta una meta ejecutada de 160 asesorías las cuales no se encuentran desagregadas por localidad y la meta soportada por la Subred corresponde a: Usaquén 31, Engativá 37, Suba 32, Chapinero 14, Barrios Unidos 32 y Teusaquillo 14 para un total ejecutado de 160 asesorías, sin afectación de meta ejecutada por el producto._x000a__x000a_Producto 29 Asesorías de seguimiento a la continuidad de cambios en la UTI y monitoreo del cuidado de la salud de los trabajadores de la economía informal, no se reporta la meta desagregada por localidad, meta soportada por la subred Engativá 3 y Suba 2 para un total ejecutado de 5, sin embargo, también se presenta meta adicional de 3 asesorías de seguimiento en la localidad de Suba para un total ejecutado de: Engativá 3 y Suba 5 para un total de 8._x000a__x000a_Producto 31 Cuidado para la salud de los trabajadores en Bogotá, no se reporta la meta desagregada por localidad, meta soportada por la subred Distrito 1, sin afectación de meta ejecutada por el producto._x000a__x000a_Producto 33 Acciones en alimentación y nutrición en el entorno laboral “bienestar en nuestro entorno laboral, no se reporta la meta desagregada por localidad, meta soportada por la subred Distrito 1, sin afectación de meta ejecutada por el producto._x000a__x000a_Producto 37 - Asesoría para la desvinculación del trabajo infantil Asesoría para el cuidado y la protección de la salud, monitoreo de la desvinculación, monitoreo – seguimiento del efecto, se evidenció 0que se reportó en el informe de gestión una meta ejecutada de 1.067 distribuida por localidad de la siguiente manera: Suba 359, Barrios Unidos 198, Usaquén 198, Engativá 312 y Chapinero 0 y la meta verificada corresponde a: Suba 361, Barrios Unidos 196, Usaquén 198, Engativá 312 y Chapinero 0, esto sin afectación de la meta ejecutada en el producto del mes._x000a__x000a_Producto 40 – Tu Bar Tu Responsabilidad, puesto que no se desagrego por localidad la meta ejecutada y la meta verificada correspondió a: Teusaquillo: 0, Chapinero: 14, Suba: 20, Subred: 6, Barrios Unidos: 0, Usaquén: 0 y Engativá: 16, sin afectación total de la meta."/>
    <m/>
    <m/>
    <m/>
    <n v="1637833"/>
    <m/>
    <m/>
    <n v="1637833"/>
  </r>
  <r>
    <s v="RETROSPECTIVO"/>
    <n v="27"/>
    <x v="2"/>
    <s v="27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con trabajadores de la economía informal en UTI"/>
    <s v="Asesoría de promoción del cuidado de la salud con trabajadores de la economía informal en UTI."/>
    <s v="Subred"/>
    <s v="SUBRED"/>
    <s v="D. MARZO 2025"/>
    <s v="27Entorno cuidador Laboral “Bienestar en nuestro entorno laboral”SUBREDD. MARZO 2025"/>
    <s v="Sandra Leal"/>
    <n v="60195"/>
    <n v="62139.298499999997"/>
    <n v="0"/>
    <n v="232"/>
    <n v="0"/>
    <n v="14416317.251999998"/>
    <s v="G3"/>
    <n v="1"/>
    <n v="0"/>
    <n v="1"/>
    <n v="0"/>
    <n v="62139.298499999997"/>
    <n v="62139"/>
    <s v="Se genera GLOSA POR INCUMPLIMIENTO DE ANEXO 6 LINEAMIENTOS TÉCNICOS DE LA GESTIÓN DE LA SALUD PUBLICA GSP Y DEL PLAN DE SALUD PÚBLICA DE INTERVENCIONES COLECTIVAS – PSPIC Y MODULO DE ESTANDARES - SIVIGILA D.C del 100% del valor ejecutado en el producto en donde se evidencio el hallazgo, puesto que, en el producto, para el perfil de psicólogo; se evidencio durante el seguimiento en campo del 28 de marzo de 2025, en UTI de mediano impacto, en el producto 27 - Asesorías de promoción del cuidado de la salud con trabajadores de la economía informal en UTI; en la asesoría con perfil de psicología de la profesional Camila Tolosa registrada en la ficha 1010250802; quien no diligenció el formato de la escala de medición de mejoramiento de habilidades y competencias, el que según el requerimiento técnico se debe diligenciarse al finalizar la asesoría como refiere el lineamiento “la escala de medición de mejoramiento de habilidades y competencias”"/>
    <m/>
    <m/>
    <m/>
    <n v="62139"/>
    <m/>
    <m/>
    <n v="62139"/>
  </r>
  <r>
    <s v="RETROSPECTIVO"/>
    <n v="34"/>
    <x v="2"/>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D. MARZO 2025"/>
    <s v="34Entorno cuidador Laboral “Bienestar en nuestro entorno laboral”SUBREDD. MARZO 2025"/>
    <s v="Sandra Leal"/>
    <n v="31731720"/>
    <n v="32756654.556000002"/>
    <n v="0"/>
    <n v="1"/>
    <n v="0"/>
    <n v="32756654.556000002"/>
    <s v="G12"/>
    <n v="0.05"/>
    <n v="0"/>
    <n v="1"/>
    <n v="0"/>
    <n v="1637832.7278000002"/>
    <n v="1637833"/>
    <s v="Se genera GLOSA POR BASE DE TALENTO HUMANO del 5 %, del valor total por el producto ejecución estratégica y táctica del entorno cuidador de la laboral pues se identificó inconsistencia en la base de talento humano en el mes de marzo de 2025 se identificó inconsistencia en base de talento humano ya que se evidenció error en la fecha inicio de los contratos del 19/03/2025 Erika Patricia Vargas Romero, puesto que según soporte de contrato éste dio inició el 20/03/2025."/>
    <m/>
    <m/>
    <m/>
    <n v="1637833"/>
    <m/>
    <m/>
    <n v="1637833"/>
  </r>
  <r>
    <s v="RETROSPECTIVO"/>
    <n v="36"/>
    <x v="2"/>
    <s v="36Entorno cuidador Laboral “Bienestar en nuestro entorno laboral”"/>
    <s v="ENTORNOS CUIDADORES"/>
    <s v="INTER ACCIÓN INTEGRADA DE PLANES DE CUIDADO PARA LA SALUD A TRAVÉS DE LA DESVINCULACIÓN PROGRESIVA DE NIÑOS, NIÑAS Y ADOLESCENTES DEL TRABAJO INFANTIL"/>
    <s v="Caracterización del perfil del riesgo en niños, niñas y adolescentes trabajadores en zonas de concentración comercial referenciadas a nivel intersectorial o por otros espacios y procesos"/>
    <s v="Niños, Niñas y Adolescentes Trabajadores caracterizados _x000a_"/>
    <s v="Subred"/>
    <s v="SUBRED"/>
    <s v="D. MARZO 2025"/>
    <s v="36Entorno cuidador Laboral “Bienestar en nuestro entorno laboral”SUBREDD. MARZO 2025"/>
    <s v="Alejandro Bustos"/>
    <n v="39359"/>
    <n v="40630.295700000002"/>
    <n v="0"/>
    <n v="252"/>
    <n v="0"/>
    <n v="10238834.5164"/>
    <s v="G3"/>
    <n v="1"/>
    <n v="0"/>
    <n v="1"/>
    <n v="0"/>
    <n v="40630.295700000002"/>
    <n v="40630"/>
    <s v="Se genera GLOSA POR INCUMPLIMIENTO DE ANEXO 6 LINEAMIENTOS TÉCNICOS DE LA GESTIÓN DE LA SALUD PUBLICA GSP Y DEL PLAN DE SALUD PÚBLICA DE INTERVENCIONES COLECTIVAS - PSPIC Y MÓDULO DE ESTÁNDARES - SIVIGILA D.C del 100% de la actividad de caracterización, porque el producto no cumple con lo descrito en el lineamiento con respecto al no diligenciamiento de la fecha de nacimiento en una (1) ficha # 1110251288  de NN trabajador o en riesgo durante el proceso de identificación."/>
    <m/>
    <m/>
    <m/>
    <n v="40630"/>
    <m/>
    <m/>
    <n v="40630"/>
  </r>
  <r>
    <s v="RETROSPECTIVO"/>
    <n v="72"/>
    <x v="0"/>
    <s v="72Macro, meso y micro gestión de la salud pública"/>
    <s v="ENTORNOS CUIDADORES"/>
    <s v="IMPLEMENTACIÓN CONCEPTUAL, METODOLÓGICA Y TÉCNICA"/>
    <s v="Programa Ampliado de Inmunizaciones –PAI- en operación"/>
    <s v="Avance mensual al plan de acción"/>
    <s v="Subred"/>
    <s v="SUBRED"/>
    <s v="D. MARZO 2025"/>
    <s v="72Macro, meso y micro gestión de la salud públicaSUBREDD. MARZO 2025"/>
    <s v="Karen Molano"/>
    <n v="8654072"/>
    <n v="8933598.5255999994"/>
    <n v="0"/>
    <n v="1"/>
    <n v="0"/>
    <n v="8933598.5255999994"/>
    <s v="G3"/>
    <n v="1"/>
    <m/>
    <n v="6.6666666666666666E-2"/>
    <n v="0"/>
    <n v="595573.23503999994"/>
    <n v="595573"/>
    <s v="Se genera GLOSA POR INCUMPLIMIENTO DE ANEXO 6 LINEAMIENTOS TÉCNICOS DE LA GESTIÓN DE LA SALUD PÚBLICA GSP Y DEL PLAN DE SALUD PÚBLICA DE INTERVENCIONES COLECTIVAS - PSPIC Y MÓDULO DE ESTÁNDARES - SIVIGILA D.C, del 100%, en el producto 72 Programa Ampliado de Inmunizaciones –PAI- en operación, el cual tiene quince (15) actividades, se identificó incumplimiento, en la actividad, Diligenciamiento de la herramienta SEGPLAN para el cargue de las actividades del proyecto de inversión 8141 meta 38 actividades 1 y 2, la  cual tiene una (1) subactividad de diligenciamiento del 100% de la información requerida en herramienta SEGPLAN,   dado que en el reporte de dosis en el  proyecto de inversión 8141 no es coincidente al Anexo 80.1_Enc_Vacun_FA y Aplicativo PAI 2.0"/>
    <m/>
    <m/>
    <m/>
    <n v="595573"/>
    <m/>
    <m/>
    <n v="595573"/>
  </r>
  <r>
    <s v="RETROSPECTIVO"/>
    <n v="9"/>
    <x v="3"/>
    <s v="9Gestión de Estrategias y Programas de interés en Salud Pública"/>
    <s v="ENTORNOS CUIDADORES"/>
    <s v="IMPLEMENTACIÓN CONCEPTUAL, METODOLÓGICA Y TÉCNICA DE ESTRATEGIAS DE INTERÉS EN LAS IPS PÚBLICAS Y PRIVADAS"/>
    <s v="Gestión para la atención integral de la primera infancia"/>
    <s v="Avance mensual al plan de acción"/>
    <s v="Distrital"/>
    <s v="DISTRITO"/>
    <s v="D. MARZO 2025"/>
    <s v="9Gestión de Estrategias y Programas de interés en Salud PúblicaDISTRITOD. MARZO 2025"/>
    <s v="Aida Carrillo Ferro"/>
    <n v="12362960"/>
    <n v="12762283.607999999"/>
    <n v="0"/>
    <n v="3.9891304347826089"/>
    <n v="0"/>
    <n v="50910413.957999997"/>
    <s v="G3-1"/>
    <n v="0.1"/>
    <m/>
    <n v="3.9891304347826089"/>
    <n v="0"/>
    <n v="5091041.3958000001"/>
    <n v="5091041"/>
    <s v="Se genera GLOSA POR INCUMPLIMIENTO DE ANEXO 6 LINEAMIENTOS TÉCNICOS DE LA GESTIÓN DE LA SALUD PUBLICA GSP Y DEL PLAN DE SALUD PÚBLICA DE INTERVENCIONES COLECTIVAS - PSPIC Y MÓDULO DE ESTÁNDARES - SIVIGILA D.C del 10% del valor ejecutado del producto debido a que el reporte de la ejecución es por cumplimiento de plan de acción cualitativo, ya que se realizó entrega extemporánea de:_x000a__x000a_1. Plan de acción del producto para la Subred Sur Occidente con actualización mensual en fecha del 13/04/2025; el lineamiento refiere “entrega 10 días calendario mes vencido”._x000a__x000a_2.Cronograma para la Subred Sur Occidente de fecha del 13/03/2025, que es requerido “dentro de los primeros cinco días calendario mes vigente”_x000a_"/>
    <m/>
    <m/>
    <m/>
    <n v="5091041"/>
    <m/>
    <m/>
    <n v="5091041"/>
  </r>
  <r>
    <s v="RETROSPECTIVO"/>
    <n v="41"/>
    <x v="4"/>
    <s v="41Entorno cuidador comunitaria “Bienestar con nuestras comunidades”"/>
    <s v="ENTORNOS CUIDADORES"/>
    <s v="DESARROLLO DE LA INTERACCIÓN INTEGRAL E INTEGRADA EN LA IDENTIFICACIÓN Y GESTIÓN DEL RIESGO INDIVIDUAL Y EN COLECTIVOS."/>
    <s v="Caracterización territorial "/>
    <s v="AVANCE PLAN DE ACCION "/>
    <s v="Subred"/>
    <s v="SUBRED"/>
    <s v="D. MARZO 2025"/>
    <s v="41Entorno cuidador comunitaria “Bienestar con nuestras comunidades”SUBREDD. MARZO 2025"/>
    <s v="Berenice Ruiz Ruiz"/>
    <n v="21429376"/>
    <n v="22121544.844799999"/>
    <n v="0"/>
    <n v="1"/>
    <n v="0"/>
    <n v="22121544.844799999"/>
    <s v="G1"/>
    <n v="1"/>
    <m/>
    <n v="0.11122071343848067"/>
    <n v="0"/>
    <n v="2460374"/>
    <n v="2460374"/>
    <s v="Se genera GLOSA POR INCUMPLIMIENTO EN LA UNIDAD BASE DE COSTEO DE LOS PRODUCTOS GSP-PSPIC, en el código 43-Jornadas MÁS Bienestar, por la diferencia entre el valor mensual reconocido por la subred al perfil del PSPIC y los valores de referencia descritos en la columna 1 VALOR BASE 184 HORAS MES;  ya que se evidenció el no pago de honorarios a: 4 perfiles técnico_1 (John Ballesteros, 46 horas adicionales; Jennifer Rubiano, 46 horas adicionales; Mónica Rubiano, 46 horas adicionales y David Felipe Bustos 46 horas adicionales). Para un total de 184 horas no pagadas; una vez verificada la matriz-planilla de pagos del mes de marzo 2025 presentada por la Subred."/>
    <m/>
    <m/>
    <m/>
    <n v="2460374"/>
    <m/>
    <m/>
    <n v="2460374"/>
  </r>
  <r>
    <s v="RETROSPECTIVO"/>
    <n v="42"/>
    <x v="4"/>
    <s v="42Entorno cuidador comunitaria “Bienestar con nuestras comunidades”"/>
    <s v="ENTORNOS CUIDADORES"/>
    <s v="DESARROLLO DE LA INTERACCIÓN INTEGRAL E INTEGRADA EN LA IDENTIFICACIÓN Y GESTIÓN DEL RIESGO INDIVIDUAL Y EN COLECTIVOS."/>
    <s v="Dispositivos comunitarios para el cuidado colectivo para el bienestar"/>
    <s v="SESIONES COLECTIVOS "/>
    <s v="Subred"/>
    <s v="SUBRED"/>
    <s v="C. FEBRERO 2025"/>
    <s v="42Entorno cuidador comunitaria “Bienestar con nuestras comunidades”SUBREDC. FEBRERO 2025"/>
    <s v="Yury Alejandra Moncada"/>
    <n v="154537"/>
    <n v="159528.54509999999"/>
    <n v="0"/>
    <n v="1040"/>
    <n v="0"/>
    <n v="165909686.90399998"/>
    <s v="G1"/>
    <n v="1"/>
    <m/>
    <n v="9.6390022176664374"/>
    <n v="0"/>
    <n v="1537696.0000000002"/>
    <n v="1537696"/>
    <s v="Se genera GLOSA POR INCUMPLIMIENTO EN LA UNIDAD BASE DE COSTEO DE LOS PRODUCTOS GSP-PSPIC, por la diferencia entre el valor mensual reconocido por la subred al perfil del PSPIC y los valores de referencia descritos en la columna 1 VALOR BASE 184 HORAS MES; debido a que no se evidenció pago de honorarios a: 1 perfil Gestor comunitario (MADRIGAL YECIKA FERNANDA, 184 horas adicionales; Para un total de 184 horas no pagadas; una vez verificada la matriz-planilla de pagos del mes de marzo 2025 presentada por la Subred."/>
    <m/>
    <m/>
    <m/>
    <n v="1537696"/>
    <m/>
    <m/>
    <n v="1537696"/>
  </r>
  <r>
    <s v="RETROSPECTIVO"/>
    <n v="44"/>
    <x v="4"/>
    <s v="44Entorno cuidador comunitaria “Bienestar con nuestras comunidades”"/>
    <s v="ENTORNOS CUIDADORES"/>
    <s v="DESARROLLO DE LA INTERACCIÓN INTEGRAL E INTEGRADA EN LA IDENTIFICACIÓN Y GESTIÓN DEL RIESGO INDIVIDUAL Y EN COLECTIVOS."/>
    <s v="Escuchar para MÁS bienestar "/>
    <s v="AVANCE PLAN DE ACCION "/>
    <s v="Subred"/>
    <s v="SUBRED"/>
    <s v="C. FEBRERO 2025"/>
    <s v="44Entorno cuidador comunitaria “Bienestar con nuestras comunidades”SUBREDC. FEBRERO 2025"/>
    <s v="Johanna Lucila Balaguera Rojas"/>
    <n v="103026016"/>
    <n v="106353756.3168"/>
    <n v="0"/>
    <n v="1"/>
    <n v="0"/>
    <n v="106353756.3168"/>
    <s v="G1"/>
    <n v="1"/>
    <m/>
    <n v="2.25503068538178E-2"/>
    <n v="0"/>
    <n v="2398309.8400000031"/>
    <n v="2398310"/>
    <s v="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 perfil gestor comunitario y dos colaboradores perfil profesional universitario 2, como se presenta a continuación:_x000a_*Perfil profesional universitario 2 (Deissy Liliana Diaz Rodríguez) correspondiente a: 35 horas_x000a_*Perfil gestor comunitario (Jeisson Andrey Ortega Moncada) correspondiente a: 184 horas_x000a_*Perfil gestor comunitario (Hary Alejandra Salazar Nieto) correspondiente a: 3 horas_x000a_Total: 222 horas "/>
    <m/>
    <m/>
    <m/>
    <n v="2398310"/>
    <m/>
    <m/>
    <n v="2398310"/>
  </r>
  <r>
    <s v="RETROSPECTIVO"/>
    <n v="47"/>
    <x v="4"/>
    <s v="47Entorno cuidador comunitaria “Bienestar con nuestras comunidades”"/>
    <s v="ENTORNOS CUIDADORES"/>
    <s v="DESARROLLO DE LA INTERACCIÓN INTEGRAL E INTEGRADA EN LA IDENTIFICACIÓN Y GESTIÓN DEL RIESGO INDIVIDUAL Y EN COLECTIVOS."/>
    <s v="SPAcios de Bien_estar "/>
    <s v="AVANCE PLAN DE ACCION "/>
    <s v="Subred"/>
    <s v="SUBRED"/>
    <s v="C. FEBRERO 2025"/>
    <s v="47Entorno cuidador comunitaria “Bienestar con nuestras comunidades”SUBREDC. FEBRERO 2025"/>
    <s v="Johanna Lucila Balaguera Rojas"/>
    <n v="142586752"/>
    <n v="147192304.0896"/>
    <n v="0"/>
    <n v="1"/>
    <n v="0"/>
    <n v="147192304.0896"/>
    <s v="G1"/>
    <n v="1"/>
    <m/>
    <n v="3.5508346868586636E-2"/>
    <n v="0"/>
    <n v="5226555.3899999997"/>
    <n v="5226555"/>
    <s v="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 perfil profesional universitario 2 y dos colaboradores perfil gestor comunitario, como se presenta a continuación:_x000a_*Perfil profesional universitario 2 (Diana Gicela Olivares Peñaloza) correspondiente a: 184 horas_x000a_*Perfil gestor comunitario (Angelica Sánchez Cubides) correspondiente a: 80 horas_x000a_*Perfil gestor comunitario (Tatiana Yheraldinne Nariño Sánchez) correspondiente a: 67 horas_x000a_Total: 331 horas"/>
    <m/>
    <m/>
    <m/>
    <n v="5226555"/>
    <m/>
    <m/>
    <n v="5226555"/>
  </r>
  <r>
    <s v="RETROSPECTIVO"/>
    <n v="47"/>
    <x v="4"/>
    <s v="47Entorno cuidador comunitaria “Bienestar con nuestras comunidades”"/>
    <s v="ENTORNOS CUIDADORES"/>
    <s v="DESARROLLO DE LA INTERACCIÓN INTEGRAL E INTEGRADA EN LA IDENTIFICACIÓN Y GESTIÓN DEL RIESGO INDIVIDUAL Y EN COLECTIVOS."/>
    <s v="SPAcios de Bien_estar "/>
    <s v="AVANCE PLAN DE ACCION "/>
    <s v="Subred"/>
    <s v="SUBRED"/>
    <s v="D. MARZO 2025"/>
    <s v="47Entorno cuidador comunitaria “Bienestar con nuestras comunidades”SUBREDD. MARZO 2025"/>
    <s v="Johanna Lucila Balaguera Rojas"/>
    <n v="142586752"/>
    <n v="147192304.0896"/>
    <n v="0"/>
    <n v="1"/>
    <n v="0"/>
    <n v="147192304.0896"/>
    <s v="G1"/>
    <n v="1"/>
    <m/>
    <n v="3.8040162049447924E-3"/>
    <n v="0"/>
    <n v="559921.91"/>
    <n v="559922"/>
    <s v="Se genera glosa POR INCUMPLIMIENTO EN LA UNIDAD BASE DE COSTEO DE LOS PRODUCTOS GSP-PSPIC, por la diferencia entre el valor mensual reconocido por la subred al perfil del PSPIC y los valores de referencia descritos en la columna 1 VALOR BASE 184 HORAS MES, , ya que se evidenció el no pago a cuatro colaboradores perfil gestor comunitario, como se presenta a continuación:_x000a_*Perfil gestor comunitario (Juan Sebastián Castellanos Salazar) correspondiente a: 25 horas _x000a_*Perfil gestor comunitario (Jeisson Andrey Ortega Moncada) correspondiente a: 12 horas_x000a_*Perfil gestor comunitario (Cristian David Gómez Borda) correspondiente a: 16 horas_x000a_*Perfil gestor comunitario (Stid Humberto García Pineda) correspondiente a: 14 horas _x000a_Total: 67 horas "/>
    <m/>
    <m/>
    <m/>
    <n v="559922"/>
    <m/>
    <m/>
    <n v="559922"/>
  </r>
  <r>
    <s v="RETROSPECTIVO"/>
    <n v="50"/>
    <x v="4"/>
    <s v="50Entorno cuidador comunitaria “Bienestar con nuestras comunidades”"/>
    <s v="ENTORNOS CUIDADORES"/>
    <s v="DESARROLLO DE LA INTERACCIÓN INTEGRAL E INTEGRADA EN LA GESTIÓN EN LOS NIVELES MACRO, MESO Y MICRO DE LA SALUD PUBLICA DEL ENTORNO CUIDADOR COMUNITARIO"/>
    <s v="Gestión en los niveles meso y micro de la salud pública del Entorno cuidador comunitaria “Bienestar con nuestras comunidades”"/>
    <s v="AVANCE PLAN DE ACCION "/>
    <s v="Subred"/>
    <s v="SUBRED"/>
    <s v="C. FEBRERO 2025"/>
    <s v="50Entorno cuidador comunitaria “Bienestar con nuestras comunidades”SUBREDC. FEBRERO 2025"/>
    <s v="Yury Alejandra Moncada"/>
    <n v="75001896"/>
    <n v="77424457.240799993"/>
    <n v="0"/>
    <n v="1"/>
    <n v="0"/>
    <n v="77424457.240799993"/>
    <s v="G3"/>
    <n v="1"/>
    <m/>
    <n v="6.2499999999999995E-3"/>
    <n v="0"/>
    <n v="483902.85775499995"/>
    <n v="483903"/>
    <s v="Se genera GLOSA POR INCUMPLIMIENTO DE ANEXO 6 LINEAMIENTOS TÉCNICOS DE LA GESTIÓN DE LA SALUD PUBLICA GSP Y DEL PLAN DE SALUD PÚBLICA DE INTERVENCIONES COLECTIVAS - PSPIC Y MÓDULO DE ESTÁNDARES - SIVIGILA D.C del 100%, del valor ejecutado de los productos en los que se evidenció el hallazgo para el Producto 50: Gestión en los niveles meso y micro de la salud pública del entorno cuidador comunitario, el cual contiene cuatro (4) actividades de la cual se afectó la actividad B: Implementación de las actividades del entorno cuidador comunitario que contiene 40 Subactividades distribuidas por los siguientes perfiles: (9 subactividades perfil: Especialista 2- Referente Local entorno cuidador comunitario),  (21 subactividades perfil: Especialista 4- Apoyos Entorno Cuidador Comunitario), (4 subactividades perfil: Técnico administrativo Entorno Cuidador Comunitario) y (6 subactividades equipo seguimiento y respuesta Entorno Cuidador Comunitario). Afectando el perfil especialista 2 (la Subactividad No7: Acta de reunión o soporte seguimiento al proceso de canalización). Ya que se en el seguimiento retrospectivo del proceso de Canalizaciones, se evidencio que a los siguientes usuarios por parte del entorno Comunitario a la fecha no ha dado respuesta en el SIRC y los tiempos de respuesta para estos casos son 15 días calendario y 90 días para el cierre del caso:_x000a_ID 1011202974, ficha de canalización 901931, fecha de creación de la canalización 20/01/2025._x000a_ID 1016596019, ficha de canalización 901960, fecha de creación de la canalización 20/01/2025._x000a_ID 1031810530, ficha de canalización 901969, fecha de creación de la canalización 20/01/2025._x000a_ID 1067166739, ficha de canalización 902213, fecha de creación de la canalización 20/01/2025."/>
    <m/>
    <m/>
    <m/>
    <n v="483903"/>
    <m/>
    <m/>
    <n v="483903"/>
  </r>
  <r>
    <s v="RETROSPECTIVO"/>
    <n v="64"/>
    <x v="5"/>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C. FEBRERO 2025"/>
    <s v="64Entorno cuidador educativo “Bienestar en nuestro entorno educativo”SUBREDC. FEBRERO 2025"/>
    <s v="Anyela Rodriguez"/>
    <n v="36264744"/>
    <n v="37436095.231200002"/>
    <n v="0"/>
    <n v="0.90900000000000003"/>
    <n v="0"/>
    <n v="34029410.565160803"/>
    <s v="G9"/>
    <n v="0.05"/>
    <m/>
    <n v="0.90900000000000003"/>
    <n v="0"/>
    <n v="1701470.5282580403"/>
    <n v="1701471"/>
    <s v="Se genera GLOSA POR INCONSISTENCIAS DE INFORME DE GESTIÓN del 5% sobre el total del producto 64. Gestión en los niveles meso y micro de la salud pública del Entorno cuidador educativo ya que se _x000a_evidenció hallazgo por el no reporte en el informe de gestión de la meta total en la ejecución del mes de febrero de 2025 en los productos:_x000a_Producto 56 SPAcios de bienestar reportando en el informe de gestión: Meta 0_x000a_Meta verificada: Meta 38, sin afectación total de la meta correspondiente a: 38._x000a_Producto 57 salud y bienestar reportando en el informe de gestión: Meta 0_x000a_Meta verificada: Meta 19, sin afectación total de la meta correspondiente a: 19._x000a_Producto 58 bienestar emocional reportando en el informe de gestión: Meta 0_x000a_Meta verificada: Meta 311, sin afectación total de la meta, correspondiente a: 311._x000a_Producto 59 salud mental más bienestar reportando en el informe de gestión: Meta 0_x000a_Meta verificada: Meta 186 sin afectación total de la meta, correspondiente a: 186._x000a_"/>
    <m/>
    <m/>
    <m/>
    <n v="1701471"/>
    <m/>
    <m/>
    <n v="1701471"/>
  </r>
  <r>
    <s v="RETROSPECTIVO"/>
    <n v="64"/>
    <x v="5"/>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D. MARZO 2025"/>
    <s v="64Entorno cuidador educativo “Bienestar en nuestro entorno educativo”SUBREDD. MARZO 2025"/>
    <s v="Anyela Rodriguez"/>
    <n v="36264744"/>
    <n v="37436095.231200002"/>
    <n v="0"/>
    <n v="0.90900000000000003"/>
    <n v="0"/>
    <n v="34029410.565160803"/>
    <s v="G9"/>
    <n v="0.05"/>
    <m/>
    <n v="0.90900000000000003"/>
    <n v="0"/>
    <n v="1701470.5282580403"/>
    <n v="1701471"/>
    <s v="Se genera GLOSA POR INCONSISTENCIAS DE INFORME DE GESTIÓN del 5% sobre el total del producto 64. Gestión en los niveles meso y micro de la salud pública del Entorno cuidador educativo ya que se evidenció hallazgo por el no reporte en el informe de gestión de la meta total en la ejecución del mes de marzo de 2025 en los productos:_x000a_Producto 56 SPAcios de bienestar reportando en el informe de gestión: Meta 0_x000a_Meta verificada: Meta 38, sin afectación total de la meta correspondiente a: 38._x000a_Producto 57 salud y bienestar reportando en el informe de gestión: Meta 0_x000a_Meta verificada: Meta 19, sin afectación total de la meta correspondiente a: 19._x000a_Producto 58 bienestar emocional reportando en el informe de gestión: Meta 0_x000a_Meta verificada: Meta 311, sin afectación total de la meta, correspondiente a: 311._x000a_Producto 59 salud mental más bienestar reportando en el informe de gestión: Meta 0_x000a_Meta verificada: Meta 186 sin afectación total de la meta, correspondiente a: 186._x000a_Asi mismo se presentó hallazgo por diferencia en la territorialización en el informe de gestión, entre lo ejecutado y lo soportado en el mes de marzo de 2025 en los productos;_x000a_Producto 52 jardín saludable reportando en el informe de gestión: Usaquén 46, Engativá 50, suba 114, chapinero 19, barrios unidos 29, Teusaquillo 36. Meta 294 _x000a_Meta verificada: Usaquén 60 Engativá 88 suba 213 chapinero 34, barrios unidos 38, Teusaquillo 64. Meta 497, sin afectación total de la meta: 497._x000a_Producto 54 bienestar en colegios reportando en el informe de gestión: Usaquén 92, Engativá 224, suba 278 chapinero 16 barrios unidos 59, Teusaquillo 54. Meta 723_x000a_Meta verificada: Usaquén 162 Engativá 401 suba 322 chapinero 20, barrios unidos 114, Teusaquillo 116. Meta 1135 sin afectación total de la meta: 1135._x000a_Producto 55 sonrisa saludable reportando en el informe de gestión: Usaquén 24, Engativá 49 suba 41 chapinero 9, barrios unidos 32, Teusaquillo 13. Meta 168_x000a_Meta verificada: Usaquén 38 Engativá 60 suba 60 chapinero 30, barrios unidos 45, Teusaquillo 15. Meta 248 sin afectación total de la meta: 248._x000a_Producto 60 sexualidad hablar sin incomodidad reportando en el informe de gestión: Usaquén 25, Engativá 95,5 suba 96,5 chapinero14,5, barrios unidos 2, Teusaquillo 3. Meta 237_x000a_Meta verificada: Usaquén 43,5 Engativá 129 suba 170 chapinero 17, barrios unidos 2,5, Teusaquillo 10. Meta 372, a ejecutada, sin afectación total de la meta:372._x000a_"/>
    <m/>
    <m/>
    <m/>
    <n v="1701471"/>
    <m/>
    <m/>
    <n v="1701471"/>
  </r>
  <r>
    <s v="RETROSPECTIVO"/>
    <n v="60"/>
    <x v="5"/>
    <s v="60Entorno cuidador educativo “Bienestar en nuestro entorno educativo”"/>
    <s v="ENTORNOS CUIDADORES"/>
    <s v="GESTIÓN DEL RIESGO"/>
    <s v="Sexualidad hablar sin incomodidad "/>
    <s v="Sesiones"/>
    <s v="Subred"/>
    <s v="SUBRED"/>
    <s v="C. FEBRERO 2025"/>
    <s v="60Entorno cuidador educativo “Bienestar en nuestro entorno educativo”SUBREDC. FEBRERO 2025"/>
    <s v="Anyela Rodriguez"/>
    <n v="86183"/>
    <n v="88966.710900000005"/>
    <n v="0"/>
    <n v="326"/>
    <n v="0"/>
    <n v="29003147.753400002"/>
    <s v="G3"/>
    <n v="1"/>
    <m/>
    <n v="1"/>
    <n v="0"/>
    <n v="88966.710900000005"/>
    <n v="88967"/>
    <s v="Se genera GLOSA POR INCUMPLIMIENTO DE ANEXO 6 LINEAMIENTOS TÉCNICOS DE LA GESTIÓN DE LA SALUD PUBLICA GSP Y DEL PLAN DE SALUD PÚBLICA DE INTERVENCIONES COLECTIVAS - PSPIC Y MÓDULO DE ESTÁNDARES - SIVIGILA D.C, del 100%, del valor total ejecutado en el producto 60. sexualidad, hablar sin incomodidad, ya que se evidenció hallazgo para el mes de febrero de 2025 en la actividad Acompañamiento a gestantes y lactantes; dado que en la Ficha de prevención de embarazo subsiguiente en adolescentes escolarizadas no se evidenció el cargue de los seguimientos a GESI para la digitación de los mismos; ficha 1010348447 Afectando 1sesion. "/>
    <m/>
    <m/>
    <m/>
    <n v="88967"/>
    <m/>
    <m/>
    <n v="88967"/>
  </r>
  <r>
    <s v="RETROSPECTIVO"/>
    <n v="60"/>
    <x v="5"/>
    <s v="60Entorno cuidador educativo “Bienestar en nuestro entorno educativo”"/>
    <s v="ENTORNOS CUIDADORES"/>
    <s v="GESTIÓN DEL RIESGO"/>
    <s v="Sexualidad hablar sin incomodidad "/>
    <s v="Sesiones"/>
    <s v="Subred"/>
    <s v="SUBRED"/>
    <s v="D. MARZO 2025"/>
    <s v="60Entorno cuidador educativo “Bienestar en nuestro entorno educativo”SUBREDD. MARZO 2025"/>
    <s v="Anyela Rodriguez"/>
    <n v="86183"/>
    <n v="88966.710900000005"/>
    <n v="0"/>
    <n v="372"/>
    <n v="0"/>
    <n v="33095616.454800002"/>
    <s v="G3"/>
    <n v="1"/>
    <m/>
    <n v="6"/>
    <n v="0"/>
    <n v="533800.26540000003"/>
    <n v="533800"/>
    <s v="Se genera GLOSA POR INCUMPLIMIENTO DE ANEXO 6 LINEAMIENTOS TÉCNICOS DE LA GESTIÓN DE LA SALUD PUBLICA GSP Y DEL PLAN DE SALUD PÚBLICA DE INTERVENCIONES COLECTIVAS - PSPIC Y MÓDULO DE ESTÁNDARES - SIVIGILA D.C, del 100%, del valor total ejecutado en el producto 60. sexualidad, hablar sin incomodidad. Ya que se identificó el hallazgo en la actividad Acompañamiento a gestantes y lactantes; dado que en la Ficha de prevención de embarazo subsiguiente en adolescentes escolarizadas no se evidenció el cargue de los seguimientos a GESI para la digitación de los mismos; ficha 1010348447, ficha 1110350205, ficha 1110350209, ficha 1110350212, ficha 1110350219 y la ficha 1110350245 Afectando 6 sesiones."/>
    <m/>
    <m/>
    <m/>
    <n v="533800"/>
    <m/>
    <m/>
    <n v="533800"/>
  </r>
  <r>
    <s v="RETROSPECTIVO"/>
    <n v="93"/>
    <x v="6"/>
    <s v="93Gestión y Análisis de Políticas para el bienestar en los territorios"/>
    <s v="ENTORNOS CUIDADORES"/>
    <s v="Análisis en el marco de las políticas públicas"/>
    <s v="Gestión en los niveles meso y micro de la salud pública del proceso de Análisis de Políticas para el bienestar en los territorios"/>
    <s v="Avance en el documento de nálisis de las acciones del GSP-PSPIC en el marco de las políticas públicas"/>
    <s v="Subred"/>
    <s v="SUBRED"/>
    <s v="C. FEBRERO 2025"/>
    <s v="93Gestión y Análisis de Políticas para el bienestar en los territoriosSUBREDC. FEBRERO 2025"/>
    <s v="Luz Helena Parra Silva"/>
    <n v="11950984"/>
    <n v="12337000.783199999"/>
    <n v="0"/>
    <n v="1"/>
    <n v="0"/>
    <n v="12337000.783199999"/>
    <s v="G12"/>
    <n v="0.05"/>
    <m/>
    <n v="1"/>
    <n v="0"/>
    <n v="616850.03916000004"/>
    <n v="616850"/>
    <s v="Se genera GLOSA POR BASE DE TALENTO HUMANO del 5%, del valor total del producto código 93    Gestión en los niveles meso y micro de la salud pública del proceso de Análisis de Políticas para el bienestar en los territorios, por la identificación de inconsistencias en el aplicativo de talento humano, ya que se evidenció error en documento contractual en la descripción del perfil al profesional universitario 2. Psicólogo. Esp en Paz y desarrollo territorial Fredy Edilson Castellanos Beltrán."/>
    <m/>
    <m/>
    <m/>
    <n v="616850"/>
    <m/>
    <m/>
    <n v="616850"/>
  </r>
  <r>
    <s v="RETROSPECTIVO"/>
    <n v="93"/>
    <x v="6"/>
    <s v="93Gestión y Análisis de Políticas para el bienestar en los territorios"/>
    <s v="ENTORNOS CUIDADORES"/>
    <s v="Análisis en el marco de las políticas públicas"/>
    <s v="Gestión en los niveles meso y micro de la salud pública del proceso de Análisis de Políticas para el bienestar en los territorios"/>
    <s v="Avance en el documento de nálisis de las acciones del GSP-PSPIC en el marco de las políticas públicas"/>
    <s v="Subred"/>
    <s v="SUBRED"/>
    <s v="D. MARZO 2025"/>
    <s v="93Gestión y Análisis de Políticas para el bienestar en los territoriosSUBREDD. MARZO 2025"/>
    <s v="Luz Helena Parra Silva"/>
    <n v="11950984"/>
    <n v="12337000.783199999"/>
    <n v="0"/>
    <n v="1"/>
    <n v="0"/>
    <n v="12337000.783199999"/>
    <s v="G12"/>
    <n v="0.05"/>
    <m/>
    <n v="1"/>
    <n v="0"/>
    <n v="616850.03916000004"/>
    <n v="616850"/>
    <s v="Se genera GLOSA POR BASE DE TALENTO HUMANO del 5%, del valor total del producto código 93    Gestión en los niveles meso y micro de la salud pública del proceso de Análisis de Políticas para el bienestar en los territorios, por la identificación de inconsistencias en el aplicativo de talento humano, ya que se evidenció error en documento contractual en la descripción del perfil al profesional universitario 2. Psicólogo. Esp en Paz y desarrollo territorial Fredy Edilson Castellanos Beltrán."/>
    <m/>
    <m/>
    <m/>
    <n v="616850"/>
    <m/>
    <m/>
    <n v="616850"/>
  </r>
  <r>
    <s v="RETROSPECTIVO"/>
    <n v="86"/>
    <x v="6"/>
    <s v="86Gestión y Análisis de Políticas para el bienestar en los territorios"/>
    <s v="ENTORNOS CUIDADORES"/>
    <s v="Acción estratégica sectorial local"/>
    <s v="Plan de trabajo acción estratégica sectorial local de políticas"/>
    <s v="Avance al plan de trabajo de la acción estratégica sectorial local de políticas"/>
    <s v="Local"/>
    <s v="ENGATIVA"/>
    <s v="C. FEBRERO 2025"/>
    <s v="86Gestión y Análisis de Políticas para el bienestar en los territoriosENGATIVAC. FEBRERO 2025"/>
    <s v="Luz Helena Parra Silva"/>
    <n v="16287024"/>
    <n v="16813094.8752"/>
    <n v="0"/>
    <n v="0.92"/>
    <n v="0"/>
    <n v="15468047.285184"/>
    <s v="G1"/>
    <n v="1"/>
    <m/>
    <n v="8.2711306502498916E-2"/>
    <n v="0"/>
    <n v="1390633.043478261"/>
    <n v="1390633"/>
    <s v="Se genera GLOSA POR INCUMPLIMIENTO EN LA UNIDAD BASE DE COSTEO DE LOS PRODUCTOS GSP-PSPIC, en el código 86 Plan de trabajo acción estratégica sectorial local de Políticas en la localidad de Engativá, por la diferencia entre el valor mensual reconocido por la subred al perfil del PSPIC y los valores de referencia descritos en la columna 1 VALOR BASE 184 HORAS MES ya que se evidenció, el no pago de los honorarios de la profesional universitaria 2 Mónica  Viviana Porras Bedoya correspondientes a 64 horas de dedicación en el mes. "/>
    <m/>
    <m/>
    <m/>
    <n v="1390633"/>
    <m/>
    <m/>
    <n v="1390633"/>
  </r>
  <r>
    <s v="RETROSPECTIVO"/>
    <n v="87"/>
    <x v="6"/>
    <s v="87Gestión y Análisis de Políticas para el bienestar en los territorios"/>
    <s v="ENTORNOS CUIDADORES"/>
    <s v="Gestión Intersectorial de Políticas local"/>
    <s v="Informe de gestión intersectorial de las políticas públicas en la localidad"/>
    <s v="Informe de gestión intersectorial de las políticas públicas en la localidad"/>
    <s v="Local"/>
    <s v="ENGATIVA"/>
    <s v="C. FEBRERO 2025"/>
    <s v="87Gestión y Análisis de Políticas para el bienestar en los territoriosENGATIVAC. FEBRERO 2025"/>
    <s v="Luz Helena Parra Silva"/>
    <n v="23686976"/>
    <n v="24452065.3248"/>
    <n v="0"/>
    <n v="0.92"/>
    <n v="0"/>
    <n v="22495900.098816"/>
    <s v="G1"/>
    <n v="1"/>
    <m/>
    <n v="0.13329328841382168"/>
    <n v="0"/>
    <n v="3259296.1956521748"/>
    <n v="3259296"/>
    <s v="Se genera GLOSA POR INCUMPLIMIENTO EN LA UNIDAD BASE DE COSTEO DE LOS PRODUCTOS GSP-PSPIC, en el código 87 Informe de gestión intersectorial de las PP de infancia y PP Juventud en la localidad de Engativá, por la diferencia entre el valor mensual reconocido por la subred al perfil del PSPIC y los valores de referencia descritos en la columna 1 VALOR BASE 184 HORAS MES ya que se evidenció, el no pago de los honorarios de la profesional universitaria 2 Mónica  Viviana Porras Bedoya correspondientes a 120 horas de dedicación y 30 horas adicionales realizadas en la PP de MYEG y LGBTI, para un total de 150 horas realizadas en el mes."/>
    <m/>
    <m/>
    <m/>
    <n v="3259296"/>
    <m/>
    <m/>
    <n v="3259296"/>
  </r>
  <r>
    <s v="RETROSPECTIVO"/>
    <n v="129"/>
    <x v="7"/>
    <s v="129Vigilancia en salud pública"/>
    <s v="ENTORNOS CUIDADORES"/>
    <s v="Gestión de la información para la vigilancia en salud pública"/>
    <s v="Atención de urgencias y emergencias en Salud Pública por parte del equipo de respuesta inmediata - ERI_x000a__x000a__x000a_"/>
    <s v="Urgencia en salud pública atendida."/>
    <s v="Subred"/>
    <s v="SUBRED"/>
    <s v="D. MARZO 2025"/>
    <s v="129Vigilancia en salud públicaSUBREDD. MARZO 2025"/>
    <s v="Margarita Duarte"/>
    <n v="14463984.7368"/>
    <n v="14463984.7368"/>
    <n v="0"/>
    <n v="2.9709572430670099"/>
    <n v="0"/>
    <n v="42971880.217406638"/>
    <s v="G3"/>
    <n v="1"/>
    <m/>
    <n v="0.112111594078"/>
    <n v="0"/>
    <n v="1621580.3855625093"/>
    <n v="1621580"/>
    <s v="Se genera GLOSA POR INCUMPLIMIENTO DE ANEXO 6 LINEAMIENTOS TÉCNICOS DE LA GESTIÓN DE LA SALUD PUBLICA GSP Y DEL PLAN DE SALUD PÚBLICA DE INTERVENCIONES COLECTIVAS - PSPIC Y MÓDULO DE ESTÁNDARES - SIVIGILA D.C del 100%, en el producto 129 - Atención de urgencias y emergencias en Salud Pública por parte del equipo de respuesta inmediata - ERI, en el cual se reportó un total de (53) actividades distribuidas así: TREINTA Y OCHO (38) Brotes y QUINCE (15) actividades de gestión del riesgo, de las cuales 2 actividades no cumplen lo descrito en el lineamiento y se describen a continuación:  _x000a_1_Brote_ Centro Carpediem, evento Varicela, Fecha de notificación: 11/03/2025, El hallazgo evidenciado se asocia con la no realización de la IEC evento Mpox en población cautiva y envió inoportuno al correo brotesvsp@saludcapital.gov.co por parte del ERI de la Subred Integrada de Servicios de Salud Norte, no dando cumplimiento a la ficha técnica: “la notificación del evento 880 requiere la IEC individual que estará a cargo del epidemiólogo del ERI y debe realizarse en el formato que se encuentra en la caja de herramientas. El envío de la IEC debe realizarse a las 24 horas de la intervención. _x000a_2_Actividad de gestión de riesgo “Certificado del curso “Caja de herramientas Gestión del Riesgo en Salud Pública”,  Debido a que no se realizó el envío del Certificado del curso “Caja de herramientas Gestión del Riesgo en Salud Pública”: al correo brotesvsp@saludcapital.gov.co,  el cual de acuerdo a ficha técnica el soporte debe ser enviado para el talento humano que no cuente con él y con fecha máxima un mes después del ingreso al equipo ERI, de la  profesional especializada_4: Mónica Lisette Guevara Cagua. "/>
    <m/>
    <m/>
    <m/>
    <n v="1621580"/>
    <m/>
    <m/>
    <n v="1621580"/>
  </r>
  <r>
    <s v="RETROSPECTIVO"/>
    <n v="124"/>
    <x v="7"/>
    <s v="124Vigilancia en salud pública"/>
    <s v="ENTORNOS CUIDADORES"/>
    <s v="Orientación de la acción para las intervenciones individuales y colectivas en salud pública. "/>
    <s v="Investigaciones epidemiológicas de campo de alto impacto para eventos transmisibles Subred Norte, Centro Oriente y Sur"/>
    <s v="Avance mensual del plan de acción"/>
    <s v="Subred"/>
    <s v="SUBRED"/>
    <s v="C. FEBRERO 2025"/>
    <s v="124Vigilancia en salud públicaSUBREDC. FEBRERO 2025"/>
    <s v="Andrea Palacios Sandoval"/>
    <n v="21016848"/>
    <n v="21695692.190400001"/>
    <n v="0"/>
    <n v="0.66666666666666696"/>
    <n v="0"/>
    <n v="14463794.793600006"/>
    <s v="G3-2"/>
    <n v="1"/>
    <m/>
    <n v="5.74712643678161E-3"/>
    <n v="0"/>
    <n v="124687.88615172416"/>
    <n v="124688"/>
    <s v="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debido a que en tres (3 IEC) de 58 IEC totales del mes, se identificó lo siguiente:_x000a__x000a_Localidad Suba _x000a__x000a_1._x0009_Sarampión María Paula Petro Trujillo TI 1019911367 FN: 9/02/2025 Inicio de la IEC: 10/02/2025 IEC: 11/02/2025, se evidenció que los meses registrados en la línea de tiempo no son concordantes con los periodos de incubación y transmisibilidad del caso investigado, las recomendaciones son generales no se especifica ninguna recomendación “ se explica sobre lavado de manos, se explica sobre el uso de tapabocas, se explica sobre el esquema de vacunación, se explica sobre factores de riesgo y factores protectores” menor escolarizada en la IEC no se describe información sobre grado de escolaridad , o datos de la institución , sitios visitados , no se realizó articulación con UYE. _x000a__x000a_2._x0009_Tosferina Sharloth Isabel Hoyos Ortiz RC: 1233932476 FN: 3/02/2025, muestra: 2/03/2025 resultado: 12/02/2025 Positivo, Inicio de IEC: 4/02/2025, IEC: 13/02/2025, se evidenció que , el mes que se registró en el periodo de transmisibilidad no es concordante con los periodos de incubación y transmisibilidad del evento investigado, la fecha de seguimiento de la quimioprofilaxis no es concordante con la fecha de realización de la IEC, no cuenta con envío del informe Word del evento tosferina positivo a SDS , bloqueo: 4/02/2025, se evidencia debilidad en la articulación con el epidemiólogo a cargo del evento en relación a la fecha del bloqueo y la fecha de la IEC, se registró en la IEC fecha de vacuna DPTA 15/03/2024, en el bloqueo se registró que la mamá del menor no cuenta con esta vacuna, se verificó en PAI no se encuentra registrado. _x000a__x000a_Localidad Usaquén_x000a__x000a_3._x0009_Tosferina SAMARA GORDO HINESTROZA RC: 1020853853 FN: 20/02/2025, Edad: 1 mes, hospitalizado, inicio de la IEC: 21/02/2025, se evidenció que no cuenta con consentimiento informado de contacto menor de edad, en el seguimiento registrado en la IEC se registra sin novedad, no se describe estado del caso índice ni de los contactos, cargue de la IEC y bloqueo: 21/05/2025 tardío respecto la fecha de notificación del evento 20/02/2025.  _x000a_ "/>
    <m/>
    <m/>
    <m/>
    <n v="124688"/>
    <m/>
    <m/>
    <n v="124688"/>
  </r>
  <r>
    <s v="RETROSPECTIVO"/>
    <n v="124"/>
    <x v="7"/>
    <s v="124Vigilancia en salud pública"/>
    <s v="ENTORNOS CUIDADORES"/>
    <s v="Orientación de la acción para las intervenciones individuales y colectivas en salud pública. "/>
    <s v="Investigaciones epidemiológicas de campo de alto impacto para eventos transmisibles Subred Norte, Centro Oriente y Sur"/>
    <s v="Avance mensual del plan de acción"/>
    <s v="Subred"/>
    <s v="SUBRED"/>
    <s v="D. MARZO 2025"/>
    <s v="124Vigilancia en salud públicaSUBREDD. MARZO 2025"/>
    <s v="Andrea Palacios Sandoval"/>
    <n v="21016848"/>
    <n v="21695692.190400001"/>
    <n v="0"/>
    <n v="1"/>
    <n v="0"/>
    <n v="21695692.190400001"/>
    <s v="G3-2"/>
    <n v="1"/>
    <m/>
    <n v="2.2088353413654602E-2"/>
    <n v="0"/>
    <n v="479222.11665542133"/>
    <n v="479222"/>
    <s v="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la subactividad  “Ejecución de la IEC de acuerdo a fichas técnicas y protocolos de los eventos en el respectivo formato dado por SDS” debido a que en once (11 IEC) de 83 IEC totales del mes, se identificó lo siguiente:_x000a__x000a_Localidad Suba_x000a__x000a_1._x0009_Rubeola Sara Isabella Quiroga Brown RC 1016608930 FN: 6/03/2025, Edad. 3 años, Inicio IEC: 7/03/2025, IEC: 8/03/2025, Bloqueo: 7/03/2025, fecha de cargue preliminar: 14/03/2025 contiene FN, HC: IEC preliminar cargada el 20/03/2025 IEC cierre cargue: 21/05/2025, se evidenció que la línea de tiempo relacionada en la IEC no cuenta con información periodo de exposición / incubación (en blanco), cargue de soportes preliminares incompleto no se cargó la BB, cargue de IEC preliminar y cierre tardío respecto al fecha de notificación 6/03/2025. _x000a__x000a_2._x0009_Tosferina Julián David Prieto Rojas RC: 1013281881 FN: 17/03/2025 edad: 4 años, hospitalizado, caso sin muestra, inicio de la IEC: 18/03/2025 IEC: 21/03/2025, Bloqueo: 19/03/2025, se evidenció que no cuenta con fórmulas de quimioprofilaxis, ni consentimiento informado de menor contacto del caso índice (hermano), no cuenta con el seguimiento a contactos, en formato Excel de caja de herramientas de acuerdo a lo establecido en la ficha técnica. _x000a__x000a_3._x0009_Tosferina Isabella Olarte Romero RC: 1019852330, FN: 19/03/2025, Edad: 5 meses, hospitalizado, muestra: 18/03/2025 resultado: 25/03/2025 negativo, IEC: 20/02/2025, Bloqueo: 21/03/2025, se evidenció no presenta soporte de consentimiento de menor de edad (hermano), no cuenta con soporte de seguimiento a contactos en formato Excel de caja de herramientas de acuerdo a lo establecido en la ficha técnica, no cuenta con carpeta en el drive de SDS. _x000a__x000a_4._x0009_Tosferina Emma Victoria Carreño Blanco RC: 1034405909, FN: 25/03/2025, Edad: 5 meses, hospitalizado, muestra; 24/03/2025, resultado: 27/03/2025 positivo, IEC: 27/03/2025 IEC: 28/03/2025, bloqueo: 28/03/2025 , 29/03/2025,  se evidenció que , no cuenta con soporte de consentimiento informado de contacto menor de edad madre del caso índice,  no cuenta con el soporte de seguimiento a contactos, no se realizó envío de la IEC en el formato Word , no cuenta con el soporte de informe Word cargado en la carpeta del drive de SDS, fecha de cargue en el drive de SDS: IEC, BAC, FN, HC: 21/05/2025 tardío respecto la fecha de notificación del evento 25/03/2025. _x000a__x000a_Localidad Engativá  _x000a__x000a_5._x0009_SR Miguel Ángel Pulido García TI: 1141122833, FN: 25/03/2025 FR: 26/03/2025 Edad: 14 años, muestra: 26/03/2025, resultado: 27/03/2025 negativo, Inicio de la IEC: 26/03/2025, IEC: 28/03/2025, bloqueo: 27/03/2025, fecha de cargue de soportes preliminares : FN, HC, IEC: 2/04/2025, cargue IEC cierre: 5/05/2025, se evidenció que , en la línea de tiempo no se registra lugares visitados o permanencia en el periodo de incubación/ exposición, tampoco se relata en la descripción del evento teniendo en cuenta que se marca como estudiante, cargue de soportes preliminares y de cierre incompletos no cuenta con soporte BAC, cargue de FN, HC, IEC y tardíos respecto la fecha de la notificación del evento  25/03/2025. _x000a__x000a_6._x0009_Tosferina Emiliano Pulido Garzón RC: 1016973500 FN: 9/03/2025, hospitalizado, muestra: 8/03/2025 resultado: 10/03/2025 positivo, inicio de la IEC: 10/03/2025, IEC: 11/03/2025, Bloqueo: 14/03/2025, extensión 14/03/2025, hallazgo: el seguimiento a contactos se realizó por 3 días, no cumple con el tiempo de seguimiento establecido en la ficha técnica dado que es caso positivo, la carpeta drive de SDS no cuenta con carnet de vacunas, no cuenta con el cargue del soporte informe Word. _x000a__x000a_7._x0009_Tosferina María Salome Vargas Sierra RC: 1011262739 FN: 15/03/2025 Edad: 2 años, muestra:14/03/2025, resultado: 26/03/2025 positivo IEC: 16/03/2025, Bloqueo: 17/03/2025 extensión 27/03/2025, hallazgo: el seguimiento a contactos no cumple con lo establecido en la ficha técnica dado que se realizó por 10 días, la carpeta Drive de IEC no cuenta con soporte de carnet de vacunas, soporte de BAC, e informe en Word, no se realizó el envío del informe en formato Word vía correo electrónico._x000a__x000a_8._x0009_Tosferina María Isabel Avella Cárdenas CC: 1007655349 FN: 17/03/2025 Edad: 23 años, muestra: 16/03/2025, resultado: 25/03/2025 positivo, Inicio de IEC: 17/03/2025, IEC: 18/03/2025, Bloqueo: 18/03/2025 y extensión 27/03/2024, hallazgo: el seguimiento no cumple con lo establecido en la ficha técnica para caso positivo , se realizó por 13 días, la carpeta del cargue de soportes drive SDS no cuenta con el cargue del informe en Word, el cargue de la BAC se realizó el 24/04/2025 tardío respecto a la fecha de la notificación del evento 17/03/2025, no cuenta con el envío del informe en formato Word. _x000a_  _x000a_Localidad Usaquén_x000a__x000a_9._x0009_SRC Thiago Matías Camarillo Mavarez RC: 1020854016 FN :16/03/2025, hospitalizado, muestra: 15/03/2025, resultado: 18/03/2025 negativo, IEC: 18/03/2025, Bloqueo: 18/03/2025, cargue de soportes en el drive de IEC: FN: 20/05/2025 HC, IEC: 31/03/2025, no cuenta con soporte de BAC, fecha de cargue cierre: 20/05/2025, hallazgo: En la tabla de síntomas se marcó como NO en relación a defectos congénitos , tampoco se relata en la descripción del evento,  lo cual no es concordante con la información relacionada en el ficha de notificación, La IEC no cuenta con el consolidado de Barrido y Bloqueo, no cuenta con el cierre y conclusiones de la visita, no cuenta con el registro de toma de muestra y resultado de laboratorio, cargue de soportes preliminares incompleto no cuenta con BAC, cargue preliminar y cierre tardío, respecto la fecha de la notificación del evento 16/03/2025. _x000a__x000a_10._x0009_Tosferina Emilia Bermudez Acevedo TI 1013007569 FN: 9/03/2025 Edad: 9 años, muestra: 9/03/2025 resultado: Bloqueo: 11/03/2025, IEC fallida presenta informe del 10/03/2025, la información es escasa no describe explicación del objetivo de la visita, presentación del profesional, no se realizó desplazamiento, no describe si se confirmó o realizó búsqueda de dirección o datos de identificación de la persona que recibe la llamada, no se evidencia gestión de articulación con el equipo de BB, no cuenta con carpeta del usuario , ni cargue de soportes en el drive de SDS. _x000a__x000a_11._x0009_Tosferina Pablo Andrés Rodríguez Amador TI 1028441124 FN: 20/03/2025 Edad: 14 años, muestra: 19/03/2025, resultado: 27/03/2025 positivo, inicio IEC: 20/03/2025 IEC: 21/03/2025, bloqueo: 21/03/2025 extensión: 29/03/2025, la IEC no cuenta con el diligenciamiento de los antecedentes de los contactos, no se realizó seguimiento a los contactos, no se realizó el envío del informe Word a SDS, cargue de soportes en el drive de IEC, informe Word cargado el 7/04/2025 inoportuno, no cuenta con soporte de BB , laboratorio, ni carnet de vacunas. "/>
    <m/>
    <m/>
    <m/>
    <n v="479222"/>
    <m/>
    <m/>
    <n v="479222"/>
  </r>
  <r>
    <s v="RETROSPECTIVO"/>
    <n v="151"/>
    <x v="7"/>
    <s v="151Vigilancia en salud pública"/>
    <s v="ENTORNOS CUIDADORES"/>
    <s v="Orientación de la acción para las intervenciones individuales y colectivas en salud pública. "/>
    <s v="Seguimiento de muertes consideradas como no violentas (manera de muerte no violenta) y que ocurren extra institucionalmente (por fuera de las instituciones prestadoras de servicios de salud “IPS”) para población pobre vulnerable - no asegurada "/>
    <s v="Avance mensual del plan de acción"/>
    <s v="Distrital"/>
    <s v="DISTRITO"/>
    <s v="C. FEBRERO 2025"/>
    <s v="151Vigilancia en salud públicaDISTRITOC. FEBRERO 2025"/>
    <s v="Adaluz Gómez Hernández"/>
    <n v="136572344"/>
    <n v="140983630.7112"/>
    <n v="0"/>
    <n v="0.98502917984625105"/>
    <n v="0"/>
    <n v="138872990.13120008"/>
    <s v="G2"/>
    <n v="0.06"/>
    <n v="0"/>
    <n v="0.98502917984625105"/>
    <n v="0"/>
    <n v="8332379.4078720044"/>
    <n v="8332379"/>
    <s v="Se genera glosa por insumos y recursos del 6% sobre el valor total descrito en la columna “valor ejecutado mes” por el producto 151 - Seguimiento de muertes consideradas como no violentas (manera de muerte no violenta) y que ocurren extra institucionalmente (por fuera de las instituciones prestadoras de servicios de salud “IPS”) para población pobre vulnerable - no asegurada, por no disponer de insumos y recursos de carácter técnico, tecnológico y logístico, o que no cumplan con las especificaciones técnicas que se requieran para el adecuado desarrollo de los productos pactados, conforme al convenio y sus anexos, teniendo en cuenta que en el anexo 8 a la ficha técnica del subsistema se define para las ESTADISTICAS VITALES en Insumos: “Garantizar la disponibilidad permanente necesaria para la operación del Sistema y Subsistemas, que conforman la VSP de la Capital para grupo GAHD de EEVV (…) y el mantenimiento preventivo o correctivo de la impresora o si es el necesario la compra de una nueva impresora por daño que no pueda repararse”; al verificar se identifica que la subred no cuenta con este insumo debido a que se encuentran en estado dañado y para el periodo del 01 al 28 de febrero de 2025 no se realizó la correspondiente reparación o compra de una nueva."/>
    <m/>
    <m/>
    <m/>
    <n v="8332379"/>
    <m/>
    <m/>
    <n v="8332379"/>
  </r>
  <r>
    <s v="RETROSPECTIVO"/>
    <n v="151"/>
    <x v="7"/>
    <s v="151Vigilancia en salud pública"/>
    <s v="ENTORNOS CUIDADORES"/>
    <s v="Orientación de la acción para las intervenciones individuales y colectivas en salud pública. "/>
    <s v="Seguimiento de muertes consideradas como no violentas (manera de muerte no violenta) y que ocurren extra institucionalmente (por fuera de las instituciones prestadoras de servicios de salud “IPS”) para población pobre vulnerable - no asegurada "/>
    <s v="Avance mensual del plan de acción"/>
    <s v="Distrital"/>
    <s v="DISTRITO"/>
    <s v="D. MARZO 2025"/>
    <s v="151Vigilancia en salud públicaDISTRITOD. MARZO 2025"/>
    <s v="Adaluz Gómez Hernández"/>
    <n v="136572344"/>
    <n v="140983630.7112"/>
    <n v="0"/>
    <n v="0.99061264822134398"/>
    <n v="0"/>
    <n v="139660167.77468184"/>
    <s v="G2"/>
    <n v="0.06"/>
    <n v="0"/>
    <n v="0.99061264822134398"/>
    <n v="0"/>
    <n v="8379610.0664809095"/>
    <n v="8379610"/>
    <s v="Se genera glosa por insumos y recursos del 6% sobre el valor total descrito en la columna “valor ejecutado mes” por el producto 151 - Seguimiento de muertes consideradas como no violentas (manera de muerte no violenta) y que ocurren extra institucionalmente (por fuera de las instituciones prestadoras de servicios de salud “IPS”) para población pobre vulnerable – no asegurada, por no disponer de insumos y recursos de carácter técnico, tecnológico y logístico, o que no cumplan con las especificaciones técnicas que se requieran para el adecuado desarrollo de los productos pactados, conforme al convenio y sus anexos, teniendo en cuenta que en el anexo 8 a la ficha técnica del subsistema se define para las ESTADISTICAS VITALES en Insumos: “Garantizar la disponibilidad permanente necesaria para la operación del Sistema y Subsistemas, que conforman la VSP de la Capital para grupo GAHD de EEVV (…) y el mantenimiento preventivo o correctivo de la impresora o si es el necesario la compra de una nueva impresora por daño que no pueda repararse”; al verificar se identifica que la subred no cuenta con este insumo debido a que se encuentran en estado dañado y para el periodo del 01 al 31 de marzo de 2025 no se realizó la correspondiente reparación o compra de una nueva."/>
    <m/>
    <m/>
    <m/>
    <n v="8379610"/>
    <m/>
    <m/>
    <n v="8379610"/>
  </r>
  <r>
    <s v="RETROSPECTIVO"/>
    <n v="130"/>
    <x v="7"/>
    <s v="130Vigilancia en salud pública"/>
    <s v="ENTORNOS CUIDADORES"/>
    <s v="Gestión de la información para la vigilancia en salud pública"/>
    <s v="Gestión de la información  del  componente No Transmisibles - Subred Norte"/>
    <s v="Avance mensual del plan de acción"/>
    <s v="Subred"/>
    <s v="SUBRED"/>
    <s v="C. FEBRERO 2025"/>
    <s v="130Vigilancia en salud públicaSUBREDC. FEBRERO 2025"/>
    <s v="Adaluz Gómez Hernández"/>
    <n v="66760352"/>
    <n v="68916711.369599998"/>
    <n v="0"/>
    <n v="1"/>
    <n v="0"/>
    <n v="68916711.369599998"/>
    <s v="G3-2"/>
    <n v="1"/>
    <n v="0"/>
    <n v="3.3333333333333301E-3"/>
    <n v="0"/>
    <n v="229722.37123199977"/>
    <n v="229722"/>
    <s v="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 Enfermedades huérfanas; este producto cuenta con 6 actividades de las cuales se afecta 1, que a su vez presenta 5 subactividades con afectación en 1, en la cual se soportan 10 asistencias técnicas y 1 de ellas presentó inconsistencias las cuales se describen a continuación:_x000a_Se evidencia hallazgo en 1 asistencia técnica de la Localidad Chapinero:_x000a_110010793901 CLINICA DE LA MUJER SAS realizada el 26/2/2025. En la lista de chequeo se evidencia puntaje cero (0) en el ítem “verificar que la UPGD notifica de manera inmediata dentro de las primeas 24 horas a la fecha de confirmación del diagnóstico de la enfermedad huérfana – rara (se entiende como la fecha de confirmación del diagnóstico la fecha de la consulta en la que el médico especialista confirma el diagnostico), se tendrá en cuenta solo para los casos diagnosticados durante el año de análisis”.  En la observación describe: “Al verificar la base de datos SIVIGILA local del evento 342, se identificó un (1) caso nuevo notificado por la UPGD en el período evaluado de semana epidemiológica 46 del 2024 hasta la semana epidemiológica 07 de 2025; el cual es notificado con 15 días de retraso por lo cual es una notificación inoportuna; por lo cual no se cumple con la actividad propuestas”. De acuerdo con el lineamiento técnico los indicadores con puntaje cero (0) generan plan de mejora para la UPGD notificadora y para esta UPGD no se generó el plan de mejora correspondiente."/>
    <m/>
    <m/>
    <m/>
    <n v="229722"/>
    <m/>
    <m/>
    <n v="229722"/>
  </r>
  <r>
    <s v="RETROSPECTIVO"/>
    <n v="130"/>
    <x v="7"/>
    <s v="130Vigilancia en salud pública"/>
    <s v="ENTORNOS CUIDADORES"/>
    <s v="Gestión de la información para la vigilancia en salud pública"/>
    <s v="Gestión de la información  del  componente No Transmisibles - Subred Norte"/>
    <s v="Avance mensual del plan de acción"/>
    <s v="Subred"/>
    <s v="SUBRED"/>
    <s v="C. FEBRERO 2025"/>
    <s v="130Vigilancia en salud públicaSUBREDC. FEBRERO 2025"/>
    <s v="Adaluz Gómez Hernández"/>
    <n v="66760352"/>
    <n v="68916711.369599998"/>
    <n v="0"/>
    <n v="1"/>
    <n v="0"/>
    <n v="68916711.369599998"/>
    <s v="G1"/>
    <n v="1"/>
    <n v="0"/>
    <n v="3.1383147615499901E-2"/>
    <n v="0"/>
    <n v="2162823.326086957"/>
    <n v="2162823"/>
    <s v="Se genera glosa por incumplimiento en la unidad base de costeo de los productos GSP-PSPIC en el Producto 130 - Gestión de la información del componente No Transmisibles - Subred Norte, por la diferencia entre el valor mensual reconocido por la subred al perfil del PSPIC y los valores de referencia descritos en la columna 1 VALOR BASE 184 HORAS MES, teniendo en cuenta que la subred no presentó los soportes del pago correspondiente a: 20 horas adicionales de un profesional universitario 2 identificado como DIANA MARCELA RODRIGUEZ BAUTISTA C.C. 53065214; 24 horas adicionales de un profesional universitario 2 identificado como INGRID MARCELA PACHON MEDINA C.C. 1075665535 y 38 horas adicionales de un profesional especializado 3 identificado como ANGELL ROCIO PEÑA MONTAÑO C.C. 53050662."/>
    <m/>
    <m/>
    <m/>
    <n v="2162823"/>
    <m/>
    <m/>
    <n v="2162823"/>
  </r>
  <r>
    <s v="RETROSPECTIVO"/>
    <n v="130"/>
    <x v="7"/>
    <s v="130Vigilancia en salud pública"/>
    <s v="ENTORNOS CUIDADORES"/>
    <s v="Gestión de la información para la vigilancia en salud pública"/>
    <s v="Gestión de la información  del  componente No Transmisibles - Subred Norte"/>
    <s v="Avance mensual del plan de acción"/>
    <s v="Subred"/>
    <s v="SUBRED"/>
    <s v="D. MARZO 2025"/>
    <s v="130Vigilancia en salud públicaSUBREDD. MARZO 2025"/>
    <s v="Adaluz Gómez Hernández"/>
    <n v="66760352"/>
    <n v="68916711.369599998"/>
    <n v="0"/>
    <n v="1"/>
    <n v="0"/>
    <n v="68916711.369599998"/>
    <s v="G1"/>
    <n v="1"/>
    <n v="0"/>
    <n v="1.418797907305494E-2"/>
    <n v="0"/>
    <n v="977788.85869565222"/>
    <n v="977789"/>
    <s v="Se genera glosa por incumplimiento en la unidad base de costeo de los productos GSP-PSPIC en el Producto 130 - Gestión de la información del componente No Transmisibles - Subred Norte, por la diferencia entre el valor mensual reconocido por la subred al perfil del PSPIC y los valores de referencia descritos en la columna 1 VALOR BASE 184 HORAS MES, teniendo en cuenta que la subred no presentó los soportes del pago correspondiente a: 25 horas adicionales de un profesional universitario 2 identificado como DANEYI CIRLEY DUARTE ARGUELLOC.C. 1102361879 y 20 horas adicionales de un profesional universitario 2 identificado como INGRID MARCELA PACHON MEDINA C.C. 1075665535."/>
    <m/>
    <m/>
    <m/>
    <n v="977789"/>
    <m/>
    <m/>
    <n v="977789"/>
  </r>
  <r>
    <s v="RETROSPECTIVO"/>
    <n v="151"/>
    <x v="7"/>
    <s v="151Vigilancia en salud pública"/>
    <s v="ENTORNOS CUIDADORES"/>
    <s v="Orientación de la acción para las intervenciones individuales y colectivas en salud pública. "/>
    <s v="Seguimiento de muertes consideradas como no violentas (manera de muerte no violenta) y que ocurren extra institucionalmente (por fuera de las instituciones prestadoras de servicios de salud “IPS”) para población pobre vulnerable - no asegurada "/>
    <s v="Avance mensual del plan de acción"/>
    <s v="Distrital"/>
    <s v="DISTRITO"/>
    <s v="D. MARZO 2025"/>
    <s v="151Vigilancia en salud públicaDISTRITOD. MARZO 2025"/>
    <s v="Adaluz Gómez Hernández"/>
    <n v="136572344"/>
    <n v="140983630.7112"/>
    <n v="0"/>
    <n v="0.99061264822134398"/>
    <n v="0"/>
    <n v="139660167.77468184"/>
    <s v="G1"/>
    <n v="1"/>
    <n v="0"/>
    <n v="1.4836670648218758E-2"/>
    <n v="0"/>
    <n v="2091727.6956521736"/>
    <n v="2091728"/>
    <s v="Se genera glosa por incumplimiento en la unidad base de costeo de los productos GSP-PSPIC en el Producto 151 - Seguimiento de muertes consideradas como no violentas (manera de muerte no violenta) y que ocurren extra institucionalmente (por fuera de las instituciones prestadoras de servicios de salud “IPS”) para población pobre vulnerable - no asegurada, por la diferencia entre el valor mensual reconocido por la subred al perfil del PSPIC y los valores de referencia descritos en la columna 1 VALOR BASE 184 HORAS MES, teniendo en cuenta que la subred no presentó los soportes del pago correspondiente a: 24 horas adicionales de un Profesional Universitario 3 identificado como GABRIEL GILBERTO MURILLO LLANOS C.C. 1018494311; por 24 horas de un profesional universitario 3 identificado como MARIA VALENTINA VARGAS GAMBOA C.C. 1032493115 y 12 horas adicionales de un profesional universitario 2 identificado como OLGA MARCELA BAUTISTA HERNANDEZ C.C. 51974021."/>
    <m/>
    <m/>
    <m/>
    <n v="2091728"/>
    <m/>
    <m/>
    <n v="2091728"/>
  </r>
  <r>
    <s v="RETROSPECTIVO"/>
    <n v="107"/>
    <x v="7"/>
    <s v="107Vigilancia en salud pública"/>
    <s v="ENTORNOS CUIDADORES"/>
    <s v="Gestión de la información para la vigilancia en salud pública"/>
    <s v="Asistencia técnica las Unidades Informadoras-UI,que conforman la red de operadores de la Vigilancia en Salud Pública "/>
    <s v=" UI activa con asistencia técnica   "/>
    <s v="Subred"/>
    <s v="SUBRED"/>
    <s v="C. FEBRERO 2025"/>
    <s v="107Vigilancia en salud públicaSUBREDC. FEBRERO 2025"/>
    <s v="Mabel Lizcano Ortega"/>
    <n v="116464"/>
    <n v="120225.78720000001"/>
    <n v="0"/>
    <n v="135"/>
    <n v="0"/>
    <n v="16230481.272000002"/>
    <s v="G1"/>
    <n v="1"/>
    <n v="0"/>
    <n v="24.398813635607087"/>
    <n v="0"/>
    <n v="2933366.5760869561"/>
    <n v="2933367"/>
    <s v="Se genera glosa por la diferencia entre el valor mensual reconocido por la Subred y el valor definido por la SDS por incumplimiento en la unidad base de costeo de los productos GSP-PSPIC, toda vez que se evidenció el no pago de honorarios por 45 horas adicionales ejecutadas como profesional universitario 2 para cada una de las siguientes  contratistas Jeimy Tatiana Silva Fernández identificada con CC 1.014.285.457, Vanessa Susatama Hurtado identificada con CC 1.024.546.463 y Yenny Maritza Silva Zarate identificada con CC 1.032.374.222."/>
    <m/>
    <m/>
    <m/>
    <n v="2933367"/>
    <m/>
    <m/>
    <n v="2933367"/>
  </r>
  <r>
    <s v="RETROSPECTIVO"/>
    <n v="107"/>
    <x v="7"/>
    <s v="107Vigilancia en salud pública"/>
    <s v="ENTORNOS CUIDADORES"/>
    <s v="Gestión de la información para la vigilancia en salud pública"/>
    <s v="Asistencia técnica las Unidades Informadoras-UI,que conforman la red de operadores de la Vigilancia en Salud Pública "/>
    <s v=" UI activa con asistencia técnica   "/>
    <s v="Subred"/>
    <s v="SUBRED"/>
    <s v="C. FEBRERO 2025"/>
    <s v="107Vigilancia en salud públicaSUBREDC. FEBRERO 2025"/>
    <s v="Mabel Lizcano Ortega"/>
    <n v="116464"/>
    <n v="120225.78720000001"/>
    <n v="0"/>
    <n v="135"/>
    <n v="0"/>
    <n v="16230481.272000002"/>
    <s v="G3"/>
    <n v="1"/>
    <n v="0"/>
    <n v="2"/>
    <n v="0"/>
    <n v="240451.57440000001"/>
    <n v="240452"/>
    <s v="Se genera glosa por incumplimiento de anexo 6 lineamientos técnicos de la Gestión de la Salud Publica - GSP y del Plan de Salud Pública de Intervenciones Colectivas - PSPIC y módulo de estándares - SIVIGILA D.C del 100% del valor ejecutado de dos (2) UI activa con asistencia técnica, toda vez que se evidenció en la localidad de Usaquén realización de asistencia técnica en las UI:_x000a__x000a_1. Leonardo Pinzón Barreto Médicos Asociados SAS del 15/02/2025 para SIVIGILA, en la que: _x000a_- En acta hay ausencia de pantallazo del REPS de los servicios habilitados. _x000a_- Acta en ítem “notificación con calidad de eventos de interés en salud pública” el pantallazo del tablero de indicadores corresponde a la UI &quot;…110010560606...Labintox SAS…&quot;. _x000a_- Acta en ítem “BAI – SIANIESP” registra “…agosto 100 pacientes, septiembre 167 pacientes, octubre 182 pacientes, noviembre 140 pacientes, diciembre 0 pacientes; Año 2025 enero 0 pacientes...” para un total de “...589…”, sin embargo, en archivo en formato Excel que da cuenta del consolidado de la BAI en ítem “Total de RIPS - CUPS procesados” registra “…322…”._x000a_Lo anterior obvia lo establecido en el documento operativo del proceso transversal de vigilancia en salud pública (página 26 y 27) y en la ficha técnica: subsistema SIVIGILA (página 25, 26, 27, 34 y 35)._x000a__x000a_2. Clara Patricia Santamaría Guerrero del 17/02/2025 para SIVIGILA, en la que: _x000a_- Acta en ítem “recurso humano y tecnológico para el desarrollo de la vigilancia en salud pública en la unidad informadora” registra “…La UI cuenta con 1 aplicativo SIVIGILA actualizado a la última versión, Ver, 2018 Rev 8.0.0. Act. KB00091…”, sin embargo, no se evidencia pantallazo de la versión del aplicativo y el pantallazo adjunto, corresponde al PNS de la UI “…110010214401…Claudia Victoria Lis Villanueva…”. _x000a_- Acta en ítem “BAI – SIANIESP” registra “…en esta revisión se evidencian los siguientes diagnósticos de interés en salud pública...”, sin embargo, no se mencionan los eventos y en archivo en formato Excel que da cuenta del consolidado de la BAI en ítem “Total de RIPS-CUPS encontrados con Dx relacionados con EISP” registra “…0…”._x000a_Lo anterior obvia lo establecido en el documento operativo del proceso transversal de vigilancia en salud pública (página 27) y en la ficha técnica: subsistema SIVIGILA (página 25, 26, 27, 34 y 35)."/>
    <m/>
    <m/>
    <m/>
    <n v="240452"/>
    <m/>
    <m/>
    <n v="240452"/>
  </r>
  <r>
    <s v="RETROSPECTIVO"/>
    <n v="107"/>
    <x v="7"/>
    <s v="107Vigilancia en salud pública"/>
    <s v="ENTORNOS CUIDADORES"/>
    <s v="Gestión de la información para la vigilancia en salud pública"/>
    <s v="Asistencia técnica las Unidades Informadoras-UI,que conforman la red de operadores de la Vigilancia en Salud Pública "/>
    <s v=" UI activa con asistencia técnica   "/>
    <s v="Subred"/>
    <s v="SUBRED"/>
    <s v="D. MARZO 2025"/>
    <s v="107Vigilancia en salud públicaSUBREDD. MARZO 2025"/>
    <s v="Mabel Lizcano Ortega"/>
    <n v="116464"/>
    <n v="120225.78720000001"/>
    <n v="0"/>
    <n v="135"/>
    <n v="0"/>
    <n v="16230481.272000002"/>
    <s v="G3"/>
    <n v="1"/>
    <n v="0"/>
    <n v="3"/>
    <n v="0"/>
    <n v="360677.3616"/>
    <n v="360677"/>
    <s v="Se genera glosa por incumplimiento de anexo 6 lineamientos técnicos de la Gestión de la Salud Publica - GSP y del Plan de Salud Pública de Intervenciones Colectivas - PSPIC y módulo de estándares - SIVIGILA D.C del 100% del valor ejecutado de tres (3) UI activa con asistencia técnica, toda vez que se evidenció en la localidad de Suba y Teusaquillo realización de asistencia técnica en las UI:_x000a__x000a_1. Colegio el Salitre - Suba (IED) - Sede A del 17/03/2025 para Salud Mental, en la que: _x000a_- Formato de asesoría y asistencia técnica a unidades informadoras para los subsistemas de vigilancia en salud mental SIVIM / SISVECOS / SIVELCE y VESPA en ítem “breve descripción de la visita” y “desarrollo de la asistencia técnica” registra “…Durante la asistencia técnica no se realizó revisión de casos reportados por la institución educativa ya que no hubo reportes y al indagar al señor diego quien manifestó que requería la asistencia ya que el colegio está siendo trasladado para fueras de Bogotá, Mosquera y ya las instalaciones del colegio no iba a estar funcionando en la localidad de Engativá...”, sin embargo, el colegio se ubica en la localidad de “…Suba…”, corresponde a una institución educativa de carácter público, en ítem “datos de la notificación” registra “...SIVIM...8...SISVECOS...7...TOTAL...15...” y en ítem “nombres y firmas de quien realizó la visita programada” registra “...coordinación...Martha Yaneth Ruiz...”._x000a_- Formato de asesoría y asistencia técnica a unidades informadoras para los subsistemas de vigilancia en salud mental SIVIM / SISVECOS / SIVELCE y VESPA en ítem “fortalecimiento de capacidades” registra “...Se realizó con los dos orientadores fortalecimiento técnico…”, sin embargo, en ítem “desarrollo de la asistencia técnica” y “nombres y firmas de quien realizó la visita programada” registra “...la reunión contó con la participación de la coordinadora Martha Ruiz....coordinación...Martha Yaneth Ruiz...”._x000a_- Formato de asesoría y asistencia técnica a unidades informadoras para los subsistemas de vigilancia en salud mental SIVIM / SISVECOS / SIVELCE y VESPA en ítem “desarrollo de la asistencia técnica” registra “...una vez se realiza la presentación se procede a resolver dudas tales como: ¿en qué momento una negligencia debe ser reportada?, ¿qué pasa si hay un estudiante que requiere más de una notificación?, ¿las descargas de las alertas las podemos enviar a los correos? ...” correspondiendo a la misma información registrada en el formato de las UI “…Colegio Cristiano Psicopedagógico Sinaí…Liceo San Rafael de Alicante…”._x000a_Lo anterior obvia lo establecido en el documento operativo del proceso transversal de vigilancia en salud pública (página 26 y 27) y en la ficha técnica de los subsistemas de vigilancia epidemiológica de eventos prioritarios de salud mental: SIVIM, SISVECOS, SIVELCE y VESPA (página 20, 21 y 23)._x000a__x000a_2. Asociación Médica para la Atención Integral SAS Clínica Nuevo Monterrey del 18/03/2025 para SIVIGILA, en la que acta en ítem “compromisos de esta reunión” y “decisiones / conclusiones” registra “…Se realiza cierre de unidad informadora…Al validar los RIPS no cuenta con casos para notificar, desde el 2022 ya no cuenta con el servicio de toma de muestras covid 19, dado la frecuencia de notificación negativa y la validación de los RIPS, se realiza cierre ante SIVIGILA…”, sin embargo, se evidencia ausencia de diligenciamiento del formato de caracterización UPGD – UI datos básicos._x000a_Lo anterior obvia lo establecido en el documento operativo del proceso transversal de vigilancia en salud pública (página 27) y en la ficha técnica: subsistema SIVIGILA (página 25 y 35)._x000a__x000a_3. Bienestar IPS Sede Centro de Especialistas del 21/03/2025 para SIVIGILA, en la que: _x000a_- Acta en ítem “presentación y socialización de objetivos de la visita” registra “...se actualiza caracterización en persona responsable de la notificación y número de teléfono...”, sin embargo, se evidencia ausencia de diligenciamiento del formato de caracterización UPGD – UI datos básicos y en ítem “recurso humano y tecnológico para el desarrollo de la vigilancia en salud pública en la unidad informadora” pantallazo de la caracterización registra “...F. caracterización…16/01/2025...”. _x000a_- Acta en ítem “recurso humano y tecnológico para el desarrollo de la vigilancia en salud pública en la unidad informadora” registra “...el proceso de notificación se encuentra a cargo de Luz Candil...”, sin embargo, en ítem “firmas de los asistentes” registra “...Luz Estella Cantillo Jiménez...” y en ítem “notificación semanal” registra “…debe realizarse al correo sivigilasuba@subrednorte.gov.co…”, sin embargo, corresponde a “…debe realizarse al correo sivigilateusaquillo@subrednorte.gov.co…_x000a_- Archivo en formato Excel que da cuenta del consolidado de la BAI en ítem “Cabecera municipal / Centro poblado / Barrio – vereda / Localidad o barrio” registra “…Chapinero…”, sin embargo, corresponde a “…Teusaquillo…”._x000a_Lo anterior obvia lo establecido en el documento operativo del proceso transversal de vigilancia en salud pública (página 27) y en la ficha técnica: subsistema SIVIGILA (página 25, 27 y 35)."/>
    <m/>
    <m/>
    <m/>
    <n v="360677"/>
    <m/>
    <m/>
    <n v="360677"/>
  </r>
  <r>
    <s v="RETROSPECTIVO"/>
    <n v="108"/>
    <x v="7"/>
    <s v="108Vigilancia en salud pública"/>
    <s v="ENTORNOS CUIDADORES"/>
    <s v="Gestión de la información para la vigilancia en salud pública"/>
    <s v="UPGD y UI incrementadas en los diferentes subsistemas de la Vigilancia en Salud Pública "/>
    <s v="UPGD-UI con visita"/>
    <s v="Subred"/>
    <s v="SUBRED"/>
    <s v="C. FEBRERO 2025"/>
    <s v="108Vigilancia en salud públicaSUBREDC. FEBRERO 2025"/>
    <s v="Mabel Lizcano Ortega"/>
    <n v="87348"/>
    <n v="90169.340400000001"/>
    <n v="0"/>
    <n v="157"/>
    <n v="0"/>
    <n v="14156586.4428"/>
    <s v="G1"/>
    <n v="1"/>
    <s v="0"/>
    <n v="18.073195285634885"/>
    <n v="0"/>
    <n v="1629648.0978260871"/>
    <n v="1629648"/>
    <s v="Se genera glosa por la diferencia entre el valor mensual reconocido por la Subred y el valor definido por la SDS por incumplimiento en la unidad base de costeo de los productos GSP-PSPIC, toda vez que se evidenció el no pago de honorarios por 75 horas adicionales ejecutadas como profesional universitario 2 por la contratista Stefany Johana Castro Castiblanco identificada con CC 1.010.190.358."/>
    <m/>
    <m/>
    <m/>
    <n v="1629648"/>
    <m/>
    <m/>
    <n v="1629648"/>
  </r>
  <r>
    <s v="RETROSPECTIVO"/>
    <n v="108"/>
    <x v="7"/>
    <s v="108Vigilancia en salud pública"/>
    <s v="ENTORNOS CUIDADORES"/>
    <s v="Gestión de la información para la vigilancia en salud pública"/>
    <s v="UPGD y UI incrementadas en los diferentes subsistemas de la Vigilancia en Salud Pública "/>
    <s v="UPGD-UI con visita"/>
    <s v="Subred"/>
    <s v="SUBRED"/>
    <s v="D. MARZO 2025"/>
    <s v="108Vigilancia en salud públicaSUBREDD. MARZO 2025"/>
    <s v="Mabel Lizcano Ortega"/>
    <n v="87348"/>
    <n v="90169.340400000001"/>
    <n v="71"/>
    <n v="250"/>
    <n v="6201708"/>
    <n v="22542335.100000001"/>
    <s v="G3"/>
    <n v="1"/>
    <n v="1"/>
    <n v="3"/>
    <n v="87348"/>
    <n v="270508.02120000002"/>
    <n v="357856"/>
    <s v="Se genera glosa por incumplimiento de anexo 6 lineamientos técnicos de la Gestión de la Salud Publica - GSP y del Plan de Salud Pública de Intervenciones Colectivas - PSPIC y módulo de estándares - SIVIGILA D.C del 100% del valor ejecutado de cuatro (4) UPGD-UI con visita, toda vez que se evidenció en la localidad de Usaquén y Chapinero realización de incremento al prestador:_x000a__x000a_1. Julio Cesar Aguirre Vargas del 21/03/2025 para SIVIGILA, en el que: _x000a_- Correo electrónico de programación registra fecha del “…10/03/2025…”, sin embargo, acta en ítem “desarrollo de la reunión” registra “…previa concertación de la visita por envío de correo electrónico el día jueves 20/03/2025…Se realiza envío de correo un día antes ya que el prestador genera la reprogramación de la visita...”. _x000a_- Acta en ítem “desarrollo de la reunión” registra “…en la revisión de los últimos 6 meses cuenta con eventos 995 y 998 del mes de enero y febrero los cuales se solicitan ser notificados el 24/03/2025, por estas razones se realiza caracterización en SIVIGILA…” y formato de encuesta potenciales UPGD o UI en ítem “Búsqueda Activa Institucional (BAI) registra “…Mes…Enero…Febrero…Número de RIPS - CUPS revisados en la visita…40…39…Número de RIPS - CUPS con eventos de interés en salud pública encontrados en la visita…11…10…Dx CIE 10 encontrados…J00X, A09X…Eventos de interés en Salud pública relacionado…995,998…Notificado en SIVIGILA SI - NO…NO…”, sin embargo, a SE21 se evidencia únicamente notificación el 26/04/2025 para el evento 995 con un total de “…8 usuarios…” y para el evento 998 con un total de “…2 usuarios…”._x000a_Lo anterior obvia lo establecido en el documento operativo del proceso transversal de vigilancia en salud pública (página 30) y en la ficha técnica: subsistema SIVIGILA (página 37, 38, 39, 43 y 44)._x000a__x000a_2. Daniel Gutiérrez Cuervo del 25/03/2025 para SIVIGILA, en el que: _x000a_- Formato encuesta potenciales UPGD o UI en ítem “teléfono” registra “…3153055189…”, sin embargo, acorde con REPS, formato de caracterización UPGD – UI datos básicos y archivo en formato Excel denominado “Estructura_Ampliación_de_la_red” corresponde a “...2181407…”. _x000a_- En formato encuesta potenciales UPGD o UI y formato de caracterización UPGD – UI datos básicos hay enmendadura en ítem “dirección”. Cabe aclarar, durante el seguimiento la Subred no presenta los soportes en original sino en fotocopia, correspondiendo a soportes ejecutados por una profesional sin vinculación laboral vigente y en quien se garantizó el pago de honorarios, reflejando una falla en la gestión documental._x000a_Lo anterior obvia lo establecido en el documento operativo del proceso transversal de vigilancia en salud pública (página 30) y en la ficha técnica de los subsistemas de vigilancia epidemiológica de eventos prioritarios de salud mental: SIVIM, SISVECOS, SIVELCE y VESPA (página 24)._x000a__x000a_3. Magda Jineth Tovar Velásquez del 11/03/2025 para SIVIGILA, en el que acta en ítem “desarrollo de la reunión” y “compromisos de esta reunión” registra “…en la revisión del diagnóstico J00X compatible con el evento IRA, el cual cumple con definición de caso para ser notificado, por tal razón al captar eventos de interés en salud pública principalmente colectivos IRA y EDA, la prestadora cumple criterio para ser caracterizada en SIVIGILA como nueva UI de la localidad de Chapinero…Realizar notificación de los 2 casos de IRA captados en febrero 2025…” y formato de encuesta potenciales UPGD o UI en ítem “Búsqueda Activa Institucional (BAI)” registra “…Mes… Febrero…Número de RIPS - CUPS revisados en la visita…4…Número de RIPS - CUPS con eventos de interés en salud pública encontrados en la visita…2…Dx CIE 10 encontrados…J00X…Eventos de interés en Salud pública relacionado…IRA…Notificado en SIVIGILA SI - NO…NO…”, sin embargo, a SE21 se evidencia únicamente notificación negativa del 15/03/2025._x000a_Lo anterior obvia lo establecido en el documento operativo del proceso transversal de vigilancia en salud pública (página 30) y en la ficha técnica: subsistema SIVIGILA (página 37, 38, 39, 43 y 44)._x000a__x000a_4. Jhon Alejandro González Cruz del 18/03/2025 para SIVIGILA, en el que acta en ítem “compromisos y cierre” y “decisiones / conclusiones” registra “…caracterización de la unidad como UI de la localidad de Usaquén…se ingresa a SIVIGILA localidad Suba...” y en ítem “desarrollo de la reunión” registra “…en esta revisión se evidencian los diagnósticos J00X Rinofaringitis aguda (resfriado común), que aplica para enfermedad por IRA, la unidad cuenta con 4 casos pendientes por se realiza caracterización en SIVIGILA por captar eventos colectivos…” y formato de encuesta potenciales UPGD o UI en ítem “Búsqueda Activa Institucional (BAI)” y “observaciones” registra “…Mes…Enero…Febrero…Número de RIPS - CUPS revisados en la visita…5…4…Número de RIPS - CUPS con eventos de interés en salud pública encontrados en la visita…2…2…Dx CIE 10 encontrados…J00X …Eventos de interés en Salud pública relacionado…995…Notificado en SIVIGILA SI - NO…NO…se realiza caracterización en SIVIGILA como nueva UI, prestador que en el periodo a revisar ha captado evento 995…”, sin embargo, a SE21 se evidencia únicamente notificación negativa del 22/03/2025._x000a_Lo anterior obvia lo establecido en el documento operativo del proceso transversal de vigilancia en salud pública (página 30) y en la ficha técnica: subsistema SIVIGILA (página 37, 38, 39, 43 y 44)."/>
    <m/>
    <m/>
    <m/>
    <n v="357856"/>
    <m/>
    <m/>
    <n v="357856"/>
  </r>
  <r>
    <s v="RETROSPECTIVO"/>
    <n v="109"/>
    <x v="7"/>
    <s v="109Vigilancia en salud pública"/>
    <s v="ENTORNOS CUIDADORES"/>
    <s v="Gestión de la información para la vigilancia en salud pública"/>
    <s v=" Gestión de la información  del  componente SIVIGILA -  Sub Red Norte "/>
    <s v="Avance mensual del plan de acción"/>
    <s v="Subred"/>
    <s v="SUBRED"/>
    <s v="D. MARZO 2025"/>
    <s v="109Vigilancia en salud públicaSUBREDD. MARZO 2025"/>
    <s v="Mabel Lizcano Ortega"/>
    <n v="112092432"/>
    <n v="115713017.5536"/>
    <n v="0"/>
    <n v="0.95342502694561904"/>
    <n v="0"/>
    <n v="110323686.87899996"/>
    <s v="G3-2"/>
    <n v="1"/>
    <n v="0"/>
    <n v="9.63055582773353E-3"/>
    <n v="0"/>
    <n v="1114380.6755454547"/>
    <n v="1114381"/>
    <s v="Se genera glosa por incumplimiento de anexo 6 lineamientos técnicos de la Gestión de la Salud Publica - GSP y del Plan de Salud Pública de Intervenciones Colectivas - PSPIC y módulo de estándares - SIVIGILA D.C. del 100% donde se identificó el hallazgo dentro del plan de acción (cualitativo) del producto Gestión de la información del componente SIVIGILA - Subred Norte, que contiene nueve (9) actividades, de las cuales se ve afectada una (1) actividad, la cual, a su vez, contiene once (11) subactividades, afectando una (1) de la siguiente forma:_x000a__x000a_Actividad 9 - Gestión administrativa y de seguimiento del componente de la vigilancia en salud pública. _x000a_Subactividad 1 - Programar, supervisar y realizar seguimiento a la ejecución con calidad de los productos establecidos en el lineamiento._x000a__x000a_Debido a que se identificaron los siguientes hallazgos:_x000a__x000a_1. Correo electrónico remitido por SDS (aj2rodriguez@salucapital.gov.co) del 06/02/2025 en el que se refiere “…favor confirmar motivo por el cual hay menos proyección que meta programada en la mensualización para el producto, se recuerda la importancia de no subejecutar el producto sin causa justificada (programado para todo el año), dado que es meta nacional y la SDS no puede generar riesgo reputacional y no es posible reprogramar las metas…La base se entrego a inicios del mes de febrero (para cumplimiento de meta) y la subred en enero solicito aval para otros dado que el INS no había generado base de potenciales 2025…”; al cual, no se le da respuesta por parte de las Subred._x000a_Lo anterior obvia lo establecido en la ficha técnica: subsistema SIVIGILA (página 88)._x000a__x000a_2. Envío de correo electrónico a SDS (aj2rodriguez@saludcapital.gov.co, daguerrero@saludcapital.gov.co, yrrativa@saludcapital.gov.co y notificacionsivigila@saludcapital.gov.co) del 05/03/2025 y del 04/04/2025 con el cronograma ejecutado en febrero y marzo de 2025; cuyo cronograma de marzo de 2025, es retroalimentado vía correo electrónico desde SDS (aj2rodriguez@saludcapital.gov.co) el 11/03/2025 en el que se refiere “…Al realizar verificación acorde con los lineamientos del convenio, la subred incumple con la no modificación de formatos y la no verificación de los errores de código que les están generando duplicados (calidad)…Es de recordar que los cronogramas deben ser enviados a todos los subsistemas, acorde con los lineamientos del convenio…”, a cuyas observaciones se les dio respuesta el mismo día._x000a_Por otro lado, durante el seguimiento, se evidenció en el archivo en Excel que da cuenta del cronograma de asistencias técnicas, ausencia de diligenciamiento del ítem “visita II semestre 2024”, “profesional”, “fecha de programación de visita”, “fecha de realización de visita” y “observaciones”, particularmente, para las asistencias técnicas a unidades informadoras del componente Salud Mental._x000a_Lo anterior obvia lo establecido en el documento operativo del proceso transversal de vigilancia en salud pública (página 26); en la ficha técnica: subsistema SIVIGILA (página 25, 26 y 33) y en la ficha técnica de los subsistemas de vigilancia epidemiológica de eventos prioritarios de salud mental: SIVIM, SISVECOS, SIVELCE y VESPA (página 20)._x000a_ _x000a_3. Correo electrónico remitido desde SDS (aj2rodriguez@saludcapital.gov.co) del 12/03/2025, como parte de la “respuesta norte a: novedades reportadas localidades semana 10 – 2025”, en el que se registran siete (7) instituciones cuyas novedades “…no son coherentes con mes de reporte…”, dos (2) instituciones cuyas novedades no se registran “…en el formato del convenio…”, y tres (3) instituciones en quienes no se garantizó el “…soporte ni actualización en semana 10_2025…”, refiriendo “…acorde con lineamientos del convenio, se evidencia que las subredes incumplen con lo estipulado para el producto de gestión de la información (reporte de novedades) seguimiento mensual UI - semanal UPGD…Así como enviando soportes sin verificación por parte del líder, no garantizando la calidad del seguimiento…”._x000a_Lo anterior obvia lo establecido en el documento operativo del proceso transversal de vigilancia en salud pública (página 36) y en la ficha técnica: subsistema SIVIGILA (página 5, 16, 19, 25, 28, 32, 33, 34, 61, 66, 82 y 84)._x000a__x000a_4. Envío de correo electrónico a SDS (daguerrero@saludcapital.gov.co, aj2rodriguez@saludcapital.gov.co y yrrativa@saludcapital.gov.co) del 07/04/2025 a las 11:58 am y 03:05 pm con los incrementos realizados por Salud Mental en marzo de 2025, los cuales, son retroalimentados vía correo electrónico desde SDS (yrrativa@saludcapital.gov.co) el 07/04/2025 a las 05:05 pm y 05:09 pm y el 08/04/2025 a las 08:37 am, refiriendo “…Se reciben soportes, sin embargo, se resalta que llegan de manera extemporánea, incumpliendo con el estándar de oportunidad para este producto, ya que de acuerdo a la ficha técnica del subsistema SIVIGILA el plazo de entrega es máximo día 5to calendario mes vencido…Se reciben soportes, en segundo alcance al producto UPGD y UI incrementadas en los diferentes subsistemas de la Vigilancia en Salud Pública, igualmente llegan de manera extemporánea, incumpliendo con el estándar de oportunidad para este producto, ya que de acuerdo a la ficha técnica del subsistema SIVIGILA el plazo de entrega es máximo día 5to calendario mes vencido…Efectivamente la preauditoria de los productos es una actividad que debe realizar el equipo SIVIGILA de la subred, a cargo del líder del subsistema, sin embargo, se deben organizar y programar de tal manera que sea realizada previo al envió de los productos y garantizando la entrega de estos dentro de los tiempos establecidos por lineamiento…para esta oportunidad el reporte al equipo de seguimiento se realiza como lo mencione en el correo que antecede por “incumpliendo con el estándar de oportunidad para este producto, ya que de acuerdo a la ficha técnica del subsistema SIVIGILA el plazo de entrega es máximo día 5to calendario mes vencido…”. _x000a_Adicionalmente, se evidenció por parte de la Subred correo electrónico remitido a SDS (daguerrero@saludcapital.gov.co, aj2rodriguez@saludcapital.gov.co, yrrativa@saludcapital.gov.co, rdrodriguez@saludcapital.gov.co y JC1Garcia@saludcapital.gov.co) del 07/04/2025 a las 06:59 pm, dando claridad frente al porqué de la extemporaneidad del envío del producto y solicitando fortalecimiento técnico desde nivel central, específicamente para las profesionales del componente de Salud Mental; al cual, desde SDS se le dio respuesta a través de acta en modalidad presencial del 15/04/2025 de asistencia técnica producto UPGD y UI incrementadas en los diferentes subsistemas de la vigilancia en salud pública, equipo SIVIGILA Subred Norte, en la que en el ítem “temas y comentarios tratados” y “compromisos” se registra, entre otros, “…se recuerda que la entrega de soportes se debe realizar con estándares de oportunidad, completitud y veracidad y con aval del líder de SIVIGILA de la subred quien debe realizar validación de estos criterios previo al envió…Garantizar la preauditoria a los soportes enviados al nivel central, verificando el cumplimiento de los estándares de calidad, oportunidad y veracidad…Equipo SIVIGILA subred Norte…Mensual previo al envió de los soportes, (dentro de los 5 primeros días calendario del mes)…”._x000a_Por otro lado, se evidenció envío de correo electrónico desde SDS (yrrativa@saludcapital.gov.co) del 11/04/2025 a las 03:21 pm en el que se refiere “…Confirmo recibido de soportes marzo, de SIVIGILA se recibieron el 05/04/2025 y de salud mental entregadas por la subred en un correo aparte el 07/04/2025, se realiza revisión de la totalidad de los soportes identificando hallazgos en 18 en los de SIVIGILA y 73 en los de salud mental, registrados en la columna de observaciones (resaltados en rojo) al final de los archivos adjuntos, para verificación, ajuste y entrega de la totalidad de los soportes a más tardar el lunes 14 de abril…Posterior a la verificación de los soportes tanto de SIVIGILA como de salud mental, se identifica que no se cumple con estándar de calidad acorde a lo que se establece en la ficha técnica para este producto…”, a cuyas observaciones se les da respuesta el mismo día a las 10:10 pm._x000a_Sin embargo, se evidenció envío de correo electrónico desde SDS (yrrativa@saludcapital.gov.co) del 21/04/2025 pm en el que se refiere “…al revisar los ajustes solicitados, se encuentra que persisten algunos, adjunto base en el cual se detalla los hallazgos de la segunda revisión (incluye la revisión de los pendientes de Usaquén, los cuales se recibieron en un correo aparte el 16/04/2025, dada la dificultad que manifestaron), no obstante, teniendo en cuenta la oportunidad en la que desde el distrito debemos enviar los soportes al INS, no es posible dar más plazo para un nuevo envío…Teniendo en cuenta lo anterior se reiteran los compromisos generados en la AT realizada el pasado 15 de abril…”._x000a_Lo anterior obvia lo establecido en el documento operativo del proceso transversal de vigilancia en salud pública (página 29 y 30) y en la ficha técnica: subsistema SIVIGILA (página 37, 38, 39 y 44)."/>
    <m/>
    <m/>
    <m/>
    <n v="1114381"/>
    <m/>
    <m/>
    <n v="1114381"/>
  </r>
  <r>
    <s v="RETROSPECTIVO"/>
    <n v="112"/>
    <x v="7"/>
    <s v="112Vigilancia en salud pública"/>
    <s v="ENTORNOS CUIDADORES"/>
    <s v="Gestión de la información para la vigilancia en salud pública"/>
    <s v="Gestión de la información  del  componente Transmisibles - Subred Norte y Sur Occidente"/>
    <s v="Avance mensual del plan de acción"/>
    <s v="Subred"/>
    <s v="SUBRED"/>
    <s v="C. FEBRERO 2025"/>
    <s v="112Vigilancia en salud públicaSUBREDC. FEBRERO 2025"/>
    <s v="Mayten Ortiz"/>
    <n v="99728736"/>
    <n v="102949974.1728"/>
    <n v="0"/>
    <n v="1"/>
    <n v="0"/>
    <n v="102949974.1728"/>
    <s v="G3-2"/>
    <n v="1"/>
    <n v="0"/>
    <n v="0.08"/>
    <n v="0"/>
    <n v="8235997.9338240009"/>
    <n v="8235998"/>
    <s v="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n 2 actividades de la siguiente manera:_x000a_1. Actividad 2 que presenta 15 subactividades se afecta 1 subactividad _x000a_2. Actividad 4 que presenta 3 subactividades se afecta 1 subactividad _x000a__x000a_Las inconsistencias se describen a continuación:_x000a_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14  IEC que se describe a continuación:_x000a_ 1)Sarampión OTILIO PEÑALOSA MORENO RC 1034405034 IEC Fallida, Con ficha de notificación del 11/02/2025 Inicio de la IEC: 11/02/2025, con cargue incompleto IEC fallida: 18/02/2025,_x000a__x000a_2)SR SANTIAGO MALAGON ORJUELA RC; 1014908109 con ficha de notificación del 2/02/2025, inicio de la IEC: 3/02/2025 IEC: 4/02/2025, Bloqueo: 4/02/2025, fecha de cargue final: 11/03/2025, _x000a_3)SRC MANUEL VICENTE RINCON GARZON FN: 25/02/2025, RC: 1025334747, con fecha de notificación del: 25/02/2025 Edad: 2 meses, inicio de la IEC: 26/02/2025 IEC: 26/02/2025, Fecha de cargue final: 25/03/2025, _x000a__x000a_4)Tosferina HECTOR MANUEL SANDOVAL GUAQUETA CC 17020119, edad: 84 años, inicio de la IEC: 20/02/2025, presenta soporte de IEC fallida. No cuenta con cargue de IEC fallida_x000a__x000a_5)SR ELENA ELISA SALCEDO RESTREPO RC 1014906362, IEC Fallida, Fecha de notificación: 6/02/2025, Edad: 25 meses de cuerdo a la información de la ficha de notificación fecha de cargue de la IEC fallida: 18/02/2025 _x000a__x000a_6)SRC HIJO DE ERIKA LORENA FLOREZ AGUDELO CN 24124811230769, Fecha de notificación: 4/02/2025, cargue: 16/05/2025_x000a__x000a_7)SR ANTONELLA GARCIA SUAREZ RC 1032517147 Ficha de Notificación: 6/02/2025 con fecha de cargue del 4/03/2025, _x000a__x000a_8)SR EMILIO JOSE BELTRAN CHIPATECUA RC: 1010851173 FN: 21/02/2025, fecha de cargue cierre: contiene FN, HC, BAC, IEC cierre :12/03/2025, se evidenció que, no cuenta con cargue de IEC preliminar, los archivos no se marcaron de acuerdo a lo establecido en el anexo cargue Drive EPV. _x000a__x000a_9)SRC HIJA DE KAREN ALEXANDRA REINA LUGO CN: 25028110056497 Ficha de Notificación: 21/02/2025 el no cargue del soporte BAC en los archivos preliminares_x000a__x000a_10)Evento Ana Vallejo con CC:41506292 con ficha de notificación 12/02/2025y con cargue al DRIVE del día 17/02/2025.con IEC del 14/02/2025_x000a__x000a_11) Tuberculosis EDULIA MARGOTH URANGO HERRERA CC 50978356 FN: 1/02/2025 FR: 1/02/2025 IEC: 6/02/2025, fecha de cargue de los soportes en el drive de IEC: 11/03/2025 contiene FN, IEC, LB, HC Hallazgo: cargue de soportes tardío, respecto a la fecha de la recepción del evento 1/02/2025. _x000a__x000a_12) Tuberculosis LINA MARIA CASAS BELLO CC 1022363065 FN: 15/02/2025 FR: 15/02/2025 IEC realizada el 25/02/2025, fecha de cargue de los soportes en el drive de IEC SDS: IEC, FN, HC, LB: 11/03/2025 tardío respecto a la fecha de la recepción del evento 15/02/2025. _x000a__x000a_ _x000a_13) Tuberculosis PEDRO ANTONIO LEGUIZAMON DOMINGUEZ CC 19309029, FN: 14/02/2025 FR: 14/02/205 IEC realizada el 23/02/2025, fecha del cargue de la IEC: 03/03/2025 IEC, HC, FN, LAB, tardío respecto la fecha de la recepción del evento 14/02/2025._x000a__x000a_14)Tuberculosis FABIOLA RINCON CC 51666627 FN: 31/01/2025 FR: 31/01/2025 IEC: 6/02/2025, fecha del cargue de la IEC: 06/03/2025 IEC, HC, FN, LAB, tardío respecto la fecha de la recepción del evento 31/01/2025. _x000a__x000a_2.Actividad 4 Monitoreo al cumplimiento de las acciones de mejora establecidos a las UPGD critica “Acta de visita de monitoreo por UPGD critica que incluya el seguimiento de planes de mejora de acuerdo con lo estipulado en el presente documento.” Al validar el acta día 28/02/2025 de visita realizada a la UPGD Blucares Servicios Domiciliarios, se observa que en la visita de acompañamiento por el equipo de transmisibles a la UPGD de la localidad de chapinero, relacionan 2 eventos los cuales corresponden a: Karol Viviana Cortes Sánchez Evento 710- Rubeola CC.1110472814 y Samuel Fernando Castañeda 720 SRC RC.1016835185 Observándose que en la descripción del desarrollo de la reunión se especifica que los dos casos corresponden al mismo  evento 720. Adicionalmente, no se registran completos los datos de la usuaria, ni su número de identificación, así mismo en el acta se describe que la UPGD presenta seguimiento de plan de mejora y reporta que se levanta el plan de mejora, pero no hay claridad descrita en donde se evidencie los motivos del plan de mejora ni se soporta el plan realizado por la institución. Al indagar con la epidemióloga refiere que fue un error de la información plasmada._x000a_"/>
    <m/>
    <m/>
    <m/>
    <n v="8235998"/>
    <m/>
    <m/>
    <n v="8235998"/>
  </r>
  <r>
    <s v="RETROSPECTIVO"/>
    <n v="112"/>
    <x v="7"/>
    <s v="112Vigilancia en salud pública"/>
    <s v="ENTORNOS CUIDADORES"/>
    <s v="Gestión de la información para la vigilancia en salud pública"/>
    <s v="Gestión de la información  del  componente Transmisibles - Subred Norte y Sur Occidente"/>
    <s v="Avance mensual del plan de acción"/>
    <s v="Subred"/>
    <s v="SUBRED"/>
    <s v="D. MARZO 2025"/>
    <s v="112Vigilancia en salud públicaSUBREDD. MARZO 2025"/>
    <s v="Mayten Ortiz"/>
    <n v="99728736"/>
    <n v="102949974.1728"/>
    <n v="0"/>
    <n v="1"/>
    <n v="0"/>
    <n v="102949974.1728"/>
    <s v="G3-2"/>
    <n v="1"/>
    <n v="0"/>
    <n v="1.3333333333333332E-2"/>
    <n v="0"/>
    <n v="1372666.3223039999"/>
    <n v="1372666"/>
    <s v="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Que, a su vez, presenta 15 subactividades y se afecta 1 subactividad._x000a_Las inconsistencias se describen a continuación:_x000a_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43  IEC que se describe a continuación:_x000a_1)SR BRAYAN SANTIAGO PAYARES ROMERO RC: 1233931849 FN: 7/03/2025 inicio de la IEC: 8/03/2025, IEC:9/03/2025, se verificó bloqueo en medio físico realizado el 10/03/2025 se evidenció que la IEC no cuenta con el consolidado de BAC, ni bloqueo, fecha de cargue de soportes preliminares 14/03/2025 contiene FN, HC, IEC preliminar con fecha de cargue del 17/03/2025 soportes preliminares incompletos, no cuenta con cargue de IEC final._x000a__x000a_2)SR JOHAN ANDRES SUAREZ BERMUDEZ CC 14296866, FN: 13/03/2025, inicio de la IEC: 13/03/2025, IEC: 14/03/2025, se verificó bloqueo en medio físico:15/03/2025, se evidenció que, la IEC no cuenta con el consolidado de BAC ni bloqueo, fecha de cargue de soportes preliminares: 14/03/2025 contiene HC, FN: cargue de la IEC: 20/03/2025, cargue IEC final: 30/04/2025 tardío respecto la fecha de notificación 13/03/2025 soportes preliminares incompletos la carpeta, no cuenta con el cargue de la BAC.    _x000a__x000a_3)SR ALANA CLAVIJO GUZMAN RC 1014908202 FN: 13/03/2025, inicio de la IEC: 13/03/2025, IEC: 14/03/2025, HC: 30/04/2025, IEC: 17/03/2025, IEC Final, BAC: 30/04/2025 se evidenció cargue preliminar y final tardío respecto la fecha de notificación 13/03/2025 soportes incompletos no contaba con soporte de BAC. _x000a__x000a_4) SRC BRIHAN DAVID HIDALGO MARRINGA RC 1233934195, FN: 27/02/2025, se evidenció fecha del cargue preliminar: FN: 30/04/2025, HC: 4/03/2025, IEC y BAC cierre: 30/04/2025 cargue preliminar y cierre tardío respecto la fecha de notificación 27/02/2025, cargue de soportes preliminares incompleto, el archivo BB se marcó como SC, lo cual no es concordante con lo descrito en el anexo técnico. _x000a__x000a_5)SRC HIJO DE NATHALY VARGAS CANO CN: 25023610063716 FN: 6/03/2025, IEC: 7/03/2025, fecha del cargue preliminar: 10/03/2025 contiene FN, IEC, fecha de cargue de la IEC final, se evidenció cargue IEC preliminar y cierre tardío respecto la fecha de la notificación 6/03/2025 soportes preliminares incompletos, la carpeta no cuenta con soporte HC.  _x000a__x000a_6) SRC HIJA DE DANIELA CASTELLANOS ZORRO CN: 25035610075991 FN: 9/03/2025, IEC: 10/03/2025, Bloqueo: 10/03/2025, fecha de cargue de soportes preliminares 14/03/2025 contiene HC, FN, fecha de cargue de la IEC cierre y BB: 30/04/2024, se evidenció cargue preliminar y final tardío respecto la fecha de la notificación 9/03/2025, soportes preliminares incompletos. _x000a__x000a_7) SRC CELESTE CHOCONTA DIAZ RC: 1145231464 FN: 11/03/2025, inicio de la IEC: 12/03/2025 IEC: 13/03/2024, Bloqueo: 13/03/2025, fecha de cargue preliminar: 14/03/2025 contiene FN, HC, se evidenció cargue tardío respecto la fecha de la notificación 11/03/2025, soportes preliminares incompletos la carpeta no cuenta con soporte de IEC preliminar, BB, IEC final. _x000a_ _x000a__x000a_8) SRC CRISTIAN BARAK BARCASNEGRA MARIN RC 1026606632 FN: 12/03/2025, inicio de IEC: 12/03/2025 IEC: 14/03/2025, Bloqueo: 13/03/2025, fecha de cargue soportes preliminares: 14/03/2025 contiene FN, HC, IEC, fecha de cargue de IEC cierre y BAC: 2/05/2025, se evidenció cargue de soportes preliminares incompletos no cuenta con cargue de BB preliminar, cargue de la IEC cierre y BB tardío.  _x000a__x000a_9) Tosferina JEIVER MATHIAS VILLEGAS GONZALEZ FN: 12/03/2025 Edad: 8 meses, hospitalizado, muestra: 12/03/2025, resultado: 10/03/2025 positivo, inicio de la IEC: 13/03/2025 IEC: 14/03/2025, se verificó soporte de Bloqueo realizado el: 14/03/2025, se evidenció que la IEC no cuenta con seguimiento, no se realizó extensión del bloqueo dado que no se informó al equipo bloqueos el resultado positivo, la IEC no ingreso en factura, incumpliendo lo establecido en la ficha técnica EPV “Se debe realizar y reportar en el informe de gestión el 100% de IEC durante el mes realizado”_x000a_ _x000a_10) Tosferina HIJA DE CEILA GARCIA MONTAÑEZ CN: 25021010061824 FN: 28/03/2025, Edad: 2 meses , hospitalizado, muestra: 27/03/2025, positivo, inicio de la IEC: 29/03/2025 IEC: 30/03/2025, Bloqueo: 31/03/2025, extensión : 4/04/2025, se evidenció que la IEC no cuenta con el consolidado de BAC , ni bloqueo, no cumple con el tiempo de seguimiento a contactos, no es concordante la relación de contactos con las fórmulas de quimioprofilaxis , dado que se relacionan 4 contactos , solo cuenta con 3 formulas , la formula faltante corresponde a una persona de 17 años (tía) , no cuenta con consentimiento informado, no cuenta con envío de informe en Word de acuerdo a lo establecido en la ficha técnica, IEC no facturada, no cumple de acuerdo a lo establecido en la ficha técnica “Se debe realizar y reportar en el informe de gestión el 100% de IEC durante el mes realizado”. _x000a__x000a_11) SR EMMANUEL CASAS GOMEZ RC: 1015002342 FN: 20/03/2025, Edad: 6 meses, muestra: 25/03/2025 resultado: 27/03/2025, inicio de la IEC: 20/03/2025, IEC: 21/03/2025, Bloqueo: 21/03/2025, seguimiento a contactos: diligenciado, fecha de cargue de la IEC preliminar: FN, HC, BC 20/05/2025; IEC: 20/03/2025, Cargue IEC final: 20/05/2025 se evidenció cargue tardío de soportes preliminares FN, HC, BC, cargue cierre 20/05/2025 tardío respecto la fecha de notificación del evento 20/03/2025. _x000a__x000a_12) SR IAN SAMUEL MOSCOSO CASTRO RC: 1014319806 FN: 21/03/2025 Edad: 1 año, muestra: 20/03/2025, resultado: 25/03/2025 dudoso, segunda muestra; 4/04/2025 resultado: 8/04/2025 negativo, Inicio de la IEC: 22/03/2025, Bloqueo: 22y 29 de marzo de 2025, fecha de cargue de los soportes preliminares ; 24/03/2025 contiene HC, IEC, FN:12/05/2025, IEC Cierre, BAC: 12/05/2025, se evidenció cargue incompleto y tardío de los  soportes preliminares, no tiene cargue preliminar de BAC, cargue de la IEC cierre y BAC tardío respecto la fecha de la notificación del evento 21/03/2025. _x000a__x000a_13) SR JUAN NICOLAS MUÑOZ VARGAS RC: 1145935045, FN: 24/03/2025, Edad: 4 años, muestra: 23/03/2025 resultado: 27/03/2025 negativo, inicio de la IEC: 24/03/2025 IEC:24/03/2025, Bloqueo: 25/03/2025, fecha del cargue preliminar 25/03/2025 contiene HC, FN, IEC, BAC e IEC cierre se cargó el: 12/05/2025. _x000a_Se evidenció cargue incompleto de soportes preliminares, no cuenta con BAC, cargue tardío de soportes de cierre IEC y BAC respecto a la fecha de la notificación del evento 24/03/2025. _x000a__x000a_14) SRC HIJO DE KAROL DANIELA TORRES DIAZ CN: 2503210073145 FN: 9/03/2025 FR: 10/03/2025, Edad: 5 días, muestra: 8/03/2025 resultado: 11/03/2025 negativo, inicio de la IEC: 10/03/2025 IEC: 12/03/2025, Bloqueo: 10/03/2025, fecha de cargue de los soportes: 2/05/2025 contiene FN, BAC, HC, IEC cierre se evidenció que la carpeta no cuenta con cargue de soportes preliminares, cargue de soportes de cierre tardío respecto la fecha de la notificación del evento 9/03/2025. _x000a__x000a_15) SRC HIJO DE MARTHA INEDIS ENCISO VALVERDE 25039710075857 FN: 13/03/2025, inicio de la IEC: 14/03/2025 IEC: 15/03/2025, Bloqueo: 14/03/2025, fecha de cargue preliminar: 18/03/2025 contiene HC, FN, IEC, IEC de Cierre: 5/05/2025, se evidenció cargue incompleto de soportes preliminares no cuenta con BAC, cargue de soportes cierre tardío respecto a la fecha de la notificación 13/03/2025._x000a__x000a_16)SRC RC:1020854016 con ficha de notificación del día 16/03/2025 con cargue preliminar al DRIVE el día 31/03/2025.Tardio._x000a__x000a_17) SRC HIJO DE KAROL DANIELA TORRES DIAZ CN: 2503210073145 FN: 9/03/2025 FR: 10/03/2025, Edad: 5 días, muestra: 8/03/2025 resultado: 11/03/2025 negativo, inicio de la IEC: 10/03/2025 IEC: 12/03/2025, Bloqueo: 10/03/2025, fecha de cargue de los soportes: 2/05/2025 contiene FN, BAC, HC, IEC cierre se evidenció que la carpeta no cuenta con cargue de soportes preliminares, cargue de soportes de cierre tardío respecto la fecha de la notificación del evento 9/03/2025. _x000a__x000a_18)SRC RC:1020854016 con ficha de notificación del día 16/03/2025 con cargue al DRIVE el día 31/03/2025- con IEC DEL 31/03/2025 _x000a__x000a_19)SRC CNV:25035310079629 con ficha de notificación del día 11/03/2025 con cargue al DRIVE el día 14/03/2025- con IEC DEL 14/03/2025 _x000a__x000a_20)SRC RC:1119892171-1 con ficha de notificación del día 15/02/2025 con cargue al DRIVE el día 18/02/2025_x000a__x000a_21)SRC Evento RNV:25028310054536 con ficha de notificación del día 22/02/2025 con cargue al DRIVE el día 25/02/2025_x000a__x000a_22)SRC Evento CNV:25026210056114 con ficha de notificación del día 18/02/2025 con cargue al DRIVE el día 24/02/2025- con IEC DEL 22/02/2025 _x000a__x000a_23)SRC CNV: 25024210046129 con ficha de notificación del día 14/02/2025 con cargue al DRIVE el día 17/02/2025- con IEC DEL 15/02/2025 _x000a__x000a_24)SR RC:10108497763 con ficha de notificación del día 06/03/2025 con cargue al DRIVE el día 10/03/2025_x000a__x000a_25) SR Monserrat Guerrero Yepes RC 1021403887 FN: 25/03/2025, inicio de la IEC: 26/03/2025 IEC: 26/03/2025, Bloqueo: 27/03/2025, fecha de cargue de los soportes preliminares: 26/03/2025 contiene FN, HC, IEC, se evidenció cargue de IEC y BAC cierre: 5/05/2025 tardío respecto a la fecha de la notificación del evento 25/03/2025, soportes preliminares incompletos no cuenta con BAC.  _x000a__x000a_26) Tosferina MARIA ALEJANDRA LOZANO ROJAS RC: 1019851151 FN: 17/03/2025 Edad: 2 años, muestra: 17/03/2025 resultado: negativo 25/03/2025, IEC: 18/03/2025, Bloqueo: 18/03/2025, cargue de soportes en el drive de SDS; FN, HC, SC, IEC: 18/03/2025, BB: 2/05/2025 Hallazgo: cargue de BB tardío respecto la fecha de la notificación del evento 17/03/2025. _x000a__x000a_27)Tosferina AARON RUBIO SALOMON RC: 1014318749 FN: 21/03/2025 Edad: 1 año, muestra: 20/03/2025 resultado: 27/03/2025 positivo, IEC: 22/03/2025 IEC: 23/03/2025, el evento no cuenta con carpeta en el drive de SDS. _x000a__x000a_28) SR NATALIA ANDREA CARDENAS LOPEZ RC: 1027302620 FN: 28/03/2025, se verificó soporte de bloqueo realizado el: 29/03/2025, presenta informe de IEC fallido del 30/03/2025 con información escasa de la llamada no se describe explicación al usuario respecto al evento, al momento de la llamada no contaba con resultado de laboratorio, presenta pantallazo de consulta en geo codificador confirmando datos de dirección, cargue al Drive de SDS: No cuenta con carpeta del usuario en el drive de SDS. _x000a__x000a_29) SRC ANGEL SANTIAGO VELOSA LEON RC: 1014749691 FN: 21/03/2025, Edad: 1 mes, muestra: 21/03/2025 resultado: 27/03/2025 negativo, IEC: 22/03/2025, Bloqueo: 25/03/2025, fecha cargue de los soportes preliminares en el drive de SDS: 24/03/2024 contiene HC, FN, IEC, IEC cierre, BAC: 12/05/2025, Hallazgo: cargue de soportes incompleto el cargue preliminar no cuenta con BAC, fecha de cargue de cierre Inoportuno respecto la fecha de la notificación del evento 21/03/2025. _x000a__x000a__x000a_30) SRC HIJA DE CIELO JAZMIN TELLEZ MENDOZA CN: 25038310088351, FN: 27/03/2025, FR: 27/03/2025 Edad: 10 días, hospitalizado, muestra: 21/03/2025, resultado:27/03/2025 negativo IEC: 28/03/2025, Bloqueo: 28/03/2025, fecha de cargue de soportes preliminares: 7/04/2025 HC, FN, IEC, hallazgo: cargue incompleto y tardío de los soportes preliminares, no cuenta con BB, no cuenta con cague de IEC cierre, ni BB. _x000a__x000a_31) SRC ASHLY SALOME TAPIAS JIMENEZ RC: 1025334904 FN: 29/03/2025 Edad: 30 días, muestra: 28/03/2025, resultado: 1/04/2025 negativo, se verificó soporte de bloqueo realizado el :31/03/2025 IEC fallida, presenta informe del 29/03/2025, hallazgo: No cuenta con cargue de la IEC fallida en el drive de SDS. _x000a__x000a_32) Tosferina LUCIANA ISABEL CASTRO MEDRANO RC: 1025334804 FN: 19/03/2025, Edad: 2 meses, hospitalizada, muestra: 19/03/2025 resultado: 27/03/2025, positivo, Inicio de la IEC: 20/03/2025 Bloqueo: 21/03/2025, extensión: 29/03/2025, fecha de cargue de soportes en el drive de IEC 20/05/2025 contiene FN, HC, IEC, SC, Laboratorio, no cuenta con el cargue del informe en Word, no se realizó el envío del informe en Word, cargue tardío de los soportes respecto a la fecha de la notificación 19/03/2025.  _x000a__x000a_33)Tosferina DEMILY SOFIA TORRES MEJIA RC: 1020853684 Ficha de Notificación: 21/03/2025, fecha de cargue de los soportes en el drive de IEC: 24/03/2025 contiene HC, IEC, hallazgo: cargue de soportes incompleto no cuenta con seguimiento a contactos. _x000a__x000a_34)Tosferina LIAM DAVID PEÑARREDONDA MENDOZA RC: 1079691741 FN: 25/03/2025 Edad: 3 años, muestra: 24/03/2025 resultado: 27/03/2025 positivo, Inicio IEC: 26/03/205 IEC: 28/03/2025, el cargue del informe en Word, no se realizó envío de informe Word vía correo electrónico.  _x000a__x000a_35)Tosferina VERONICA TRUJILLO PEREZ TI: 1020786034 IEC Fallida, cuenta con informe de fallido del 25/03/2025, no se realizó cargue el informe en el drive de SDS._x000a__x000a_36)Tosferina DIEGO RESTREPO LONDOÑO CC 79236692 FN: 28/03/2025 Edad: 60 años, muestra: 29/03/2025, resultado: negativo del 3/04/2024. IEC: 29/03/2025, Bloqueo: 31/03/2025, cargue de soportes en el drive de SDS: IEC: 31/03/2025, _x000a__x000a_37) Tosferina EMILIO REVOLLO PANQUEVA TI 1014892231 FN: 19/03/2025, Edad: 8 años, muestra: 20/03/2025, resultado: 27/03/2025, Inicio IEC: 19/03/2025 IEC: 20/03/2025, Bloqueo: 20/03/2025, canalización: 21/03/2025, extensión 31/03/2025, fecha de cargue de la IEC en el drive HC, FN, SC, IEC: 20/03/2025, hallazgo: no cuenta con el cargue del soporte informe en Word, no cuenta con el envío del informe en Word a SDS: _x000a__x000a_38) SRC HIJO DE ASTRID HELENA MOLINA RIBON CN: 25037910097121 FN: 27/03/2025 muestra: 26/03/2025 resultado: 1/04/2025 negativo, inicio de la IEC: 28/03/2025 IEC: 29/03/2025, Bloqueo; 29/03/2025, fecha de cargue de la IEC en el drive: 2/04/2025 contiene IEC cierre, HC, FN, hallazgo: cargue tardío e incompleto de soportes preliminares no cuenta con BB, ni IEC preliminar. _x000a__x000a_39)Hepatitis A JUAN DIEGO ORTIZ CARABALLO CC 1020845664 Ficha de Notificación: 7/02/2025 FR: 10/03/2025, IEC fallida, presenta informe de IEC fallida del 10/03/2025, _x000a__x000a_40)Meningitis Bacteriana LAURA PAULINA FERLA GUAVITA FN: 19/0372025 FR: 20/03/2025 IEC: 21/03/2025 fecha del cargue de la IEC: 20/05/2025 IEC, HC, FN, SC tardía respecto a la fecha de la recepción del evento. _x000a__x000a_41)Tuberculosis LUIS RAFAEL HERRERA FARFAN CC 79296323 FN: 15/03/2025 FR:16/03/2025 IEC:17/03/2025, fecha del cargue de la IEC: 21/04/2025 IEC, HC, FN tardía respecto la fecha de la recepción del evento 16/03/2025. _x000a__x000a_42)Tuberculosis MARIA ISABEL GOMEZ GOMEZ CC 39740253 FN: 18/03/2025 IEC: 25/03/2025 fecha de cargue de la IEC: 8/04/2025 FN, HC, hallazgo: no cuenta con el cargue de soporte IEC. _x000a__x000a_43)Tuberculosis BRANDON ALEXIS DUARTE FORERO CC 1000970557 FN: 26/02/2025 IEC: 3/03/2025 Sensible extrapulmonar ganglionar, coinfección, libro de contactos: diligenciado, fecha de cargue de la IEC: 21/04/2025 FN, HC, tardía. _x000a_"/>
    <m/>
    <m/>
    <m/>
    <n v="1372666"/>
    <m/>
    <m/>
    <n v="1372666"/>
  </r>
  <r>
    <s v="RETROSPECTIVO"/>
    <n v="112"/>
    <x v="7"/>
    <s v="112Vigilancia en salud pública"/>
    <s v="ENTORNOS CUIDADORES"/>
    <s v="Gestión de la información para la vigilancia en salud pública"/>
    <s v="Gestión de la información  del  componente Transmisibles - Subred Norte y Sur Occidente"/>
    <s v="Avance mensual del plan de acción"/>
    <s v="Subred"/>
    <s v="SUBRED"/>
    <s v="D. MARZO 2025"/>
    <s v="112Vigilancia en salud públicaSUBREDD. MARZO 2025"/>
    <s v="Mayten Ortiz"/>
    <n v="99728736"/>
    <n v="102949974.1728"/>
    <n v="0"/>
    <n v="1"/>
    <n v="0"/>
    <n v="102949974.1728"/>
    <s v="G10-2"/>
    <n v="1"/>
    <n v="0"/>
    <n v="0.04"/>
    <n v="0"/>
    <n v="4117998.9669120004"/>
    <n v="4117999"/>
    <s v="Se genera GLOSA POR AUSENCIA DE SOPORTES de forma proporcional, a la subactividad que presenta la ausencia de soportes, en el producto 112 - Gestión de la información del componente Transmisibles - Subred Norte el cual contiene 5 actividades de las cuales se afecta 1 actividad que presenta 10 subactividades y se afectan 2 subactividades; las cuales se describen a continuación:_x000a__x000a_1- Actividad 5 Gestión administrativa y de seguimiento de la vigilancia en la salud pública.  Subactividad 7: Participación en espacios y construcción de información para el análisis de los eventos transmisibles convocados (ACCVSYE, modelo, PTS, boletín entre otros). No se soportó el Acta de reunión con el componente geográfico descrita como realizada en el plan de acción para este mes de marzo en donde se registra:” Se realiza reunión de equipo el día 7/03/2025” _x000a_2- Actividad 5 Gestión administrativa y de seguimiento de la vigilancia en la salud pública.  Subactividad 4:_x000a_Realización de preauditorias y acompañamiento en campo a equipo de transmisibles, No se soportó el Acta de acompañamiento en campo mensual a profesionales que realizan la vigilancia de eventos transmisibles, ni ningún otro soporte que dé cuenta del cumplimiento de esta actividad para el mes de marzo del 2025."/>
    <m/>
    <m/>
    <m/>
    <n v="4117999"/>
    <m/>
    <m/>
    <n v="4117999"/>
  </r>
  <r>
    <s v="RETROSPECTIVO"/>
    <n v="152"/>
    <x v="7"/>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C. FEBRERO 2025"/>
    <s v="152Vigilancia en salud públicaSUBREDC. FEBRERO 2025"/>
    <s v="Claudia Bermúdez Olaya"/>
    <n v="22871752"/>
    <n v="23610509.589600001"/>
    <n v="0"/>
    <n v="1"/>
    <n v="0"/>
    <n v="23610509.589600001"/>
    <s v="G12"/>
    <n v="0.05"/>
    <n v="0"/>
    <n v="1"/>
    <n v="0"/>
    <n v="1180525.47948"/>
    <n v="1180525"/>
    <s v="Se genera GLOSA POR BASE DE TALENTO HUMANO del 5% de valor total del producto 152 - Gestión en los niveles meso y micro de la salud pública del proceso vigilancia en salud pública, por la identificación de inconsistencias en el aplicativo de talento humano ya que se evidenció:_x000a_Falta de soportes en el aplicativo de talento humano, debido a que no se evidencia contrato o prórroga de los siguientes contratistas: LINA PAOLA PASTRANA TRIANA CC1014275734, DANIEL LIBARDO ARROYO PATERNINA CC78710712, EDGAR ALFONSO ARANDA ROMERO CC79129759, LILIANA ALEXANDRA RIAÑO GIL CC52048192, DEISY XIMENA, JUAN NICOLAS DIAZ SOSA y JHAIRA ALEXIS VIVEROS CUELLAR CC1031151084._x000a_Errores de cargue en el aplicativo de talento Humano: FONSECA CORREDOR CC52735443 se evidencia perfil errado de profesional universitario 3 a técnico 1 y LINA PAOLA TIBOCHA MARIN CC53123656 Se deben cargar 84 horas para el producto 144."/>
    <m/>
    <m/>
    <m/>
    <n v="1180525"/>
    <m/>
    <m/>
    <n v="1180525"/>
  </r>
  <r>
    <s v="RETROSPECTIVO"/>
    <n v="152"/>
    <x v="7"/>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C. FEBRERO 2025"/>
    <s v="152Vigilancia en salud públicaSUBREDC. FEBRERO 2025"/>
    <s v="Claudia Bermúdez Olaya"/>
    <n v="22871752"/>
    <n v="23610509.589600001"/>
    <n v="0"/>
    <n v="1"/>
    <n v="0"/>
    <n v="23610509.589600001"/>
    <s v="G9"/>
    <n v="0.05"/>
    <n v="0"/>
    <n v="1"/>
    <n v="0"/>
    <n v="1180525.47948"/>
    <n v="1180525"/>
    <s v="Se genera GLOSA POR INCONSISTENCIA DE INFORME DE GESTION del 5% sobre el total de la “Ejecución estratégica y táctica del proceso Vigilancia en salud pública”, debido a que se identificaron diferencias entre lo reportado en el informe de gestión y lo soportado por la Subred para:_x000a_Producto 144-3 Investigaciones epidemiológicas de eventos prioritarios en salud mental - VESPA, debido a que se presentó diferencia en el informe de gestión entre lo reportado y lo soportado sin afectación en la meta total ejecutada:  Suba (20) IEC, Chapinero (7) IEC. Sin embargo, durante el seguimiento se evidencio que corresponde: Suba (19) IEC, Chapinero (8) IEC._x000a_Producto 108-1 - UPGD y UI incrementadas en los diferentes subsistemas de la Vigilancia en Salud Pública SIVIGILA debido a que se presentó diferencia en el informe de gestión entre lo reportado y lo soportado sin afectación en la meta total ejecutada, toda vez que se reportaron como ejecutadas en la localidad de Usaquén noventa y nueve (99) asistencias técnicas y en la localidad de Chapinero veintiún (21) asistencias técnicas, sin embargo, corresponden a la localidad de Usaquén cien (100) asistencias y a la localidad de Chapinero veinte (20) asistencias."/>
    <m/>
    <m/>
    <m/>
    <n v="1180525"/>
    <m/>
    <m/>
    <n v="1180525"/>
  </r>
  <r>
    <s v="RETROSPECTIVO"/>
    <n v="152"/>
    <x v="7"/>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C. FEBRERO 2025"/>
    <s v="152Vigilancia en salud públicaSUBREDC. FEBRERO 2025"/>
    <s v="Claudia Bermúdez Olaya"/>
    <n v="22871752"/>
    <n v="23610509.589600001"/>
    <n v="0"/>
    <n v="1"/>
    <n v="0"/>
    <n v="23610509.589600001"/>
    <s v="G10-2"/>
    <n v="1"/>
    <n v="0"/>
    <n v="1.5151515151515148E-2"/>
    <n v="0"/>
    <n v="357734.99378181814"/>
    <n v="357735"/>
    <s v="Se genera GLOSA POR AUSENCIA DE SOPORTES de forma proporcional, a la subactividad que presenta la ausencia de soportes, en el producto 152 - Gestión en los niveles meso y micro de la salud pública del proceso vigilancia en salud pública, la cual contiene veintidós (22) actividades, de las cuales se afecta una (1) actividad, que contiene a su vez 3 subactividades y se afecta 1:_x000a__x000a_Actividad 17 Socializar las estrategias definidas de la gestión de la información a los líderes y responsables técnicos de la información de los 14 subsistemas, que cuenta con tres (3) subactividades y solo se afecta una (1) subactividad Desarrollar capacitaciones mensuales de las plataformas informáticas establecidas para la vigilancia en salud pública_x000a__x000a_La inconsistencia se describe a continuación:_x000a_Durante el seguimiento retrospectivo, no se soporta la participación en la capacitación mensual de plataformas informáticas, adicionalmente, en la carpeta de Drive distrital enviada por medio de correo electrónico del 14 de marzo de 2025, a rdrodriguez@saludcapital.gov.co, en la ruta NORTE con carpeta febrero que contiene la carpeta capacitaciones se encuentra vacía."/>
    <m/>
    <m/>
    <m/>
    <n v="357735"/>
    <m/>
    <m/>
    <n v="357735"/>
  </r>
  <r>
    <s v="RETROSPECTIVO"/>
    <n v="152"/>
    <x v="7"/>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D. MARZO 2025"/>
    <s v="152Vigilancia en salud públicaSUBREDD. MARZO 2025"/>
    <s v="Claudia Bermúdez Olaya"/>
    <n v="22871752"/>
    <n v="23610509.589600001"/>
    <n v="0"/>
    <n v="0.64864886607724703"/>
    <n v="0"/>
    <n v="15314930.272800008"/>
    <s v="G12"/>
    <n v="0.05"/>
    <n v="0"/>
    <n v="0.64864886607724703"/>
    <n v="0"/>
    <n v="765746.51364000048"/>
    <n v="765747"/>
    <s v="Se genera GLOSA POR BASE DE TALENTO HUMANO del 5% de valor total del producto 152 - Gestión en los niveles meso y micro de la salud pública del proceso vigilancia en salud pública, por la identificación de inconsistencias en el aplicativo de talento humano ya que se evidenció:_x000a_Falta de soportes en el aplicativo de talento humano debido a que no se evidencia contrato o prórroga para los siguientes contratistas: EVELYN BALLEN CHACON CC20897342, DANIEL LIBARDO ARROYO PATERNINA CC78710712, EDGAR ALFONSO ARANDA ROMERO CC79129759, LILIANA ALEXANDRA RIAÑO GIL CC52048192, JUAN NICOLAS DIAZ SOSA CC1000468771 y JHAIRA ALEXIS VIVEROS CUELLAR CC1031151084._x000a_Errores de cargue en el aplicativo de talento Humano: KAREN JULIANA HOYOS GONGORA CC1072666859 falta de registro de 184 horas regulares en aplicativo de talento humano, DEISY XIMENA FONSECA CORREDOR CC52735443 se evidencia perfil errado de profesional universitario 3 a técnico 1, MONICA LISETTE GUEVARA CAGUA CC20888358 MAR25: falta de registro de 178 horas en el aplicativo de talento humano, MAYORLI OLAYA PEREIRA CC1026295881 falta de registro de 50 horas en aplicativo de talento humano y ROSA MARIA BELLO COGUA CC1007635450 Se evidencia en el reporte del aplicativo de talento humano radicada por la subred, registrada con 92 horas en producto 107 y 92 horas en producto 108; sin embargo, en la descarga del 27 de mayo de 2025 se encuentra registrada 72 horas en producto 107 y 72 horas en producto 108 y 40 horas en el producto 109."/>
    <m/>
    <m/>
    <m/>
    <n v="765747"/>
    <m/>
    <m/>
    <n v="765747"/>
  </r>
  <r>
    <s v="RETROSPECTIVO"/>
    <n v="152"/>
    <x v="7"/>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D. MARZO 2025"/>
    <s v="152Vigilancia en salud públicaSUBREDD. MARZO 2025"/>
    <s v="Claudia Bermúdez Olaya"/>
    <n v="22871752"/>
    <n v="23610509.589600001"/>
    <n v="0"/>
    <n v="0.64864886607724703"/>
    <n v="0"/>
    <n v="15314930.272800008"/>
    <s v="G9"/>
    <n v="0.05"/>
    <n v="0"/>
    <n v="0.64864886607724703"/>
    <n v="0"/>
    <n v="765746.51364000048"/>
    <n v="765747"/>
    <s v="Se genera GLOSA POR INCONSISTENCIA DE INFORME DE GESTION del 5% sobre el total de la “Ejecución estratégica y táctica del proceso Vigilancia en salud pública”, debido a que se identificaron diferencias entre lo reportado en el informe de gestión y lo soportado por la Subred para el Producto 100 – 2 Investigaciones epidemiológicas de campo de alto impacto para eventos de salud materno-perinatal en la Subred Norte y Sur Occidente EVENTOS SALUD SEXUAL Y REPRODUCTIVA- MORBILIDAD, debido a que se presentó diferencia en el informe de gestión entre lo reportado y lo soportado sin afectación en la meta total ejecutada, en la ejecución de diez (10) IEC en la localidad de Suba, pero la subred sólo soportó nueve (9); así mismo, se identificó que en la localidad de Usaquén no se reportaron datos, y al verificar se evidenció una (1) IEC. Para las demás localidades los datos fueron concordantes con los soportes verificados, donde en Engativá se ejecutaron dos (2) IEC, Chapinero cero (0), Barrios Unidos cero (0) y Teusaquillo cero (0), para un total de doce (12) IEC."/>
    <m/>
    <m/>
    <m/>
    <n v="765747"/>
    <m/>
    <m/>
    <n v="765747"/>
  </r>
  <r>
    <s v="RETROSPECTIVO"/>
    <n v="96"/>
    <x v="7"/>
    <s v="96Vigilancia en salud pública"/>
    <s v="ENTORNOS CUIDADORES"/>
    <s v="Gestión de la información para la vigilancia en salud pública"/>
    <s v="Gestión de la información  del  componente SSR Y SMI - Subred Norte y Sur Occidente"/>
    <s v="Avance mensual del plan de acción"/>
    <s v="Subred"/>
    <s v="SUBRED"/>
    <s v="C. FEBRERO 2025"/>
    <s v="96Vigilancia en salud públicaSUBREDC. FEBRERO 2025"/>
    <s v="Yudy Cusva"/>
    <n v="25138080"/>
    <n v="25950039.984000001"/>
    <n v="0"/>
    <n v="1"/>
    <n v="0"/>
    <n v="25950039.984000001"/>
    <s v="G3-2"/>
    <n v="1"/>
    <m/>
    <n v="0.125"/>
    <n v="0"/>
    <n v="3243754.9980000001"/>
    <n v="3243755"/>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96 - Gestión de la información del componente SSR Y SMI - Subred Norte y Sur Occidente, el cual está compuesto por dos (2) actividades. Los hallazgos se evidenciaron de la siguiente manera:_x000a__x000a_1._x0009_Actividad 2 con 4 subactividades con afectación en 1 subactividad. _x000a__x000a_Las inconsistencias se describen a continuación: Actividad 2 - Gestión informática de 14 subsistemas de VSP. Compuesta por 4 subactividades. Subactividad 2 - Liderazgo, gestión y seguimiento de la vigilancia en la salud pública de los eventos de SSR y salud materno infantil:_x000a_De acuerdo con los descrito en la ficha técnica de SALUD SEXUAL Y REPRODUCTIVA Y SALUD MATERNO INFANTIL VIGENCIA DICIEMBRE 2024 – JULIO 2025, en la página 16, donde se especifica en la “actividad 3.3 Liderazgo, gestión y seguimiento de la vigilancia en la salud pública de los eventos de SSR y salud materno infantil: Realizar mensualmente procesos de seguimiento y monitoreo para verificar cumplimiento de la totalidad de acciones, productos y medios de verificación establecidos el lineamiento distrital para la vigilancia en salud pública del subsistema de Salud Sexual y Reproductiva y Salud Materno Infantil”, se identificaron los siguientes hallazgos: _x000a__x000a_1._x0009_No se evidenciaron acciones de seguimiento, monitoreo y verificación de los informes de investigaciones epidemiológica en campo fallidas de los eventos de morbilidad y mortalidad de salud sexual y reproductiva y salud materno infantil, a fin de garantizar la calidad de las actividades y el cumplimiento de las especificaciones descritas para el producto en la ficha técnica. Lo anterior, afectó el reporte de dichos datos en los instrumentos definidos por la SDS. _x000a__x000a_2._x0009_No se evidenció el almacenamiento ordenado con la totalidad de los informes de investigaciones epidemiológica en campo fallidas de los eventos de morbilidad y mortalidad de salud sexual y reproductiva y salud materno infantil que hacen parte del periodo del 01 de febrero al 31 de marzo de 2025, con los niveles de seguridad y calidad que garanticen la veracidad de la información. Así mismo, se identificaron falencias en las acciones para proteger la privacidad de los datos, al identificar que los informes se almacenan en dispositivos personales (portátiles y USB). _x000a__x000a_Por otra parte, con relación a la actividad de “Consolidación, validación y reporte mensual de las acciones definidas en la matriz del proyecto de inversión para la vigencia, el diligenciamiento se debe realizar los primeros 5 días hábiles de cada mes, en los instrumentos definidos por la SDS, https://docs.google.com/spreadsheets/d/1 HPbWUWwrMNM3UhAxj8Hsioticz D6S98FZNjW8COnEc/edit#gid=83396621 (página 16 de la ficha técnica de SALUD SEXUAL Y REPRODUCTIVA Y SALUD MATERNO INFANTIL VIGENCIA DICIEMBRE 2024 – JULIO 2025), se identificaron los siguientes hallazgos:_x000a__x000a_3._x0009_Se evidenció el no reporte de las investigaciones en campo fallidas de enero que debía ser reportadas en los primeros cinco días hábiles de febrero de 2025 y las investigaciones en campo fallidas de febrero que se debían reportar en marzo de 2025. Al verificar el instrumento dispuesto en el espacio virtual de la SDS, el reporte debe incluir las IEC no fallidas no facturadas por localidad y evento. Como nota aclaratoria el instrumento indica lo siguiente: “Los datos registrados en esta matriz deben coincidir con lo reportado en Segplan 8144 y la facturación.  No se deben incluir ni omitir filas ni columnas excepto las requeridas para ajustar según las localidades de cada Subred. Se debe respetar en su totalidad esta plantilla.”_x000a_"/>
    <m/>
    <m/>
    <m/>
    <n v="3243755"/>
    <m/>
    <m/>
    <n v="3243755"/>
  </r>
  <r>
    <s v="RETROSPECTIVO"/>
    <n v="135"/>
    <x v="7"/>
    <s v="135Vigilancia en salud pública"/>
    <s v="ENTORNOS CUIDADORES"/>
    <s v="Gestión de la información para la vigilancia en salud pública"/>
    <s v=" Gestión de la información  del  componente SISVAN - Sub Norte"/>
    <s v="Avance mensual del plan de acción"/>
    <s v="Subred"/>
    <s v="SUBRED"/>
    <s v="C. FEBRERO 2025"/>
    <s v="135Vigilancia en salud públicaSUBREDC. FEBRERO 2025"/>
    <s v="Yudy Cusva"/>
    <n v="40386160"/>
    <n v="41690632.968000002"/>
    <n v="0"/>
    <n v="1"/>
    <n v="0"/>
    <n v="41690632.968000002"/>
    <s v="G3-2"/>
    <n v="1"/>
    <m/>
    <n v="1.2108843537414964E-2"/>
    <n v="0"/>
    <n v="504825.35158530605"/>
    <n v="504825"/>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35 - Gestión de la información del componente SISVAN - Sub Norte, el cual está compuesto por siete (7) actividades. Los hallazgos se evidenciaron de la siguiente manera:_x000a__x000a_1._x0009_Actividad 1 con 5 subactividades con afectación en la subactividad 2 con reporte de cuarenta y dos (42) asistencias técnicas y con afectación en una (1). _x000a_2._x0009_Actividad 1 con 5 subactividades con afectación en la subactividad 3 con reporte de cinco (5) monitoreos a planes de mejoramiento y con afectación en dos (2). _x000a__x000a_Las inconsistencias se describen a continuación:_x000a__x000a_Actividad 1 - Asistencia técnica integrales a UPGD que conforman la red de operadores de la vigilancia en salud pública. Compuesta por 5 subactividades._x000a__x000a_Subactividad 2 - Asistencia Técnica: _x000a_1._x0009_Se evidenció en los soportes de asistencias técnica a la UPGD HOSPITAL INFANTIL UNIVERSITARIO SAN JOSE del 23/02/2024, que el porcentaje final de calificación registrado en la lista de chequeo - INSTRUMENTO DE MEDICION DE ADHERENCIA A LA RESOLUCIÓN 2350 de 2020 Y PROTOCOLO DE VIGILANCIA A LA DESNUTRICIÓN AGUDA MANEJO HOSPITALARIO EN NIÑOS Y NIÑAS MENORES DE 6 MESES DE EDAD, no es coherente con la suma total de puntajes por categoría. Adicionalmente, se identificó que no hay coherencia en la descripción registrada en el ítem del acta “DECISIONES Y CONCLUSIONES DE LA ASISTENCIA TÉCNICA” porque refiere a modo de conclusión, que para el caso del evento 113 con diagnóstico de Desnutrición aguda severa, al cual se aplicó el instrumento de adherencia, hubo un manejo adecuado del caso, sin embargo, en la lista de chequeo, en el ítem 4. Manejo hospitalario niños de 1 a 6 meses de edad - a. fase de estabilización: ABCDARIO (Administrar micronutrientes: ácido fólico 2.5mg dosis única niños con DNTA severa), informa que “No se formulo acido folico”. En cuanto dicho hallazgo, no se encontró información que exponga la razón por la cual no se suministro el micronutriente. Así mismo, dentro de las recomendaciones y solicitudes a la UPGD, no se encontró ninguna actividad descrita a fin de mitigar situaciones similares con otros casos. _x000a__x000a_Subactividad 3 - Monitoreo al cumplimiento de las acciones de mejora establecidas a las UPGD:_x000a__x000a_1._x0009_ACTA DE SEGUIMIENTO AL CUMPLIENTO DEL PLAN DE MEJORA DE LA UPGD AYG SERVICIOS DE SALUD, con fecha de seguimiento 10/02/2025, en la cual se evidenció que los porcentajes de avance por actividad no son coherentes con el porcentaje final de avance que mostró la UPGD frente a los compromisos establecidos en el plan de mejoramiento. Por otra parte, las actividades propuestas y a las cuales el profesional de las subred les hizo seguimiento (La UPGD presenta notificación con calidad de acuerdo al formato de captura de población objeto de vigilancia-precrítica y resultados de los tableros de control de la notificación semanal y 2. Envía oportunamente la concordancia de SISVAN y el evento 113), no son acorde a los hallazgos establecidos durante la visita inicial, teniendo en cuenta que cumplieron con el deber ser, más no con las razones que llevaron a ocasionar los hallazgos. _x000a__x000a_2._x0009_ACTA DE SEGUIMIENTO AL CUMPLIENTO DEL PLAN DE MEJORA DE LA UPGD BLUE CARE PALERMO, con fecha de seguimiento del 10/02/2025, donde se evidenció que la UPGD no hizo entrega del plan de mejoramiento. Por el contrario, hizo envío de un formato de acta institucional firmada por una sola profesional de la institución, donde no se evidencian los criterios mínimos que requiere un plan de mejoramiento. La información que contiene el acta no da cuenta del hallazgo por el cual se solicitaron las acciones de mejora. A pesar de esto, el profesional de la subred realizó la visita de seguimiento, asignó una puntuación de 75% y dio cierre al monitoreo. De esta manera, no se ven reflejadas las acciones de revisión y alistamiento de soportes para llevar a cabo los seguimientos a los planes de mejora enviados por las UPGD. _x000a_"/>
    <m/>
    <m/>
    <m/>
    <n v="504825"/>
    <m/>
    <m/>
    <n v="504825"/>
  </r>
  <r>
    <s v="RETROSPECTIVO"/>
    <n v="142"/>
    <x v="7"/>
    <s v="142Vigilancia en salud pública"/>
    <s v="ENTORNOS CUIDADORES"/>
    <s v="Gestión de la información para la vigilancia en salud pública"/>
    <s v="Gestión  de la información  del Componente de Salud Mental - Subred Norte y Sur Occidente "/>
    <s v="Avance mensual del plan de acción"/>
    <s v="Subred"/>
    <s v="SUBRED"/>
    <s v="C. FEBRERO 2025"/>
    <s v="142Vigilancia en salud públicaSUBREDC. FEBRERO 2025"/>
    <s v="Alejandro Molina"/>
    <n v="88807600"/>
    <n v="91676085.480000004"/>
    <n v="0"/>
    <n v="0.94562717605250002"/>
    <n v="0"/>
    <n v="86691397.824000001"/>
    <s v="G3-2"/>
    <n v="1"/>
    <n v="0"/>
    <n v="5.7310737942575754E-2"/>
    <n v="0"/>
    <n v="5254024.1105454545"/>
    <n v="5254024"/>
    <s v="Se genera GLOSA POR INCUMPLIMIENTO DE ANEXO 6 LINEAMIENTOS TÉCNICOS DE LA GESTIÓN DE LA SALUD PUBLICA GSP Y DEL PLAN DE SALUD PÚBLICA DE INTERVENCIONES COLECTIVAS - PSPIC Y MÓDULO DE ESTÁNDARES - SIVIGILA D.C del 100% del valor total ejecutado del product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n dos (2) de ellas de la siguiente manera:_x000a_-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_x000a_- Subactividad 23: “Desarrollar procesos de preauditoria de los subsistemas de salud mental mensualmente” porque al “Realizar seguimiento a las UPGD críticas que ponen en riesgo el proceso de gestión de vigilancia en salud pública; el cumplimiento de los indicadores y los planes de mejoramiento instaurados” se realizaron 5 seguimientos a planes de mejora luego del plazo máximo de 30 días calendario posterior al requerimiento; a saber: visita a Fundación Javeriana de Servicios con solicitud del plan el 14/01/2025 y seguimiento el 24/02/2025, visita a Centro de Investigaciones del Sistema Nervioso Sede Ambulatoria con solicitud del plan el 23/01/2025 y seguimiento el 25/02/2025, visita a Corpas Comunitaria Lisboa con solicitud del plan el 20/01/2025 y seguimiento el 25/02/2025, visita a Centro Médico Colsanitas 108 con solicitud del plan el 15/01/2025 y seguimiento el 28/02/2025, y visita a Centro Médico Colsanitas Suba con solicitud del plan el 22/01/2025 y seguimiento el 28/02/2025."/>
    <m/>
    <m/>
    <m/>
    <n v="5254024"/>
    <m/>
    <m/>
    <n v="5254024"/>
  </r>
  <r>
    <s v="RETROSPECTIVO"/>
    <n v="142"/>
    <x v="7"/>
    <s v="142Vigilancia en salud pública"/>
    <s v="ENTORNOS CUIDADORES"/>
    <s v="Gestión de la información para la vigilancia en salud pública"/>
    <s v="Gestión  de la información  del Componente de Salud Mental - Subred Norte y Sur Occidente "/>
    <s v="Avance mensual del plan de acción"/>
    <s v="Subred"/>
    <s v="SUBRED"/>
    <s v="D. MARZO 2025"/>
    <s v="142Vigilancia en salud públicaSUBREDD. MARZO 2025"/>
    <s v="Alejandro Molina"/>
    <n v="88807600"/>
    <n v="91676085.480000004"/>
    <n v="0"/>
    <n v="0.95082134862331602"/>
    <n v="0"/>
    <n v="87167579.232600003"/>
    <s v="G3-2"/>
    <n v="1"/>
    <n v="0"/>
    <n v="0.15270767114253256"/>
    <n v="0"/>
    <n v="13999641.513114545"/>
    <n v="13999642"/>
    <s v="Se genera GLOSA POR INCUMPLIMIENTO DE ANEXO 6 LINEAMIENTOS TÉCNICOS DE LA GESTIÓN DE LA SALUD PUBLICA GSP Y DEL PLAN DE SALUD PÚBLICA DE INTERVENCIONES COLECTIVAS - PSPIC Y MÓDULO DE ESTÁNDARES - SIVIGILA D.C del 100% del valor total ejecutado del product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n dos (2) de ellas de la siguiente manera:_x000a_-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_x000a_- Subactividad 23: “Desarrollar procesos de preauditoria de los subsistemas de salud mental mensualmente” porque al “Realizar seguimiento a las UPGD críticas que ponen en riesgo el proceso de gestión de vigilancia en salud pública; el cumplimiento de los indicadores y los planes de mejoramiento instaurados” se realizaron 5 seguimientos a planes de mejora luego del plazo máximo de 30 días calendario posterior al requerimiento; a saber: visita a Bienestar IPS SAS Sede Colina con solicitud del plan el 14/02/2025 y seguimiento el 21/03/2025, visita a Centro de Investigaciones del Sistema Nervioso Sede Ambulatoria con solicitud del plan el 21/02/2025 y seguimiento el 28/03/2025, visita a Fundación Neumológica Colombiana con solicitud del plan el 17/02/2025 y seguimiento el 28/03/2025, visita a Centro Médico Colsubsidio Usaquén con solicitud del plan el 24/02/2025 y seguimiento el 31/03/2025, y visita a Unidad Médica Santa Fe con solicitud del plan el 13/02/2025 y seguimiento el 31/03/2025._x000a_Adicionalmente, se genera glosa del 10% del valor total ejecutado del producto 142 - Gestión de la información del Componente de Salud Mental - Subred Norte y Sur Occidente, debido a que se evidenció durante el I trimestre de 2025 (enero, febrero y marzo de 2025) la no ejecución por parte del subsistema de Salud Mental de dieciocho (18) asistencias técnicas a UPGD que conforman la red de operadores de la vigilancia en salud pública, con abordaje de hasta 4 subsistemas, distribuidas de la siguiente forma por localidad:_x000a_•_x0009_Usaquén: 1. Centro de Especialistas Médico Santa Bárbara, 2. Fundación Génesis de Colombia, 3. Instituto Colombiano del Sistema Nervioso y 4. Universidad el Bosque Consultorio Médico - Usaquén._x000a_•_x0009_Engativá: 5. Fundación Cristiana Maranatha, 6. Corporación Universitaria Minuto de Dios / Sede Principal, 7. Cuidarte Tu Salud SAS Sede Bosque Popular, 8. Fundación Evoluciona y 9. Universidad Libre Sede Bosque Popular._x000a_•_x0009_Suba: 10. Fundación Prever._x000a_•_x0009_Chapinero: 11. Clínica Santo Tomas SA, 12. Alejandro Orozco Plazas y 13. Javesalud Javeriana / Fundación Javeriana de Servicios Médicos Odontológicos._x000a_•_x0009_Barrios Unidos: 14. Colegio Mayor de Nuestra Señora del Rosario Sede Quinta de Mutis / Colegio Mayor de Nuestra Señora del Rosario y 15. Centro de Reclusión de Mujeres Bogotá INPEC._x000a_•_x0009_Teusaquillo: 16. Fundación la Casa de Bill, 17. Área de Salud de Bienestar UNAL – CASE y 18. Fundación Fundar._x000a_Igualmente se evidenció la no ejecución de treinta y tres (33) asistencias técnicas a UPGD que conforman la red de operadores de la vigilancia en salud pública, con abordaje de más de 4 subsistemas, distribuidas de la siguiente forma por localidad:_x000a_•_x0009_Usaquén: 1. Centro Médico Sede Torre Colmédica Santa Bárbara._x000a_•_x0009_Engativá: 2. Cruz Roja Colombiana Seccional Cundinamarca y Bogotá, 3. Virrey Solís IPS SA Centro Comercial Nuestro Bogotá, 4. Unidad Médica Rafha SAS, 5. ESPAM BG Edgar Yesid Duarte Valero Torre B, 6. Clínica Infantil Santa María del Lago, 7. Centro Médico Sura Nuestro Bogotá y 8. Centro Médico Ciudadela Colsubsidio._x000a_•_x0009_Suba: 9. Centro Médico Integral Bluecare 104 - Bluecare   Medcenter Plus IPS 104._x000a_•_x0009_Chapinero: 10. Hospital Universitario San Ignacio, 11. Hospital Militar Central, 12. Clínica de Marly SA y 13. Clínica de la Mujer SAS._x000a_•_x0009_Barrios Unidos: 14. Bienestar IPS SAS Chapinero, 15. Colsubsidio Clínica 94, 16. Hospital Universitario Barrios Unidos Mederi, 17. Servicios ADOM y CIA Ltda / Servicios ADOM SAS, 18. Hospital Infantil Universitario de San José y 19. Clínica Santa Mónica de Bogotá SAS / Clínica Azul._x000a_•_x0009_Teusaquillo: 20. Centro Médico Colsubsidio CL 26 / Centro Médico Colsubsidio CL 26 – Teusaquillo, 21. Centro Médico Integral Bluecare Palermo / Bluecare / Centro Médico Integral Palermo Medplus CRI, 22. Clínica Universitaria Colombia, 23. Clínica Materno Infantil Eusalud, 24. Javesalud Allianz Salitre, 25. Viva 1A IPS CL  26 /  Viva 1A  Avenida el Dorado, 26. UNISALUD Unidad de Servicios de Salud UNAL, 27. Caja de Compensación Familiar Compensar CL 26 - Teusaquillo / Unidad de Servicios de Salud Calle 26, 28. Servimed Institución Prestadora de Servicios de Salud  / Servimed IPS SA Unidad Médica de Salud Integral, 29. Profamilia Bogotá Teusaquillo / Profamilia Piloto / Asociación Probienestar de la Familia Colombiana Profamilia, 30. Médica Magdalena SAS, 31. Instituto del Corazón de Bogotá / Instituto del Corazón de Bucaramanga Sede Bogotá, 32. Clínica Nueva - Congregación Dominicas Santa Catalina Clínica Nueva y 33. EPS Sanitas Centro Médico Teusaquillo /  Centro Médico Teusaquillo EPS Sanitas._x000a_Lo anterior debido a la ausencia de talento humano (profesional especializado 4); incurriendo así, en el incumplimiento de la meta nacional de acción integrada donde participa el subsistema “…Mantener el 100% de la operación de la red de vigilancia y la gestión del riesgo en salud pública en Bogotá D.C…” y en lo establecido en la ficha técnica de los subsistemas de vigilancia epidemiológica de eventos prioritarios de salud mental: SIVIM, SISVECOS, SIVELCE y VESPA (página 11, 13 y 17) en la que se refiere “…Las acciones se harán de manera trimestral por medio de la aplicación de una lista de chequeo estandarizada que dé cuenta del cumplimiento del proceso de notificación de los subsistemas de salud mental…el 100% de las UPGD activas deben ser visitadas durante cada trimestre… La subred debe asumir el 100% de las asistencias técnicas de las Unidades Primarias Generadoras del Dato (UPGD) privadas y las unidades informadoras (UI) privadas, teniendo en cuenta la base de datos estipulada para la vigencia y la periodicidad según corresponda…De acuerdo con lo registrado en la descripción del producto; la subred debe garantizar las actividades de forma oportuna, con calidad y veracidad…”."/>
    <m/>
    <m/>
    <m/>
    <n v="13999642"/>
    <m/>
    <m/>
    <n v="13999642"/>
  </r>
  <r>
    <s v="RETROSPECTIVO"/>
    <n v="142"/>
    <x v="7"/>
    <s v="142Vigilancia en salud pública"/>
    <s v="ENTORNOS CUIDADORES"/>
    <s v="Gestión de la información para la vigilancia en salud pública"/>
    <s v="Gestión  de la información  del Componente de Salud Mental - Subred Norte y Sur Occidente "/>
    <s v="Avance mensual del plan de acción"/>
    <s v="Subred"/>
    <s v="SUBRED"/>
    <s v="D. MARZO 2025"/>
    <s v="142Vigilancia en salud públicaSUBREDD. MARZO 2025"/>
    <s v="Alejandro Molina"/>
    <n v="88807600"/>
    <n v="91676085.480000004"/>
    <n v="0"/>
    <n v="0.95082134862331602"/>
    <n v="0"/>
    <n v="87167579.232600003"/>
    <s v="G10-2"/>
    <n v="1"/>
    <n v="0"/>
    <n v="2.8812768140100486E-2"/>
    <n v="0"/>
    <n v="2641441.7949272729"/>
    <n v="2641442"/>
    <s v="Se genera GLOSA POR AUSENCIA DE SOPORTES de forma proporcional a la subactividad que presenta la ausencia de soportes en el producto 142 – Gestión de la información del Componente de Salud Mental, debido a que los productos reportados como desarrollados en el informe de gestión no fueron soportados en el momento de la visita de supervisión.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 una (1) de ellas de la siguiente manera:_x000a_- Subactividad 9: “Depuración, consolidación, ajuste de las bases de datos de los subsistemas de vigilancia en salud pública de los eventos prioritarios en salud mental” porque el archivo mensual de depuración que contiene Id, fecha de ajuste y variables intervenidos por el subsistema de VESPA, y su envío, no fueron presentados."/>
    <m/>
    <m/>
    <m/>
    <n v="2641442"/>
    <m/>
    <m/>
    <n v="2641442"/>
  </r>
  <r>
    <s v="RETROSPECTIVO"/>
    <n v="144"/>
    <x v="7"/>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C. FEBRERO 2025"/>
    <s v="144Vigilancia en salud públicaSUBREDC. FEBRERO 2025"/>
    <s v="Alejandro Molina y Margarita Duarte"/>
    <n v="201570"/>
    <n v="208080.71100000001"/>
    <n v="86.453658778588078"/>
    <n v="874.55"/>
    <n v="17426464"/>
    <n v="181976985.80504999"/>
    <s v="G3"/>
    <n v="1"/>
    <n v="1.4856808560214654"/>
    <n v="15.514319143978534"/>
    <n v="299468.69014824677"/>
    <n v="3228230.5581599651"/>
    <n v="3527699"/>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diecisiete (17) IEC que se describen a continuación:_x000a_- Quince (15) IEC SIVIM: ID1630885_Localidad Usaquén_ con fecha de notificación: 21/02/2025  y fecha de cierre: 28/02/2025, siendo cerrado a los 7 días, no dando cumplimiento a la ficha técnica de Salud mental: “ ningún caso podrá cerrarse antes de los ocho (8) días posteriores a la fecha de notificación; ID1630910: Localidad Usaquén_ con fecha de notificación: 21/02/2025  y fecha de cierre: 28/02/2025, siendo cerrado a los 7 días, no dando cumplimiento a la ficha técnica de Salud mental: “ ningún caso podrá cerrarse antes de los ocho (8) días posteriores a la fecha de notificación; ID1630918: Localidad Usaquén_ con fecha de notificación: 21/02/2025  y fecha de cierre: 28/02/2025, siendo cerrado a los 7 días, no dando cumplimiento a la ficha técnica de Salud mental: “ ningún caso podrá cerrarse antes de los ocho (8) días posteriores a la fecha de notificación; ID1612040, localidad Usaquén, de fecha de notificación del  30/01/2025, corresponde a un caso integral con SISVECOS: ID: 1612020,  al revisar en aplicativo SIVIGILA D.C, para SISVECOS no se encuentra registrada la información del caso. existe el ID pero no está actualizada la información, Cara B del aplicativo refiere información que no corresponde al paciente.  Cara C no se encuentra diligenciada  y en observaciones refiere. “ los casos donde no fue posible adelantar el abordaje o fallidos son remitidos a través de la matriz de derivación al sistema de referencia y contrarreferencia (SIRC); ID1615087, localidad Usaquén de fecha de notificación del 04/02/2025 es un caso con abordaje  integral SISVECOS:ID 1615081, al revisar en aplicativo SIVIGILA D.C, para SISVECOS existe el ID pero no se encuentra registrada la información del caso, Cara B del aplicativo refiere información que no corresponde al paciente. Cara C no se encuentra diligenciada  y en observaciones refiere &quot;…. “; ID1626932, localidad Usaquén, de fecha de notificación del 18/02/2025, es un caso con abordaje integral para SISVECOS: ID 1626929.  al verificar en aplicativo SIVIGILA D.C para SISVECOS la Cara C no se encuentra diligenciada; ID1611888,  localidad de Suba, de fecha de notificación del 29/01/2025,  al verificar la IEC de  SIVIM refiere abordaje integral con un ID:SISVECOS:1670543, se verifica este ID en aplicativo SIVIGILA D.C SISVECOS y la cara C, en observaciones: refiere abordaje integral para SIVIM y SISVECOS con ID 1611946, no siendo concordante la información. Se verifica el ID en aplicativo SIVIGILA D.C SIVIM y en base de SIVIM refiere ID: 1611946 para SISVECOS, este ID se verifica en aplicativo SIVIGILA D.C - SISVESOS y refiere que corresponde a fallida no siendo coherente la información; ID1613153, localidad de Suba, de fecha de notificación del 31/01/2025, con un abordaje integral SISVECOS ID:1620908, al verificar aplicativo SIVIGILA D.C en SISVECOS la cara C no se encuentra diligenciada. Se verifica Ficha para SISVECOS  cargada en carpeta y se encuentra incompleta por lo tanto con falta de calidad, adicional el formato del APGAR se encuentra sin diligenciar la ¿pregunta Cuales cree usted que son los problemas más frecuentes de su familia?; ID1615922, localidad de Suba, de fecha de notificación del 04/02/2025, con un  abordaje integral con SISVECOS ID 1630342, al verificar aplicativo SIVIGILA D.C en SISVECOS la cara C no se encuentra diligenciada. Se verifica Ficha para SISVECOS cargada en la carpeta y se encuentra incompleta por lo tanto con falta de calidad, adicional el formato del APGAR se encuentra sin diligenciar: pregunta  ¿Cuáles cree usted que son los problemas más frecuentes de su familia?; ID1620728, localidad de Suba, de fecha de notificación del 10/02/2025,  con un abordaje integral con SISVECOS ID: 1634906, al verificar aplicativo SIVIGILA D.C en SISVECOS la cara C no se encuentra diligenciada. Ficha para SISVECOS incompleta falta de calidad, adicional en APGAR sin diligenciar: pregunta  ¿Cuáles cree usted que son los problemas más frecuentes de su familia?; ID1619852, localidad de Suba, de fecha de notificación del 10/02/2025, con un  abordaje integral con SISVECOS ID 1633673, al verificar el aplicativo SIVIGILA D.C para SISVECOS, se evidencia que también se encuentra el caso facturado para SISVECOS, la variable se encuentra diligenciada, no siendo concordante con la ficha técnica, que se debe facturar una sola vez; ID1607974, localidad de Suba, de fecha de notificación del 25/01/2025, con un  abordaje integral con SISVECOS ID 1614428, al verificar el aplicativo SIVIGILA D.C para SISVECOS, se evidencia que también se encuentra el caso facturado para SISVECOS, la variable se encuentra diligenciada, no siendo concordante con la ficha técnica, que se debe facturar una sola vez; ID1605850, localidad Engativá con fecha de notificación del 22/01/2025, en aplicativo SIVIGILA D.C SIVIM con abordaje integral para SISVECOS ID:1605847. Adicional en el abordaje de SIVIM no es claro la integralidad con  SISVECOS, no siendo concordante la información y al verificar en aplicativo SIVIGILA D.C en SISVECOS la cara C no se encuentra diligenciada; ID1613846, localidad Engativá con fecha de notificación del 02/02/2025, con abordaje integral SISVECOS: 1631624,  SIVIGILA D: C para SISVECOS no está el diligenciamiento de la variable del ID para SIVIM  faltando el número de ID. sin embargo, en observaciones refieren : “ caso abordado de manera integral por el subsistema SIVIM ID 1613846 adolescente notificada por presunta Violencia emocional y física por parte de su progenitora en la actualidad presenta ideación suicida no estructurada”; e ID1620321, localidad Engativá con fecha de notificación del 11/02/2025,  con abordaje integral con SISVECOS con ID:1620979, se verifica en SIVIGILA D.C para SISVECOS no está el diligenciamiento de cara B,  En cara C en observaciones refiere. “ los casos donde no fue posible adelantar el abordaje o fallidos son remitidos a través de la matriz de derivación al sistema de referencia y contrarreferencia (SIRC)…. no siendo concordante con el caso._x000a_- Dos (2) IEC SISVECOS: ID1612941 Inconsistencia en el diligenciamiento de la IEC variable “En caso de intoxicación seleccione el tipo de sustancia” toda vez que no se registra la opción “Medicamentos” (Pregabalina); e ID1624635 Incongruencia por cierre menor a 8 días respecto de la fecha de notificación (Notificación del 14/02/2025 y cierre del 21/02/2025)."/>
    <m/>
    <m/>
    <m/>
    <n v="3527699"/>
    <m/>
    <m/>
    <n v="3527699"/>
  </r>
  <r>
    <s v="RETROSPECTIVO"/>
    <n v="144"/>
    <x v="7"/>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D. MARZO 2025"/>
    <s v="144Vigilancia en salud públicaSUBREDD. MARZO 2025"/>
    <s v="Alejandro Molina y Margarita Duarte"/>
    <n v="201570"/>
    <n v="208080.71100000001"/>
    <n v="0"/>
    <n v="985"/>
    <n v="0"/>
    <n v="204959500.33500001"/>
    <s v="G3"/>
    <n v="1"/>
    <n v="0"/>
    <n v="22"/>
    <n v="0"/>
    <n v="4577775.642"/>
    <n v="4577776"/>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veintidós (22) IEC que se describen a continuación:_x000a_- Cuatro (4) IEC SIVIM: ID1636953, localidad de Suba, con fecha de notificación del 28/02/2025, con un abordaje integral SISVECOS 1662770,  EN SIVIGILA DC SISVECOS en cara C no se encuentra señalada la integralidad con SIVIM faltando el número de ID; ID1638274, localidad de Suba, con fecha de notificación del 03/03/2025, con un abordaje integral SISVECOS 1638262,  (en ficha de SIVIM no refiere alguna ideación o intención suicida por lo tanto no es claro por qué se realiza abordaje integral), SIVIGILA D.C para SISVECOS en cara B en observaciones la información no es concordante no corresponde al usuario. ya que refiere que madre se suicidó, pero en la  IEC de  SIVIM el paciente vive con la madre. EN SIVIGILA DC SISVECOS cara c no se encuentra señalada la integralidad con SIVIM faltando el número de  ID; ID1641515, Localidad de Suba, con fecha de notificación del 05/03/2025, con un abordaje integral con SISVECOS ID 1653372, en SIVIGILA D.C en la parte final de la cara C no se encuentra diligenciado que tuvo abordaje integral con SIVIM y  adicional no está diligenciado que el caso o esta facturado para SISVECOS; e ID1637438, localidad de Engativá, con fecha de notificación del 28/02/2025, con un abordaje integral SISVECOS ID:1651311. En SIVIGILA D.C SISVECOS la Cara C del SIVIGILA D.C se encuentra sin diligenciamiento,  en observaciones registra “SIN OBSERVACION” y no se encuentra señalada variable de abordaje por SIVIM  por lo tanto faltando el número de ID._x000a_- Dieciocho (18) IEC SISVECOS: ID1625106 Inconsistencia en la IEC en el diligenciamiento de la variable “Orientación Sexual” toda vez que se registra como “Heterosexual” aunque en la descripción de las observaciones se lee: “Adicionalmente, menciona que está en un proceso de exploración de su identidad sexual, identificándose como bisexual”; ID1633396 Incongruencia por cierre mayor a 30 días respecto de la fecha de notificación (Notificación del 24/02/2025 y cierre del 31/03/2025). Además, inconsistencia entre aplicativo y base de datos toda vez que se encuentra una segunda notificación (ID1633837) del mismo evento pero es diligenciado como intervenido, efectivo y facturado separadamente por SISVECOS; ID1631603 Incoherencia en la IEC toda vez que el cargue del evento al aplicativo (24/02/2025) se realizó posterior al primer contacto (19/02/2025); ID1642561 Inconsistencia entre IEC y aplicativo en la fecha de primer contacto (09/03/2025 y 10/03/2025, respectivamente); ID1642598 Inconsistencia entre IEC y aplicativo en la fecha de primer contacto (09/03/2025 y 10/03/2025, respectivamente); ID1642762 Inconsistencia entre IEC y aplicativo en la fecha de primer contacto (09/03/2025 y 10/03/2025, respectivamente); ID1643185 Inconsistencia entre IEC y aplicativo en la fecha de primer contacto (10/03/2025 y 11/03/2025, respectivamente); ID1643326 Inconsistencia entre IEC y aplicativo en la fecha de primer contacto (10/03/2025 y 11/03/2025, respectivamente); ID1644309 Inconsistencia entre IEC y aplicativo en la fecha de primer contacto (12/03/2025 y 13/03/2025, respectivamente); ID1645764 Inconsistencia entre IEC y aplicativo en la fecha de primer contacto (13/03/2025 y 14/03/2025, respectivamente); ID1649060 Inconsistencia entre IEC y aplicativo en la fecha de primer contacto (16/03/2025 y 17/03/2025, respectivamente); ID1650493 Inconsistencia entre IEC y aplicativo en la fecha de primer contacto (19/03/2025 y 20/03/2025, respectivamente); ID1650600 Inconsistencia entre IEC y aplicativo en la fecha de primer contacto (19/03/2025 y 20/03/2025, respectivamente); ID1651152 Inconsistencia entre IEC y aplicativo en la fecha de primer contacto (19/03/2025 y 20/03/2025, respectivamente); ID1659397 Inconsistencia por cierre menor a 8 días respecto de la fecha de notificación (Notificación del 25/03/2025 y cierre del 31/03/2025); ID1619868 Inconsistencia en el diligenciamiento de la IEC variable “En caso de intoxicación seleccione el tipo de sustancia” toda vez que no se registra la opción “Medicamentos” (Naturista), ID1633909 (SIVIM 1648183) Incoherencia en la IEC toda vez que el cargue del evento al aplicativo (26/02/2025) se realizó posterior al primer contacto (25/02/2025); e ID1654537 Incoherencia en la IEC toda vez que el cargue del evento al aplicativo (20/03/2025) se realizó posterior al primer contacto (19/03/2025)."/>
    <m/>
    <m/>
    <m/>
    <n v="4577776"/>
    <m/>
    <m/>
    <n v="4577776"/>
  </r>
  <r>
    <s v="RETROSPECTIVO"/>
    <n v="112"/>
    <x v="7"/>
    <s v="112Vigilancia en salud pública"/>
    <s v="ENTORNOS CUIDADORES"/>
    <s v="Gestión de la información para la vigilancia en salud pública"/>
    <s v="Gestión de la información  del  componente Transmisibles - Subred Norte y Sur Occidente"/>
    <s v="Avance mensual del plan de acción"/>
    <s v="Subred"/>
    <s v="SUBRED"/>
    <s v="C. FEBRERO 2025"/>
    <s v="112Vigilancia en salud públicaSUBREDC. FEBRERO 2025"/>
    <s v="Mayten Ortiz"/>
    <n v="99728736"/>
    <n v="102949974.1728"/>
    <n v="0"/>
    <n v="1"/>
    <n v="0"/>
    <n v="102949974.1728"/>
    <s v="G1"/>
    <n v="1"/>
    <m/>
    <n v="5.5590165665891637E-2"/>
    <n v="0"/>
    <n v="5723006.1195652178"/>
    <n v="5723006"/>
    <s v="Se genera glosa por la diferencia entre el valor mensual reconocido por la Subred y el valor definido por la SDS por incumplimiento en la unidad base de costeo de los productos GSP-PSPIC, toda vez que se evidenció el no pago de honorarios por 184 horas regulares del perfil Profesional universitario 2 correspondiente a -Yenny Paola Meneses  Cárdenas CC.1022348014 y un total de 129 horas ejecutadas por el perfil técnico 2, distribuidas así: _x000a_-Michel Vanesa Galindo Mora CC:1023953253 con 26 Horas adicionales_x000a_-Alvaro Enrique González Rodriguez CC 79562718 con 26 horas adicionales_x000a_-Oscar Joaquín Vinasco Molina CC.80168880 con 25 horas adicionales _x000a_-Jhonatan Steven Berrio Solano CC.1019106627 con 26 horas adicionales_x000a_-Anyi Liced Ruiz Suarez CC.102398246. con 26 horas adicionales_x000a_"/>
    <m/>
    <m/>
    <m/>
    <n v="5723006"/>
    <m/>
    <m/>
    <n v="5723006"/>
  </r>
  <r>
    <s v="RETROSPECTIVO"/>
    <n v="112"/>
    <x v="7"/>
    <s v="112Vigilancia en salud pública"/>
    <s v="ENTORNOS CUIDADORES"/>
    <s v="Gestión de la información para la vigilancia en salud pública"/>
    <s v="Gestión de la información  del  componente Transmisibles - Subred Norte y Sur Occidente"/>
    <s v="Avance mensual del plan de acción"/>
    <s v="Subred"/>
    <s v="SUBRED"/>
    <s v="D. MARZO 2025"/>
    <s v="112Vigilancia en salud públicaSUBREDD. MARZO 2025"/>
    <s v="Mayten Ortiz"/>
    <n v="99728736"/>
    <n v="102949974.1728"/>
    <n v="0"/>
    <n v="1"/>
    <n v="0"/>
    <n v="102949974.1728"/>
    <s v="G1"/>
    <n v="1"/>
    <m/>
    <n v="2.5960403602907415E-2"/>
    <n v="0"/>
    <n v="2672622.8804347827"/>
    <n v="2672623"/>
    <s v="Se genera glosa por la diferencia entre el valor mensual reconocido por la Subred y el valor definido por la SDS por incumplimiento en la unidad base de costeo de los productos GSP-PSPIC, toda vez que se evidenció el no pago de honorarios por 123 horas regulares ejecutadas por el perfil. Profesional Universitario 2. correspondiente a: _x000a_-Andrea Liliana Ricaurte Ayala CC.1019033727 _x000a_"/>
    <m/>
    <m/>
    <m/>
    <n v="2672623"/>
    <m/>
    <m/>
    <n v="267262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TablaDinámica1" cacheId="9878"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12" firstHeaderRow="1" firstDataRow="1" firstDataCol="1"/>
  <pivotFields count="34">
    <pivotField showAll="0"/>
    <pivotField showAll="0"/>
    <pivotField axis="axisRow" showAll="0">
      <items count="9">
        <item x="4"/>
        <item x="5"/>
        <item x="2"/>
        <item x="3"/>
        <item x="6"/>
        <item x="0"/>
        <item x="1"/>
        <item x="7"/>
        <item t="default"/>
      </items>
    </pivotField>
    <pivotField showAll="0"/>
    <pivotField showAll="0"/>
    <pivotField showAll="0"/>
    <pivotField showAll="0"/>
    <pivotField showAll="0"/>
    <pivotField showAll="0"/>
    <pivotField showAll="0"/>
    <pivotField showAll="0"/>
    <pivotField showAll="0"/>
    <pivotField showAll="0"/>
    <pivotField numFmtId="169" showAll="0"/>
    <pivotField numFmtId="169" showAll="0"/>
    <pivotField numFmtId="2" showAll="0"/>
    <pivotField numFmtId="2" showAll="0"/>
    <pivotField numFmtId="176" showAll="0"/>
    <pivotField showAll="0"/>
    <pivotField showAll="0"/>
    <pivotField numFmtId="9" showAll="0"/>
    <pivotField showAll="0"/>
    <pivotField showAll="0"/>
    <pivotField numFmtId="165" showAll="0"/>
    <pivotField numFmtId="165" showAll="0"/>
    <pivotField dataField="1" numFmtId="165" showAll="0"/>
    <pivotField showAll="0"/>
    <pivotField showAll="0"/>
    <pivotField showAll="0"/>
    <pivotField showAll="0"/>
    <pivotField numFmtId="165" showAll="0"/>
    <pivotField showAll="0"/>
    <pivotField showAll="0"/>
    <pivotField numFmtId="165" showAll="0"/>
  </pivotFields>
  <rowFields count="1">
    <field x="2"/>
  </rowFields>
  <rowItems count="9">
    <i>
      <x/>
    </i>
    <i>
      <x v="1"/>
    </i>
    <i>
      <x v="2"/>
    </i>
    <i>
      <x v="3"/>
    </i>
    <i>
      <x v="4"/>
    </i>
    <i>
      <x v="5"/>
    </i>
    <i>
      <x v="6"/>
    </i>
    <i>
      <x v="7"/>
    </i>
    <i t="grand">
      <x/>
    </i>
  </rowItems>
  <colItems count="1">
    <i/>
  </colItems>
  <dataFields count="1">
    <dataField name="Suma de VALOR TOTAL DE LA GLOSA" fld="25" baseField="0" baseItem="0" numFmtId="165"/>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I243" totalsRowShown="0" headerRowDxfId="123" dataDxfId="122" totalsRowDxfId="121" headerRowCellStyle="Énfasis5" dataCellStyle="Énfasis5">
  <autoFilter ref="B13:AI243" xr:uid="{00000000-0009-0000-0100-000001000000}">
    <filterColumn colId="2">
      <filters>
        <filter val="Entorno cuidador Laboral “Bienestar en nuestro entorno laboral”"/>
      </filters>
    </filterColumn>
    <filterColumn colId="12">
      <filters>
        <filter val="Alejandro Bustos"/>
        <filter val="Sandra Leal y Alejandro Bustos"/>
        <filter val="Sandra Leal_x000a_Sandra Jiménez_x000a_Alejandro Bustos"/>
      </filters>
    </filterColumn>
  </autoFilter>
  <tableColumns count="34">
    <tableColumn id="1" xr3:uid="{00000000-0010-0000-0000-000001000000}" name="TIPO DE SEGUIMIENTO" dataDxfId="120" dataCellStyle="Énfasis5"/>
    <tableColumn id="29" xr3:uid="{00000000-0010-0000-0000-00001D000000}" name="CODIGO ACTIVIDAD EN PPP Y LINEAMIENTO" dataDxfId="119" dataCellStyle="Énfasis5"/>
    <tableColumn id="2" xr3:uid="{00000000-0010-0000-0000-000002000000}" name="ENTORNO/COMPONENTE" dataDxfId="118" dataCellStyle="Énfasis5"/>
    <tableColumn id="3" xr3:uid="{00000000-0010-0000-0000-000003000000}" name="Columna1" dataDxfId="117"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115" totalsRowDxfId="116" dataCellStyle="Énfasis5">
      <calculatedColumnFormula>+VLOOKUP(Tabla1[[#This Row],[Columna1]],Hoja3!$D$3:$L$1908,3,FALSE)</calculatedColumnFormula>
    </tableColumn>
    <tableColumn id="5" xr3:uid="{00000000-0010-0000-0000-000005000000}" name="ITER- ACCION_x000a_INTEGRAL E INTEGRADA / NOMBRE INTERVENCIÓN VSA" dataDxfId="113" totalsRowDxfId="114" dataCellStyle="Énfasis5">
      <calculatedColumnFormula>+VLOOKUP(Tabla1[[#This Row],[Columna1]],Hoja3!$D$3:$W$1908,4,FALSE)</calculatedColumnFormula>
    </tableColumn>
    <tableColumn id="6" xr3:uid="{00000000-0010-0000-0000-000006000000}" name="PRODUCTO" dataDxfId="111" totalsRowDxfId="112" dataCellStyle="Énfasis5">
      <calculatedColumnFormula>+VLOOKUP(Tabla1[[#This Row],[Columna1]],Hoja3!$D$3:$W$1908,5,FALSE)</calculatedColumnFormula>
    </tableColumn>
    <tableColumn id="7" xr3:uid="{00000000-0010-0000-0000-000007000000}" name="UNIDAD DE MEDIDA_x000a_SEGUIMIENTO FINANCIERO" dataDxfId="109" totalsRowDxfId="110" dataCellStyle="Énfasis5">
      <calculatedColumnFormula>+VLOOKUP(Tabla1[[#This Row],[Columna1]],Hoja3!$D$3:$W$1908,6,FALSE)</calculatedColumnFormula>
    </tableColumn>
    <tableColumn id="8" xr3:uid="{00000000-0010-0000-0000-000008000000}" name="NIVEL DE OPERACIÓN" dataDxfId="107" totalsRowDxfId="108" dataCellStyle="Énfasis5">
      <calculatedColumnFormula>+VLOOKUP(Tabla1[[#This Row],[Columna1]],Hoja3!$D$3:$W$1908,7,FALSE)</calculatedColumnFormula>
    </tableColumn>
    <tableColumn id="9" xr3:uid="{00000000-0010-0000-0000-000009000000}" name="LOCALIDAD" dataDxfId="106" dataCellStyle="Énfasis5"/>
    <tableColumn id="10" xr3:uid="{00000000-0010-0000-0000-00000A000000}" name="MES" dataDxfId="105" dataCellStyle="Énfasis5"/>
    <tableColumn id="11" xr3:uid="{00000000-0010-0000-0000-00000B000000}" name="concatenar" dataDxfId="104" dataCellStyle="Énfasis5">
      <calculatedColumnFormula>+Tabla1[[#This Row],[Columna1]]&amp;Tabla1[[#This Row],[LOCALIDAD]]&amp;Tabla1[[#This Row],[MES]]</calculatedColumnFormula>
    </tableColumn>
    <tableColumn id="12" xr3:uid="{00000000-0010-0000-0000-00000C000000}" name="RESPONSABLE" dataDxfId="103" dataCellStyle="Énfasis5"/>
    <tableColumn id="13" xr3:uid="{00000000-0010-0000-0000-00000D000000}" name="VALOR UNITARIO SEGUIMIENTO FINANCIERO_x000a_2024" dataDxfId="101" totalsRowDxfId="102" dataCellStyle="Énfasis5">
      <calculatedColumnFormula>+VLOOKUP(Tabla1[[#This Row],[concatenar]],Hoja3!$M$3:$W$1908,2,FALSE)</calculatedColumnFormula>
    </tableColumn>
    <tableColumn id="33" xr3:uid="{00000000-0010-0000-0000-000021000000}" name="VALOR UNITARIO SEGUIMIENTO FINANCIERO_x000a_2025" dataDxfId="99" totalsRowDxfId="100" dataCellStyle="Énfasis5">
      <calculatedColumnFormula>+VLOOKUP(Tabla1[[#This Row],[concatenar]],Hoja3!$M$3:$W$1908,3,FALSE)</calculatedColumnFormula>
    </tableColumn>
    <tableColumn id="28" xr3:uid="{00000000-0010-0000-0000-00001C000000}" name="META EJECUTADA RECURSOS 2024" dataDxfId="97" totalsRowDxfId="98" dataCellStyle="Énfasis5">
      <calculatedColumnFormula>+VLOOKUP(Tabla1[[#This Row],[concatenar]],Hoja3!$M$3:$W$1908,8,FALSE)</calculatedColumnFormula>
    </tableColumn>
    <tableColumn id="30" xr3:uid="{00000000-0010-0000-0000-00001E000000}" name="META EJECUTADA RECURSOS 2025" dataDxfId="95" totalsRowDxfId="96" dataCellStyle="Millares">
      <calculatedColumnFormula>+VLOOKUP(Tabla1[[#This Row],[concatenar]],Hoja3!$M$3:$W$1908,9,FALSE)</calculatedColumnFormula>
    </tableColumn>
    <tableColumn id="14" xr3:uid="{00000000-0010-0000-0000-00000E000000}" name="VALOR EJECUTADO RECURSOS 2024" dataDxfId="93" totalsRowDxfId="94" dataCellStyle="Millares [0]">
      <calculatedColumnFormula>+VLOOKUP(Tabla1[[#This Row],[concatenar]],Hoja3!$M$3:$W$1908,10,FALSE)</calculatedColumnFormula>
    </tableColumn>
    <tableColumn id="16" xr3:uid="{00000000-0010-0000-0000-000010000000}" name="VALOR EJECUTADO RECURSOS 2025 (Incluye Indexación)" dataDxfId="91" totalsRowDxfId="92" dataCellStyle="Énfasis5">
      <calculatedColumnFormula>+VLOOKUP(Tabla1[[#This Row],[concatenar]],Hoja3!$M$3:$W$1908,11,FALSE)</calculatedColumnFormula>
    </tableColumn>
    <tableColumn id="17" xr3:uid="{00000000-0010-0000-0000-000011000000}" name="Criterio de Glosa" dataDxfId="89" totalsRowDxfId="90" dataCellStyle="Énfasis5"/>
    <tableColumn id="18" xr3:uid="{00000000-0010-0000-0000-000012000000}" name="Porcentaje de Glosa" dataDxfId="87" totalsRowDxfId="88" dataCellStyle="Porcentaje"/>
    <tableColumn id="19" xr3:uid="{00000000-0010-0000-0000-000013000000}" name="MET AFECTADA PORLA GLOSA_x000a_RECURSOS 2024" dataDxfId="85" totalsRowDxfId="86" dataCellStyle="Énfasis5"/>
    <tableColumn id="31" xr3:uid="{00000000-0010-0000-0000-00001F000000}" name="META AFECTADA PORLA GLOSA_x000a_RECURSOS 2025" dataDxfId="84" dataCellStyle="Énfasis5"/>
    <tableColumn id="20" xr3:uid="{00000000-0010-0000-0000-000014000000}" name="VALOR DE LA GLOSA 2024" dataDxfId="82" totalsRowDxfId="83" dataCellStyle="Moneda [0]">
      <calculatedColumnFormula>+Tabla1[[#This Row],[VALOR UNITARIO SEGUIMIENTO FINANCIERO
2024]]*Tabla1[[#This Row],[MET AFECTADA PORLA GLOSA
RECURSOS 2024]]*Tabla1[[#This Row],[Porcentaje de Glosa]]</calculatedColumnFormula>
    </tableColumn>
    <tableColumn id="32" xr3:uid="{00000000-0010-0000-0000-000020000000}" name="VALOR DE LA GLOSA 2025" dataDxfId="80" totalsRowDxfId="81" dataCellStyle="Moneda [0]">
      <calculatedColumnFormula>+Tabla1[[#This Row],[VALOR UNITARIO SEGUIMIENTO FINANCIERO
2025]]*Tabla1[[#This Row],[META AFECTADA PORLA GLOSA
RECURSOS 2025]]*Tabla1[[#This Row],[Porcentaje de Glosa]]</calculatedColumnFormula>
    </tableColumn>
    <tableColumn id="34" xr3:uid="{00000000-0010-0000-0000-000022000000}" name="VALOR TOTAL DE LA GLOSA" dataDxfId="79" dataCellStyle="Moneda [0]">
      <calculatedColumnFormula>+ROUND(Tabla1[[#This Row],[VALOR DE LA GLOSA 2024]]+Tabla1[[#This Row],[VALOR DE LA GLOSA 2025]],0)</calculatedColumnFormula>
    </tableColumn>
    <tableColumn id="21" xr3:uid="{00000000-0010-0000-0000-000015000000}" name="Motivo de la Glosa" dataDxfId="77" totalsRowDxfId="78" dataCellStyle="Énfasis5"/>
    <tableColumn id="15" xr3:uid="{00000000-0010-0000-0000-00000F000000}" name="RESPUESTA A LA GLOSA POR LA SUBRED" dataDxfId="75" totalsRowDxfId="76" dataCellStyle="Énfasis5"/>
    <tableColumn id="22" xr3:uid="{00000000-0010-0000-0000-000016000000}" name="Valor soportado por la Subred" dataDxfId="73" totalsRowDxfId="74" dataCellStyle="Énfasis5"/>
    <tableColumn id="23" xr3:uid="{00000000-0010-0000-0000-000017000000}" name="CONCILIACIÓN DE LA GLOSA" dataDxfId="71" totalsRowDxfId="72" dataCellStyle="Énfasis5"/>
    <tableColumn id="24" xr3:uid="{00000000-0010-0000-0000-000018000000}" name="VALOR GLOSA DEFINITIVA" dataDxfId="69" totalsRowDxfId="70" dataCellStyle="Énfasis5">
      <calculatedColumnFormula>+Tabla1[[#This Row],[VALOR TOTAL DE LA GLOSA]]-Tabla1[[#This Row],[Valor soportado por la Subred]]</calculatedColumnFormula>
    </tableColumn>
    <tableColumn id="25" xr3:uid="{00000000-0010-0000-0000-000019000000}" name="Resolución en liquidación / Resolucion glosa" dataDxfId="67" totalsRowDxfId="68" dataCellStyle="Énfasis5"/>
    <tableColumn id="26" xr3:uid="{00000000-0010-0000-0000-00001A000000}" name="VALOR LEVANTADO EN LIQUIDACION" dataDxfId="65" totalsRowDxfId="66" dataCellStyle="Énfasis5"/>
    <tableColumn id="27" xr3:uid="{00000000-0010-0000-0000-00001B000000}" name="valor glosa definitiva despues de liquidación" dataDxfId="63" totalsRowDxfId="64" dataCellStyle="Énfasis5">
      <calculatedColumnFormula>+Tabla1[[#This Row],[VALOR GLOSA DEFINITIVA]]-Tabla1[[#This Row],[VALOR LEVANTADO EN LIQUIDACION]]</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a13" displayName="Tabla13" ref="B13:AI104" totalsRowShown="0" headerRowDxfId="62" dataDxfId="61" totalsRowDxfId="60" headerRowCellStyle="Énfasis5" dataCellStyle="Énfasis5">
  <autoFilter ref="B13:AI104" xr:uid="{00000000-0009-0000-0100-000002000000}"/>
  <tableColumns count="34">
    <tableColumn id="1" xr3:uid="{00000000-0010-0000-0100-000001000000}" name="TIPO DE SEGUIMIENTO" dataDxfId="59" dataCellStyle="Énfasis5"/>
    <tableColumn id="29" xr3:uid="{00000000-0010-0000-0100-00001D000000}" name="CODIGO ACTIVIDAD EN PPP Y LINEAMIENTO" dataDxfId="58" dataCellStyle="Énfasis5"/>
    <tableColumn id="2" xr3:uid="{00000000-0010-0000-0100-000002000000}" name="ENTORNO/COMPONENTE" dataDxfId="57" dataCellStyle="Énfasis5"/>
    <tableColumn id="3" xr3:uid="{00000000-0010-0000-0100-000003000000}" name="Columna1" dataDxfId="56" dataCellStyle="Énfasis5">
      <calculatedColumnFormula>+[1]!Tabla13[[#This Row],[CODIGO ACTIVIDAD EN PPP Y LINEAMIENTO]]&amp;[1]!Tabla13[[#This Row],[ENTORNO/COMPONENTE]]</calculatedColumnFormula>
    </tableColumn>
    <tableColumn id="4" xr3:uid="{00000000-0010-0000-0100-000004000000}" name="LINEAS OPERATIVAS DEL MODELO TERRITORIAL EN SALUD/NOMBRE LINEA VSA" dataDxfId="54" totalsRowDxfId="55" dataCellStyle="Énfasis5"/>
    <tableColumn id="5" xr3:uid="{00000000-0010-0000-0100-000005000000}" name="ITER- ACCION_x000a_INTEGRAL E INTEGRADA / NOMBRE INTERVENCIÓN VSA" dataDxfId="52" totalsRowDxfId="53" dataCellStyle="Énfasis5"/>
    <tableColumn id="6" xr3:uid="{00000000-0010-0000-0100-000006000000}" name="PRODUCTO" dataDxfId="50" totalsRowDxfId="51" dataCellStyle="Énfasis5"/>
    <tableColumn id="7" xr3:uid="{00000000-0010-0000-0100-000007000000}" name="UNIDAD DE MEDIDA_x000a_SEGUIMIENTO FINANCIERO" dataDxfId="48" totalsRowDxfId="49" dataCellStyle="Énfasis5"/>
    <tableColumn id="8" xr3:uid="{00000000-0010-0000-0100-000008000000}" name="NIVEL DE OPERACIÓN" dataDxfId="46" totalsRowDxfId="47" dataCellStyle="Énfasis5"/>
    <tableColumn id="9" xr3:uid="{00000000-0010-0000-0100-000009000000}" name="LOCALIDAD" dataDxfId="45" dataCellStyle="Énfasis5"/>
    <tableColumn id="10" xr3:uid="{00000000-0010-0000-0100-00000A000000}" name="MES" dataDxfId="44" dataCellStyle="Énfasis5"/>
    <tableColumn id="11" xr3:uid="{00000000-0010-0000-0100-00000B000000}" name="concatenar" dataDxfId="43" dataCellStyle="Énfasis5"/>
    <tableColumn id="12" xr3:uid="{00000000-0010-0000-0100-00000C000000}" name="RESPONSABLE" dataDxfId="42" dataCellStyle="Énfasis5"/>
    <tableColumn id="13" xr3:uid="{00000000-0010-0000-0100-00000D000000}" name="VALOR UNITARIO SEGUIMIENTO FINANCIERO_x000a_2024" dataDxfId="40" totalsRowDxfId="41" dataCellStyle="Énfasis5"/>
    <tableColumn id="33" xr3:uid="{00000000-0010-0000-0100-000021000000}" name="VALOR UNITARIO SEGUIMIENTO FINANCIERO_x000a_2025" dataDxfId="38" totalsRowDxfId="39" dataCellStyle="Énfasis5"/>
    <tableColumn id="28" xr3:uid="{00000000-0010-0000-0100-00001C000000}" name="META EJECUTADA RECURSOS 2024" dataDxfId="36" totalsRowDxfId="37" dataCellStyle="Énfasis5"/>
    <tableColumn id="30" xr3:uid="{00000000-0010-0000-0100-00001E000000}" name="META EJECUTADA RECURSOS 2025" dataDxfId="34" totalsRowDxfId="35" dataCellStyle="Millares"/>
    <tableColumn id="14" xr3:uid="{00000000-0010-0000-0100-00000E000000}" name="VALOR EJECUTADO RECURSOS 2024" dataDxfId="32" totalsRowDxfId="33" dataCellStyle="Millares [0]"/>
    <tableColumn id="16" xr3:uid="{00000000-0010-0000-0100-000010000000}" name="VALOR EJECUTADO RECURSOS 2025 (Incluye Indexación)" dataDxfId="30" totalsRowDxfId="31" dataCellStyle="Énfasis5"/>
    <tableColumn id="17" xr3:uid="{00000000-0010-0000-0100-000011000000}" name="Criterio de Glosa" dataDxfId="28" totalsRowDxfId="29" dataCellStyle="Énfasis5"/>
    <tableColumn id="18" xr3:uid="{00000000-0010-0000-0100-000012000000}" name="Porcentaje de Glosa" dataDxfId="26" totalsRowDxfId="27" dataCellStyle="Porcentaje"/>
    <tableColumn id="19" xr3:uid="{00000000-0010-0000-0100-000013000000}" name="MET AFECTADA PORLA GLOSA_x000a_RECURSOS 2024" dataDxfId="24" totalsRowDxfId="25" dataCellStyle="Énfasis5"/>
    <tableColumn id="31" xr3:uid="{00000000-0010-0000-0100-00001F000000}" name="META AFECTADA PORLA GLOSA_x000a_RECURSOS 2025" dataDxfId="22" totalsRowDxfId="23" dataCellStyle="Énfasis5"/>
    <tableColumn id="20" xr3:uid="{00000000-0010-0000-0100-000014000000}" name="VALOR DE LA GLOSA 2024" dataDxfId="20" totalsRowDxfId="21" dataCellStyle="Moneda [0]"/>
    <tableColumn id="32" xr3:uid="{00000000-0010-0000-0100-000020000000}" name="VALOR DE LA GLOSA 2025" dataDxfId="18" totalsRowDxfId="19" dataCellStyle="Moneda [0]"/>
    <tableColumn id="34" xr3:uid="{00000000-0010-0000-0100-000022000000}" name="VALOR TOTAL DE LA GLOSA" dataDxfId="16" totalsRowDxfId="17" dataCellStyle="Moneda [0]"/>
    <tableColumn id="21" xr3:uid="{00000000-0010-0000-0100-000015000000}" name="Motivo de la Glosa" dataDxfId="14" totalsRowDxfId="15" dataCellStyle="Énfasis5"/>
    <tableColumn id="15" xr3:uid="{00000000-0010-0000-0100-00000F000000}" name="RESPUESTA A LA GLOSA POR LA SUBRED" dataDxfId="12" totalsRowDxfId="13" dataCellStyle="Énfasis5"/>
    <tableColumn id="22" xr3:uid="{00000000-0010-0000-0100-000016000000}" name="Valor soportado por la Subred" dataDxfId="10" totalsRowDxfId="11" dataCellStyle="Énfasis5"/>
    <tableColumn id="23" xr3:uid="{00000000-0010-0000-0100-000017000000}" name="CONCILIACIÓN DE LA GLOSA" dataDxfId="8" totalsRowDxfId="9" dataCellStyle="Énfasis5"/>
    <tableColumn id="24" xr3:uid="{00000000-0010-0000-0100-000018000000}" name="VALOR GLOSA DEFINITIVA" dataDxfId="6" totalsRowDxfId="7" dataCellStyle="Énfasis5"/>
    <tableColumn id="25" xr3:uid="{00000000-0010-0000-0100-000019000000}" name="Resolución en liquidación / Resolucion glosa" dataDxfId="4" totalsRowDxfId="5" dataCellStyle="Énfasis5"/>
    <tableColumn id="26" xr3:uid="{00000000-0010-0000-0100-00001A000000}" name="VALOR LEVANTADO EN LIQUIDACION" dataDxfId="2" totalsRowDxfId="3" dataCellStyle="Énfasis5"/>
    <tableColumn id="27" xr3:uid="{00000000-0010-0000-0100-00001B000000}" name="valor glosa definitiva despues de liquidación" dataDxfId="0" totalsRowDxfId="1"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B26"/>
  <sheetViews>
    <sheetView topLeftCell="A8" workbookViewId="0">
      <selection activeCell="A16" sqref="A16:B26"/>
    </sheetView>
  </sheetViews>
  <sheetFormatPr defaultColWidth="11.42578125" defaultRowHeight="15"/>
  <cols>
    <col min="1" max="1" width="59.7109375" bestFit="1" customWidth="1"/>
    <col min="2" max="2" width="31.42578125" bestFit="1" customWidth="1"/>
  </cols>
  <sheetData>
    <row r="3" spans="1:2">
      <c r="A3" s="289" t="s">
        <v>0</v>
      </c>
      <c r="B3" t="s">
        <v>1</v>
      </c>
    </row>
    <row r="4" spans="1:2">
      <c r="A4" s="290" t="s">
        <v>2</v>
      </c>
      <c r="B4" s="310">
        <v>12666760</v>
      </c>
    </row>
    <row r="5" spans="1:2">
      <c r="A5" s="290" t="s">
        <v>3</v>
      </c>
      <c r="B5" s="310">
        <v>4025709</v>
      </c>
    </row>
    <row r="6" spans="1:2">
      <c r="A6" s="290" t="s">
        <v>4</v>
      </c>
      <c r="B6" s="310">
        <v>6078479</v>
      </c>
    </row>
    <row r="7" spans="1:2">
      <c r="A7" s="290" t="s">
        <v>5</v>
      </c>
      <c r="B7" s="310">
        <v>5091041</v>
      </c>
    </row>
    <row r="8" spans="1:2">
      <c r="A8" s="290" t="s">
        <v>6</v>
      </c>
      <c r="B8" s="310">
        <v>5883629</v>
      </c>
    </row>
    <row r="9" spans="1:2">
      <c r="A9" s="290" t="s">
        <v>7</v>
      </c>
      <c r="B9" s="310">
        <v>64269538</v>
      </c>
    </row>
    <row r="10" spans="1:2">
      <c r="A10" s="290" t="s">
        <v>8</v>
      </c>
      <c r="B10" s="310">
        <v>95516713</v>
      </c>
    </row>
    <row r="11" spans="1:2">
      <c r="A11" s="290" t="s">
        <v>9</v>
      </c>
      <c r="B11" s="310">
        <v>91157656</v>
      </c>
    </row>
    <row r="12" spans="1:2">
      <c r="A12" s="290" t="s">
        <v>10</v>
      </c>
      <c r="B12" s="310">
        <v>284689525</v>
      </c>
    </row>
    <row r="16" spans="1:2">
      <c r="A16" s="373" t="s">
        <v>11</v>
      </c>
      <c r="B16" s="373"/>
    </row>
    <row r="17" spans="1:2">
      <c r="A17" s="311" t="s">
        <v>12</v>
      </c>
      <c r="B17" s="311" t="s">
        <v>13</v>
      </c>
    </row>
    <row r="18" spans="1:2">
      <c r="A18" s="312" t="s">
        <v>2</v>
      </c>
      <c r="B18" s="313">
        <v>12666760</v>
      </c>
    </row>
    <row r="19" spans="1:2">
      <c r="A19" s="312" t="s">
        <v>3</v>
      </c>
      <c r="B19" s="313">
        <v>4025709</v>
      </c>
    </row>
    <row r="20" spans="1:2">
      <c r="A20" s="312" t="s">
        <v>4</v>
      </c>
      <c r="B20" s="313">
        <v>6078479</v>
      </c>
    </row>
    <row r="21" spans="1:2">
      <c r="A21" s="312" t="s">
        <v>5</v>
      </c>
      <c r="B21" s="313">
        <v>5091041</v>
      </c>
    </row>
    <row r="22" spans="1:2">
      <c r="A22" s="312" t="s">
        <v>6</v>
      </c>
      <c r="B22" s="313">
        <v>5883629</v>
      </c>
    </row>
    <row r="23" spans="1:2">
      <c r="A23" s="312" t="s">
        <v>7</v>
      </c>
      <c r="B23" s="313">
        <v>64269538</v>
      </c>
    </row>
    <row r="24" spans="1:2">
      <c r="A24" s="312" t="s">
        <v>8</v>
      </c>
      <c r="B24" s="313">
        <v>95516713</v>
      </c>
    </row>
    <row r="25" spans="1:2">
      <c r="A25" s="312" t="s">
        <v>9</v>
      </c>
      <c r="B25" s="313">
        <v>91157656</v>
      </c>
    </row>
    <row r="26" spans="1:2">
      <c r="A26" s="314" t="s">
        <v>14</v>
      </c>
      <c r="B26" s="315">
        <f>SUM(B18:B25)</f>
        <v>284689525</v>
      </c>
    </row>
  </sheetData>
  <mergeCells count="1">
    <mergeCell ref="A16:B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N243"/>
  <sheetViews>
    <sheetView tabSelected="1" zoomScale="60" zoomScaleNormal="60" workbookViewId="0">
      <selection activeCell="B185" sqref="B185"/>
    </sheetView>
  </sheetViews>
  <sheetFormatPr defaultColWidth="11.42578125" defaultRowHeight="15.75"/>
  <cols>
    <col min="1" max="1" width="3.5703125" style="37" customWidth="1"/>
    <col min="2" max="3" width="19.7109375" style="36" customWidth="1"/>
    <col min="4" max="4" width="19.7109375" style="37" customWidth="1"/>
    <col min="5" max="5" width="19.42578125" style="38" hidden="1" customWidth="1"/>
    <col min="6" max="6" width="14.5703125" style="39" customWidth="1"/>
    <col min="7" max="7" width="23" style="39" customWidth="1"/>
    <col min="8" max="8" width="19.7109375" style="40" customWidth="1"/>
    <col min="9" max="9" width="19.7109375" style="39" customWidth="1"/>
    <col min="10" max="10" width="19.7109375" style="41" customWidth="1"/>
    <col min="11" max="11" width="19.7109375" style="37" customWidth="1"/>
    <col min="12" max="12" width="19.7109375" style="39" customWidth="1"/>
    <col min="13" max="13" width="18.5703125" style="42" hidden="1" customWidth="1"/>
    <col min="14" max="14" width="19.7109375" style="43" customWidth="1"/>
    <col min="15" max="16" width="21" style="41" customWidth="1"/>
    <col min="17" max="18" width="12.5703125" style="41" customWidth="1"/>
    <col min="19" max="19" width="23.28515625" style="115" customWidth="1"/>
    <col min="20" max="20" width="27.42578125" style="39" customWidth="1"/>
    <col min="21" max="21" width="12.42578125" style="36" customWidth="1"/>
    <col min="22" max="22" width="19.7109375" style="44" customWidth="1"/>
    <col min="23" max="24" width="23.28515625" style="45" customWidth="1"/>
    <col min="25" max="25" width="24.7109375" style="46" customWidth="1"/>
    <col min="26" max="27" width="29.28515625" style="46" customWidth="1"/>
    <col min="28" max="28" width="57.7109375" style="49" customWidth="1"/>
    <col min="29" max="29" width="50.5703125" style="48" customWidth="1"/>
    <col min="30" max="30" width="29.28515625" style="37" customWidth="1"/>
    <col min="31" max="31" width="48.5703125" style="46" customWidth="1"/>
    <col min="32" max="32" width="30.5703125" style="37" customWidth="1"/>
    <col min="33" max="35" width="19.7109375" style="37" hidden="1" customWidth="1"/>
    <col min="36" max="36" width="11.42578125" style="37"/>
    <col min="37" max="37" width="12.7109375" style="37" bestFit="1" customWidth="1"/>
    <col min="38" max="38" width="14.5703125" style="37" bestFit="1" customWidth="1"/>
    <col min="39" max="39" width="15.7109375" style="37" customWidth="1"/>
    <col min="40" max="16384" width="11.42578125" style="37"/>
  </cols>
  <sheetData>
    <row r="1" spans="2:35" s="1" customFormat="1" ht="15" customHeight="1" thickBot="1">
      <c r="B1" s="374" t="s">
        <v>15</v>
      </c>
      <c r="C1" s="374"/>
      <c r="D1" s="374"/>
      <c r="E1" s="374"/>
      <c r="F1" s="374"/>
      <c r="G1" s="374"/>
      <c r="H1" s="374"/>
      <c r="I1" s="374"/>
      <c r="J1" s="374"/>
      <c r="K1" s="374"/>
      <c r="L1" s="374"/>
      <c r="M1" s="374"/>
      <c r="N1" s="374"/>
      <c r="O1" s="374"/>
      <c r="P1" s="374"/>
      <c r="Q1" s="374"/>
      <c r="R1" s="374"/>
      <c r="S1" s="374"/>
      <c r="T1" s="374"/>
      <c r="U1" s="374"/>
      <c r="V1" s="374"/>
      <c r="W1" s="374"/>
      <c r="X1" s="374"/>
      <c r="Y1" s="374"/>
      <c r="Z1" s="374"/>
      <c r="AA1" s="374"/>
      <c r="AB1" s="374"/>
      <c r="AC1" s="374"/>
      <c r="AD1" s="374"/>
      <c r="AE1" s="374"/>
      <c r="AF1" s="374"/>
      <c r="AG1" s="374"/>
      <c r="AH1" s="374"/>
      <c r="AI1" s="375"/>
    </row>
    <row r="2" spans="2:35" s="1" customFormat="1" ht="15" customHeight="1" thickTop="1" thickBot="1">
      <c r="B2" s="376"/>
      <c r="C2" s="376"/>
      <c r="D2" s="376"/>
      <c r="E2" s="376"/>
      <c r="F2" s="376"/>
      <c r="G2" s="376"/>
      <c r="H2" s="376"/>
      <c r="I2" s="376"/>
      <c r="J2" s="376"/>
      <c r="K2" s="376"/>
      <c r="L2" s="376"/>
      <c r="M2" s="376"/>
      <c r="N2" s="376"/>
      <c r="O2" s="376"/>
      <c r="P2" s="376"/>
      <c r="Q2" s="376"/>
      <c r="R2" s="376"/>
      <c r="S2" s="376"/>
      <c r="T2" s="376"/>
      <c r="U2" s="376"/>
      <c r="V2" s="376"/>
      <c r="W2" s="376"/>
      <c r="X2" s="376"/>
      <c r="Y2" s="376"/>
      <c r="Z2" s="376"/>
      <c r="AA2" s="376"/>
      <c r="AB2" s="376"/>
      <c r="AC2" s="376"/>
      <c r="AD2" s="376"/>
      <c r="AE2" s="376"/>
      <c r="AF2" s="376"/>
      <c r="AG2" s="376"/>
      <c r="AH2" s="376"/>
      <c r="AI2" s="377"/>
    </row>
    <row r="3" spans="2:35" s="1" customFormat="1" ht="15" customHeight="1" thickTop="1" thickBot="1">
      <c r="B3" s="376"/>
      <c r="C3" s="376"/>
      <c r="D3" s="376"/>
      <c r="E3" s="376"/>
      <c r="F3" s="376"/>
      <c r="G3" s="376"/>
      <c r="H3" s="376"/>
      <c r="I3" s="376"/>
      <c r="J3" s="376"/>
      <c r="K3" s="376"/>
      <c r="L3" s="376"/>
      <c r="M3" s="376"/>
      <c r="N3" s="376"/>
      <c r="O3" s="376"/>
      <c r="P3" s="376"/>
      <c r="Q3" s="376"/>
      <c r="R3" s="376"/>
      <c r="S3" s="376"/>
      <c r="T3" s="376"/>
      <c r="U3" s="376"/>
      <c r="V3" s="376"/>
      <c r="W3" s="376"/>
      <c r="X3" s="376"/>
      <c r="Y3" s="376"/>
      <c r="Z3" s="376"/>
      <c r="AA3" s="376"/>
      <c r="AB3" s="376"/>
      <c r="AC3" s="376"/>
      <c r="AD3" s="376"/>
      <c r="AE3" s="376"/>
      <c r="AF3" s="376"/>
      <c r="AG3" s="376"/>
      <c r="AH3" s="376"/>
      <c r="AI3" s="377"/>
    </row>
    <row r="4" spans="2:35" s="2" customFormat="1" ht="15" customHeight="1" thickTop="1" thickBot="1">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c r="AD4" s="376"/>
      <c r="AE4" s="376"/>
      <c r="AF4" s="376"/>
      <c r="AG4" s="376"/>
      <c r="AH4" s="376"/>
      <c r="AI4" s="377"/>
    </row>
    <row r="5" spans="2:35" s="2" customFormat="1" ht="15" customHeight="1" thickTop="1" thickBot="1">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7"/>
    </row>
    <row r="6" spans="2:35" s="2" customFormat="1" ht="15" customHeight="1" thickTop="1" thickBot="1">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c r="AD6" s="376"/>
      <c r="AE6" s="376"/>
      <c r="AF6" s="376"/>
      <c r="AG6" s="376"/>
      <c r="AH6" s="376"/>
      <c r="AI6" s="377"/>
    </row>
    <row r="7" spans="2:35" s="2" customFormat="1" ht="15" customHeight="1" thickTop="1" thickBot="1">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7"/>
    </row>
    <row r="8" spans="2:35" s="2" customFormat="1" ht="15" customHeight="1" thickTop="1" thickBot="1">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c r="AH8" s="378"/>
      <c r="AI8" s="379"/>
    </row>
    <row r="9" spans="2:35" s="23" customFormat="1" ht="27.75" customHeight="1" thickTop="1" thickBot="1">
      <c r="B9" s="380" t="s">
        <v>16</v>
      </c>
      <c r="C9" s="381"/>
      <c r="D9" s="381"/>
      <c r="E9" s="381"/>
      <c r="F9" s="381"/>
      <c r="G9" s="381"/>
      <c r="H9" s="382"/>
      <c r="I9" s="388" t="s">
        <v>17</v>
      </c>
      <c r="J9" s="388"/>
      <c r="K9" s="388"/>
      <c r="L9" s="383" t="s">
        <v>18</v>
      </c>
      <c r="M9" s="388" t="s">
        <v>19</v>
      </c>
      <c r="N9" s="388"/>
      <c r="O9" s="388"/>
      <c r="P9" s="388"/>
      <c r="Q9" s="388"/>
      <c r="R9" s="388"/>
      <c r="S9" s="388"/>
      <c r="T9" s="388"/>
      <c r="U9" s="388"/>
      <c r="V9" s="388"/>
      <c r="W9" s="392" t="s">
        <v>20</v>
      </c>
      <c r="X9" s="393"/>
      <c r="Y9" s="22">
        <f>+AA12</f>
        <v>3512819</v>
      </c>
      <c r="Z9" s="24"/>
      <c r="AA9" s="24"/>
      <c r="AB9" s="387"/>
      <c r="AC9" s="387"/>
      <c r="AD9" s="387"/>
      <c r="AE9" s="387"/>
      <c r="AF9" s="387"/>
      <c r="AG9" s="387"/>
      <c r="AH9" s="387"/>
      <c r="AI9" s="387"/>
    </row>
    <row r="10" spans="2:35" s="23" customFormat="1" ht="27.75" customHeight="1" thickTop="1" thickBot="1">
      <c r="B10" s="384" t="s">
        <v>21</v>
      </c>
      <c r="C10" s="385"/>
      <c r="D10" s="385"/>
      <c r="E10" s="385"/>
      <c r="F10" s="385"/>
      <c r="G10" s="385"/>
      <c r="H10" s="386"/>
      <c r="I10" s="389" t="s">
        <v>22</v>
      </c>
      <c r="J10" s="389"/>
      <c r="K10" s="389"/>
      <c r="L10" s="383"/>
      <c r="M10" s="388"/>
      <c r="N10" s="388"/>
      <c r="O10" s="388"/>
      <c r="P10" s="388"/>
      <c r="Q10" s="388"/>
      <c r="R10" s="388"/>
      <c r="S10" s="388"/>
      <c r="T10" s="388"/>
      <c r="U10" s="388"/>
      <c r="V10" s="388"/>
      <c r="W10" s="392" t="s">
        <v>23</v>
      </c>
      <c r="X10" s="393"/>
      <c r="Y10" s="24"/>
      <c r="Z10" s="24"/>
      <c r="AA10" s="24"/>
      <c r="AB10" s="387"/>
      <c r="AC10" s="387"/>
      <c r="AD10" s="387"/>
      <c r="AE10" s="387"/>
      <c r="AF10" s="387"/>
      <c r="AG10" s="387"/>
      <c r="AH10" s="387"/>
      <c r="AI10" s="387"/>
    </row>
    <row r="11" spans="2:35" s="23" customFormat="1" ht="37.5" customHeight="1" thickTop="1" thickBot="1">
      <c r="B11" s="384" t="s">
        <v>24</v>
      </c>
      <c r="C11" s="385"/>
      <c r="D11" s="385"/>
      <c r="E11" s="385"/>
      <c r="F11" s="385"/>
      <c r="G11" s="385"/>
      <c r="H11" s="386"/>
      <c r="I11" s="390" t="s">
        <v>25</v>
      </c>
      <c r="J11" s="390"/>
      <c r="K11" s="390"/>
      <c r="L11" s="391"/>
      <c r="M11" s="391"/>
      <c r="N11" s="391"/>
      <c r="O11" s="25"/>
      <c r="P11" s="25"/>
      <c r="Q11" s="25"/>
      <c r="R11" s="25"/>
      <c r="S11" s="110"/>
      <c r="T11" s="26"/>
      <c r="U11" s="27"/>
      <c r="V11" s="28"/>
      <c r="W11" s="387"/>
      <c r="X11" s="387"/>
      <c r="Y11" s="387"/>
      <c r="Z11" s="387"/>
      <c r="AA11" s="387"/>
      <c r="AB11" s="387"/>
      <c r="AC11" s="387"/>
      <c r="AD11" s="387"/>
      <c r="AE11" s="387"/>
      <c r="AF11" s="29"/>
      <c r="AG11" s="30"/>
      <c r="AH11" s="30"/>
      <c r="AI11" s="30"/>
    </row>
    <row r="12" spans="2:35" s="303" customFormat="1" ht="23.25" customHeight="1" thickTop="1" thickBot="1">
      <c r="B12" s="297"/>
      <c r="C12" s="297"/>
      <c r="D12" s="298"/>
      <c r="E12" s="297"/>
      <c r="F12" s="299"/>
      <c r="G12" s="299"/>
      <c r="H12" s="299"/>
      <c r="I12" s="300"/>
      <c r="J12" s="300"/>
      <c r="K12" s="301"/>
      <c r="L12" s="391"/>
      <c r="M12" s="391"/>
      <c r="N12" s="391"/>
      <c r="O12" s="25"/>
      <c r="P12" s="25"/>
      <c r="Q12" s="284"/>
      <c r="R12" s="284"/>
      <c r="S12" s="326">
        <f>+SUBTOTAL(9,S14:S243)</f>
        <v>0</v>
      </c>
      <c r="T12" s="326">
        <f>+SUBTOTAL(9,T14:T243)</f>
        <v>142182677.0979</v>
      </c>
      <c r="U12" s="284"/>
      <c r="V12" s="282"/>
      <c r="W12" s="284"/>
      <c r="X12" s="284"/>
      <c r="Y12" s="326">
        <f>+SUBTOTAL(9,Y14:Y243)</f>
        <v>0</v>
      </c>
      <c r="Z12" s="326">
        <f>+SUBTOTAL(9,Z14:Z243)</f>
        <v>3512818.7513000006</v>
      </c>
      <c r="AA12" s="326">
        <f>+SUBTOTAL(9,AA14:AA243)</f>
        <v>3512819</v>
      </c>
      <c r="AB12" s="302"/>
      <c r="AC12" s="283"/>
      <c r="AD12" s="325">
        <f>+SUBTOTAL(9,AD14:AD243)</f>
        <v>3316296</v>
      </c>
      <c r="AE12" s="304"/>
      <c r="AF12" s="325">
        <f>+SUBTOTAL(9,AF14:AF243)</f>
        <v>196523</v>
      </c>
      <c r="AG12" s="304"/>
      <c r="AH12" s="325">
        <f>+SUBTOTAL(9,AH14:AH243)</f>
        <v>0</v>
      </c>
      <c r="AI12" s="325">
        <f>+SUBTOTAL(9,AI14:AI243)</f>
        <v>196523</v>
      </c>
    </row>
    <row r="13" spans="2:35" s="21" customFormat="1" ht="63.75" customHeight="1" thickTop="1" thickBot="1">
      <c r="B13" s="19" t="s">
        <v>26</v>
      </c>
      <c r="C13" s="19" t="s">
        <v>27</v>
      </c>
      <c r="D13" s="19" t="s">
        <v>28</v>
      </c>
      <c r="E13" s="19" t="s">
        <v>29</v>
      </c>
      <c r="F13" s="19" t="s">
        <v>30</v>
      </c>
      <c r="G13" s="19" t="s">
        <v>31</v>
      </c>
      <c r="H13" s="19" t="s">
        <v>32</v>
      </c>
      <c r="I13" s="19" t="s">
        <v>33</v>
      </c>
      <c r="J13" s="19" t="s">
        <v>34</v>
      </c>
      <c r="K13" s="19" t="s">
        <v>35</v>
      </c>
      <c r="L13" s="19" t="s">
        <v>36</v>
      </c>
      <c r="M13" s="66" t="s">
        <v>37</v>
      </c>
      <c r="N13" s="19" t="s">
        <v>38</v>
      </c>
      <c r="O13" s="91" t="s">
        <v>39</v>
      </c>
      <c r="P13" s="95" t="s">
        <v>40</v>
      </c>
      <c r="Q13" s="91" t="s">
        <v>41</v>
      </c>
      <c r="R13" s="95" t="s">
        <v>42</v>
      </c>
      <c r="S13" s="112" t="s">
        <v>43</v>
      </c>
      <c r="T13" s="95" t="s">
        <v>44</v>
      </c>
      <c r="U13" s="19" t="s">
        <v>45</v>
      </c>
      <c r="V13" s="20" t="s">
        <v>46</v>
      </c>
      <c r="W13" s="91" t="s">
        <v>47</v>
      </c>
      <c r="X13" s="95" t="s">
        <v>48</v>
      </c>
      <c r="Y13" s="91" t="s">
        <v>49</v>
      </c>
      <c r="Z13" s="95" t="s">
        <v>50</v>
      </c>
      <c r="AA13" s="20" t="s">
        <v>51</v>
      </c>
      <c r="AB13" s="19" t="s">
        <v>52</v>
      </c>
      <c r="AC13" s="19" t="s">
        <v>53</v>
      </c>
      <c r="AD13" s="19" t="s">
        <v>54</v>
      </c>
      <c r="AE13" s="19" t="s">
        <v>55</v>
      </c>
      <c r="AF13" s="19" t="s">
        <v>56</v>
      </c>
      <c r="AG13" s="19" t="s">
        <v>57</v>
      </c>
      <c r="AH13" s="19" t="s">
        <v>58</v>
      </c>
      <c r="AI13" s="19" t="s">
        <v>59</v>
      </c>
    </row>
    <row r="14" spans="2:35" s="35" customFormat="1" ht="137.1" hidden="1" customHeight="1" thickTop="1">
      <c r="B14" s="31" t="s">
        <v>60</v>
      </c>
      <c r="C14" s="76">
        <v>65</v>
      </c>
      <c r="D14" s="31" t="s">
        <v>7</v>
      </c>
      <c r="E14" s="64" t="str">
        <f>+Tabla1[[#This Row],[CODIGO ACTIVIDAD EN PPP Y LINEAMIENTO]]&amp;Tabla1[[#This Row],[ENTORNO/COMPONENTE]]</f>
        <v>65Macro, meso y micro gestión de la salud pública</v>
      </c>
      <c r="F14" s="64" t="str">
        <f>+VLOOKUP(Tabla1[[#This Row],[Columna1]],Hoja3!$D$3:$L$1908,3,FALSE)</f>
        <v>ENTORNOS CUIDADORES</v>
      </c>
      <c r="G14" s="64" t="str">
        <f>+VLOOKUP(Tabla1[[#This Row],[Columna1]],Hoja3!$D$3:$W$1908,4,FALSE)</f>
        <v>Macro, meso y micro gestión de la salud pública</v>
      </c>
      <c r="H14" s="64" t="str">
        <f>+VLOOKUP(Tabla1[[#This Row],[Columna1]],Hoja3!$D$3:$W$1908,5,FALSE)</f>
        <v xml:space="preserve">Monitoreo y seguimiento de la Gestión de la Salud Púbica (GSP) y Plan de Salud Pública de Intervenciones Colectivas (PSPIC) implementados </v>
      </c>
      <c r="I14" s="64" t="str">
        <f>+VLOOKUP(Tabla1[[#This Row],[Columna1]],Hoja3!$D$3:$W$1908,6,FALSE)</f>
        <v>Avance del plan de acción.</v>
      </c>
      <c r="J14" s="64" t="str">
        <f>+VLOOKUP(Tabla1[[#This Row],[Columna1]],Hoja3!$D$3:$W$1908,7,FALSE)</f>
        <v>Subred</v>
      </c>
      <c r="K14" s="31" t="s">
        <v>61</v>
      </c>
      <c r="L14" s="32" t="s">
        <v>62</v>
      </c>
      <c r="M14" s="64" t="str">
        <f>+Tabla1[[#This Row],[Columna1]]&amp;Tabla1[[#This Row],[LOCALIDAD]]&amp;Tabla1[[#This Row],[MES]]</f>
        <v>65Macro, meso y micro gestión de la salud públicaSUBREDC. FEBRERO 2025</v>
      </c>
      <c r="N14" s="31" t="s">
        <v>63</v>
      </c>
      <c r="O14" s="67">
        <f>+VLOOKUP(Tabla1[[#This Row],[concatenar]],Hoja3!$M$3:$W$1908,2,FALSE)</f>
        <v>28434808</v>
      </c>
      <c r="P14" s="67">
        <f>+VLOOKUP(Tabla1[[#This Row],[concatenar]],Hoja3!$M$3:$W$1908,3,FALSE)</f>
        <v>29353252.2984</v>
      </c>
      <c r="Q14" s="116">
        <f>+VLOOKUP(Tabla1[[#This Row],[concatenar]],Hoja3!$M$3:$W$1908,8,FALSE)</f>
        <v>0</v>
      </c>
      <c r="R14" s="109">
        <f>+VLOOKUP(Tabla1[[#This Row],[concatenar]],Hoja3!$M$3:$W$1908,9,FALSE)</f>
        <v>1</v>
      </c>
      <c r="S14" s="113">
        <f>+VLOOKUP(Tabla1[[#This Row],[concatenar]],Hoja3!$M$3:$W$1908,10,FALSE)</f>
        <v>0</v>
      </c>
      <c r="T14" s="113">
        <f>+VLOOKUP(Tabla1[[#This Row],[concatenar]],Hoja3!$M$3:$W$1908,11,FALSE)</f>
        <v>29353252.2984</v>
      </c>
      <c r="U14" s="31" t="s">
        <v>64</v>
      </c>
      <c r="V14" s="33">
        <v>0.05</v>
      </c>
      <c r="W14" s="31">
        <v>0</v>
      </c>
      <c r="X14" s="31">
        <v>1</v>
      </c>
      <c r="Y14" s="68">
        <f>+Tabla1[[#This Row],[VALOR UNITARIO SEGUIMIENTO FINANCIERO
2024]]*Tabla1[[#This Row],[MET AFECTADA PORLA GLOSA
RECURSOS 2024]]*Tabla1[[#This Row],[Porcentaje de Glosa]]</f>
        <v>0</v>
      </c>
      <c r="Z14" s="68">
        <f>+Tabla1[[#This Row],[VALOR UNITARIO SEGUIMIENTO FINANCIERO
2025]]*Tabla1[[#This Row],[META AFECTADA PORLA GLOSA
RECURSOS 2025]]*Tabla1[[#This Row],[Porcentaje de Glosa]]</f>
        <v>1467662.6149200001</v>
      </c>
      <c r="AA14" s="68">
        <f>+ROUND(Tabla1[[#This Row],[VALOR DE LA GLOSA 2024]]+Tabla1[[#This Row],[VALOR DE LA GLOSA 2025]],0)</f>
        <v>1467663</v>
      </c>
      <c r="AB14" s="75" t="s">
        <v>65</v>
      </c>
      <c r="AC14" s="291" t="s">
        <v>66</v>
      </c>
      <c r="AD14" s="130"/>
      <c r="AE14" s="31"/>
      <c r="AF14" s="130">
        <f>+Tabla1[[#This Row],[VALOR TOTAL DE LA GLOSA]]-Tabla1[[#This Row],[Valor soportado por la Subred]]</f>
        <v>1467663</v>
      </c>
      <c r="AG14" s="31"/>
      <c r="AH14" s="31"/>
      <c r="AI14" s="130">
        <f>+Tabla1[[#This Row],[VALOR GLOSA DEFINITIVA]]-Tabla1[[#This Row],[VALOR LEVANTADO EN LIQUIDACION]]</f>
        <v>1467663</v>
      </c>
    </row>
    <row r="15" spans="2:35" s="35" customFormat="1" ht="137.1" hidden="1" customHeight="1">
      <c r="B15" s="31" t="s">
        <v>60</v>
      </c>
      <c r="C15" s="76">
        <v>4</v>
      </c>
      <c r="D15" s="31" t="s">
        <v>8</v>
      </c>
      <c r="E15" s="64" t="str">
        <f>+Tabla1[[#This Row],[CODIGO ACTIVIDAD EN PPP Y LINEAMIENTO]]&amp;Tabla1[[#This Row],[ENTORNO/COMPONENTE]]</f>
        <v>4Vigilancia de la salud ambiental</v>
      </c>
      <c r="F15" s="64" t="str">
        <f>+VLOOKUP(Tabla1[[#This Row],[Columna1]],Hoja3!$D$3:$L$1908,3,FALSE)</f>
        <v>Línea Seguridad química</v>
      </c>
      <c r="G15" s="64" t="str">
        <f>+VLOOKUP(Tabla1[[#This Row],[Columna1]],Hoja3!$D$3:$W$1908,4,FALSE)</f>
        <v>IVC A ESTABLECIMIENTOS DE ESTÉTICA ORNAMENTAL</v>
      </c>
      <c r="H15" s="64" t="str">
        <f>+VLOOKUP(Tabla1[[#This Row],[Columna1]],Hoja3!$D$3:$W$1908,5,FALSE)</f>
        <v>Establecimiento vigilado y controlado</v>
      </c>
      <c r="I15" s="64" t="str">
        <f>+VLOOKUP(Tabla1[[#This Row],[Columna1]],Hoja3!$D$3:$W$1908,6,FALSE)</f>
        <v>Ver SIVIGILA</v>
      </c>
      <c r="J15" s="64" t="str">
        <f>+VLOOKUP(Tabla1[[#This Row],[Columna1]],Hoja3!$D$3:$W$1908,7,FALSE)</f>
        <v>Ver SIVIGILA</v>
      </c>
      <c r="K15" s="31" t="s">
        <v>67</v>
      </c>
      <c r="L15" s="32" t="s">
        <v>62</v>
      </c>
      <c r="M15" s="64" t="str">
        <f>+Tabla1[[#This Row],[Columna1]]&amp;Tabla1[[#This Row],[LOCALIDAD]]&amp;Tabla1[[#This Row],[MES]]</f>
        <v>4Vigilancia de la salud ambientalENGATIVAC. FEBRERO 2025</v>
      </c>
      <c r="N15" s="31" t="s">
        <v>68</v>
      </c>
      <c r="O15" s="67">
        <f>+VLOOKUP(Tabla1[[#This Row],[concatenar]],Hoja3!$M$3:$W$1908,2,FALSE)</f>
        <v>0</v>
      </c>
      <c r="P15" s="67">
        <f>+VLOOKUP(Tabla1[[#This Row],[concatenar]],Hoja3!$M$3:$W$1908,3,FALSE)</f>
        <v>90168</v>
      </c>
      <c r="Q15" s="116">
        <f>+VLOOKUP(Tabla1[[#This Row],[concatenar]],Hoja3!$M$3:$W$1908,8,FALSE)</f>
        <v>0</v>
      </c>
      <c r="R15" s="109">
        <f>+VLOOKUP(Tabla1[[#This Row],[concatenar]],Hoja3!$M$3:$W$1908,9,FALSE)</f>
        <v>148</v>
      </c>
      <c r="S15" s="114">
        <f>+VLOOKUP(Tabla1[[#This Row],[concatenar]],Hoja3!$M$3:$W$1908,10,FALSE)</f>
        <v>0</v>
      </c>
      <c r="T15" s="67">
        <f>+VLOOKUP(Tabla1[[#This Row],[concatenar]],Hoja3!$M$3:$W$1908,11,FALSE)</f>
        <v>13344864</v>
      </c>
      <c r="U15" s="31" t="s">
        <v>69</v>
      </c>
      <c r="V15" s="33">
        <v>1</v>
      </c>
      <c r="W15" s="31">
        <v>0</v>
      </c>
      <c r="X15" s="31">
        <v>1</v>
      </c>
      <c r="Y15" s="68">
        <f>+Tabla1[[#This Row],[VALOR UNITARIO SEGUIMIENTO FINANCIERO
2024]]*Tabla1[[#This Row],[MET AFECTADA PORLA GLOSA
RECURSOS 2024]]*Tabla1[[#This Row],[Porcentaje de Glosa]]</f>
        <v>0</v>
      </c>
      <c r="Z15" s="68">
        <f>+Tabla1[[#This Row],[VALOR UNITARIO SEGUIMIENTO FINANCIERO
2025]]*Tabla1[[#This Row],[META AFECTADA PORLA GLOSA
RECURSOS 2025]]*Tabla1[[#This Row],[Porcentaje de Glosa]]</f>
        <v>90168</v>
      </c>
      <c r="AA15" s="68">
        <f>+ROUND(Tabla1[[#This Row],[VALOR DE LA GLOSA 2024]]+Tabla1[[#This Row],[VALOR DE LA GLOSA 2025]],0)</f>
        <v>90168</v>
      </c>
      <c r="AB15" s="75" t="s">
        <v>70</v>
      </c>
      <c r="AC15" s="291" t="s">
        <v>71</v>
      </c>
      <c r="AD15" s="130"/>
      <c r="AE15" s="31"/>
      <c r="AF15" s="130">
        <f>+Tabla1[[#This Row],[VALOR TOTAL DE LA GLOSA]]-Tabla1[[#This Row],[Valor soportado por la Subred]]</f>
        <v>90168</v>
      </c>
      <c r="AG15" s="31"/>
      <c r="AH15" s="31"/>
      <c r="AI15" s="130">
        <f>+Tabla1[[#This Row],[VALOR GLOSA DEFINITIVA]]-Tabla1[[#This Row],[VALOR LEVANTADO EN LIQUIDACION]]</f>
        <v>90168</v>
      </c>
    </row>
    <row r="16" spans="2:35" s="35" customFormat="1" ht="137.1" hidden="1" customHeight="1">
      <c r="B16" s="31" t="s">
        <v>60</v>
      </c>
      <c r="C16" s="76">
        <v>1205</v>
      </c>
      <c r="D16" s="31" t="s">
        <v>8</v>
      </c>
      <c r="E16" s="64" t="str">
        <f>+Tabla1[[#This Row],[CODIGO ACTIVIDAD EN PPP Y LINEAMIENTO]]&amp;Tabla1[[#This Row],[ENTORNO/COMPONENTE]]</f>
        <v>1205Vigilancia de la salud ambiental</v>
      </c>
      <c r="F16" s="64" t="str">
        <f>+VLOOKUP(Tabla1[[#This Row],[Columna1]],Hoja3!$D$3:$L$1908,3,FALSE)</f>
        <v>Línea Seguridad química</v>
      </c>
      <c r="G16" s="64" t="str">
        <f>+VLOOKUP(Tabla1[[#This Row],[Columna1]],Hoja3!$D$3:$W$1908,4,FALSE)</f>
        <v>IVC A ESTABLECIMIENTOS DE ESTÉTICA FACIAL Y/O CORPORAL Y ESTÉTICA ORNAMENTAL</v>
      </c>
      <c r="H16" s="64" t="str">
        <f>+VLOOKUP(Tabla1[[#This Row],[Columna1]],Hoja3!$D$3:$W$1908,5,FALSE)</f>
        <v>Establecimiento vigilado y controlado</v>
      </c>
      <c r="I16" s="64" t="str">
        <f>+VLOOKUP(Tabla1[[#This Row],[Columna1]],Hoja3!$D$3:$W$1908,6,FALSE)</f>
        <v>Ver SIVIGILA</v>
      </c>
      <c r="J16" s="64" t="str">
        <f>+VLOOKUP(Tabla1[[#This Row],[Columna1]],Hoja3!$D$3:$W$1908,7,FALSE)</f>
        <v>Ver SIVIGILA</v>
      </c>
      <c r="K16" s="31" t="s">
        <v>67</v>
      </c>
      <c r="L16" s="32" t="s">
        <v>62</v>
      </c>
      <c r="M16" s="64" t="str">
        <f>+Tabla1[[#This Row],[Columna1]]&amp;Tabla1[[#This Row],[LOCALIDAD]]&amp;Tabla1[[#This Row],[MES]]</f>
        <v>1205Vigilancia de la salud ambientalENGATIVAC. FEBRERO 2025</v>
      </c>
      <c r="N16" s="31" t="s">
        <v>68</v>
      </c>
      <c r="O16" s="67">
        <f>+VLOOKUP(Tabla1[[#This Row],[concatenar]],Hoja3!$M$3:$W$1908,2,FALSE)</f>
        <v>0</v>
      </c>
      <c r="P16" s="67">
        <f>+VLOOKUP(Tabla1[[#This Row],[concatenar]],Hoja3!$M$3:$W$1908,3,FALSE)</f>
        <v>180336</v>
      </c>
      <c r="Q16" s="116">
        <f>+VLOOKUP(Tabla1[[#This Row],[concatenar]],Hoja3!$M$3:$W$1908,8,FALSE)</f>
        <v>0</v>
      </c>
      <c r="R16" s="109">
        <f>+VLOOKUP(Tabla1[[#This Row],[concatenar]],Hoja3!$M$3:$W$1908,9,FALSE)</f>
        <v>15</v>
      </c>
      <c r="S16" s="114">
        <f>+VLOOKUP(Tabla1[[#This Row],[concatenar]],Hoja3!$M$3:$W$1908,10,FALSE)</f>
        <v>0</v>
      </c>
      <c r="T16" s="67">
        <f>+VLOOKUP(Tabla1[[#This Row],[concatenar]],Hoja3!$M$3:$W$1908,11,FALSE)</f>
        <v>2705040</v>
      </c>
      <c r="U16" s="31" t="s">
        <v>69</v>
      </c>
      <c r="V16" s="33">
        <v>1</v>
      </c>
      <c r="W16" s="31">
        <v>0</v>
      </c>
      <c r="X16" s="31">
        <v>1</v>
      </c>
      <c r="Y16" s="68">
        <f>+Tabla1[[#This Row],[VALOR UNITARIO SEGUIMIENTO FINANCIERO
2024]]*Tabla1[[#This Row],[MET AFECTADA PORLA GLOSA
RECURSOS 2024]]*Tabla1[[#This Row],[Porcentaje de Glosa]]</f>
        <v>0</v>
      </c>
      <c r="Z16" s="68">
        <f>+Tabla1[[#This Row],[VALOR UNITARIO SEGUIMIENTO FINANCIERO
2025]]*Tabla1[[#This Row],[META AFECTADA PORLA GLOSA
RECURSOS 2025]]*Tabla1[[#This Row],[Porcentaje de Glosa]]</f>
        <v>180336</v>
      </c>
      <c r="AA16" s="68">
        <f>+ROUND(Tabla1[[#This Row],[VALOR DE LA GLOSA 2024]]+Tabla1[[#This Row],[VALOR DE LA GLOSA 2025]],0)</f>
        <v>180336</v>
      </c>
      <c r="AB16" s="75" t="s">
        <v>72</v>
      </c>
      <c r="AC16" s="291" t="s">
        <v>73</v>
      </c>
      <c r="AD16" s="130"/>
      <c r="AE16" s="31"/>
      <c r="AF16" s="130">
        <f>+Tabla1[[#This Row],[VALOR TOTAL DE LA GLOSA]]-Tabla1[[#This Row],[Valor soportado por la Subred]]</f>
        <v>180336</v>
      </c>
      <c r="AG16" s="31"/>
      <c r="AH16" s="31"/>
      <c r="AI16" s="130">
        <f>+Tabla1[[#This Row],[VALOR GLOSA DEFINITIVA]]-Tabla1[[#This Row],[VALOR LEVANTADO EN LIQUIDACION]]</f>
        <v>180336</v>
      </c>
    </row>
    <row r="17" spans="2:35" s="35" customFormat="1" ht="137.1" hidden="1" customHeight="1">
      <c r="B17" s="31" t="s">
        <v>60</v>
      </c>
      <c r="C17" s="76">
        <v>1754</v>
      </c>
      <c r="D17" s="31" t="s">
        <v>8</v>
      </c>
      <c r="E17" s="64" t="str">
        <f>+Tabla1[[#This Row],[CODIGO ACTIVIDAD EN PPP Y LINEAMIENTO]]&amp;Tabla1[[#This Row],[ENTORNO/COMPONENTE]]</f>
        <v>1754Vigilancia de la salud ambiental</v>
      </c>
      <c r="F17" s="64" t="str">
        <f>+VLOOKUP(Tabla1[[#This Row],[Columna1]],Hoja3!$D$3:$L$1908,3,FALSE)</f>
        <v>Línea Seguridad química</v>
      </c>
      <c r="G17" s="64" t="str">
        <f>+VLOOKUP(Tabla1[[#This Row],[Columna1]],Hoja3!$D$3:$W$1908,4,FALSE)</f>
        <v>IVC A ESTABLECIMIENTOS QUE UTILICEN COMO MATERIA PRIMA EL METAL DE MENOS DE 20 TRABAJADORES</v>
      </c>
      <c r="H17" s="64" t="str">
        <f>+VLOOKUP(Tabla1[[#This Row],[Columna1]],Hoja3!$D$3:$W$1908,5,FALSE)</f>
        <v>Establecimiento vigilado y controlado</v>
      </c>
      <c r="I17" s="64" t="str">
        <f>+VLOOKUP(Tabla1[[#This Row],[Columna1]],Hoja3!$D$3:$W$1908,6,FALSE)</f>
        <v>Ver SIVIGILA</v>
      </c>
      <c r="J17" s="64" t="str">
        <f>+VLOOKUP(Tabla1[[#This Row],[Columna1]],Hoja3!$D$3:$W$1908,7,FALSE)</f>
        <v>Ver SIVIGILA</v>
      </c>
      <c r="K17" s="31" t="s">
        <v>67</v>
      </c>
      <c r="L17" s="32" t="s">
        <v>62</v>
      </c>
      <c r="M17" s="64" t="str">
        <f>+Tabla1[[#This Row],[Columna1]]&amp;Tabla1[[#This Row],[LOCALIDAD]]&amp;Tabla1[[#This Row],[MES]]</f>
        <v>1754Vigilancia de la salud ambientalENGATIVAC. FEBRERO 2025</v>
      </c>
      <c r="N17" s="31" t="s">
        <v>68</v>
      </c>
      <c r="O17" s="67">
        <f>+VLOOKUP(Tabla1[[#This Row],[concatenar]],Hoja3!$M$3:$W$1908,2,FALSE)</f>
        <v>0</v>
      </c>
      <c r="P17" s="67">
        <f>+VLOOKUP(Tabla1[[#This Row],[concatenar]],Hoja3!$M$3:$W$1908,3,FALSE)</f>
        <v>75140</v>
      </c>
      <c r="Q17" s="116">
        <f>+VLOOKUP(Tabla1[[#This Row],[concatenar]],Hoja3!$M$3:$W$1908,8,FALSE)</f>
        <v>0</v>
      </c>
      <c r="R17" s="109">
        <f>+VLOOKUP(Tabla1[[#This Row],[concatenar]],Hoja3!$M$3:$W$1908,9,FALSE)</f>
        <v>10</v>
      </c>
      <c r="S17" s="114">
        <f>+VLOOKUP(Tabla1[[#This Row],[concatenar]],Hoja3!$M$3:$W$1908,10,FALSE)</f>
        <v>0</v>
      </c>
      <c r="T17" s="67">
        <f>+VLOOKUP(Tabla1[[#This Row],[concatenar]],Hoja3!$M$3:$W$1908,11,FALSE)</f>
        <v>751400</v>
      </c>
      <c r="U17" s="31" t="s">
        <v>69</v>
      </c>
      <c r="V17" s="33">
        <v>1</v>
      </c>
      <c r="W17" s="31">
        <v>0</v>
      </c>
      <c r="X17" s="31">
        <v>1</v>
      </c>
      <c r="Y17" s="68">
        <f>+Tabla1[[#This Row],[VALOR UNITARIO SEGUIMIENTO FINANCIERO
2024]]*Tabla1[[#This Row],[MET AFECTADA PORLA GLOSA
RECURSOS 2024]]*Tabla1[[#This Row],[Porcentaje de Glosa]]</f>
        <v>0</v>
      </c>
      <c r="Z17" s="68">
        <f>+Tabla1[[#This Row],[VALOR UNITARIO SEGUIMIENTO FINANCIERO
2025]]*Tabla1[[#This Row],[META AFECTADA PORLA GLOSA
RECURSOS 2025]]*Tabla1[[#This Row],[Porcentaje de Glosa]]</f>
        <v>75140</v>
      </c>
      <c r="AA17" s="68">
        <f>+ROUND(Tabla1[[#This Row],[VALOR DE LA GLOSA 2024]]+Tabla1[[#This Row],[VALOR DE LA GLOSA 2025]],0)</f>
        <v>75140</v>
      </c>
      <c r="AB17" s="75" t="s">
        <v>74</v>
      </c>
      <c r="AC17" s="291" t="s">
        <v>73</v>
      </c>
      <c r="AD17" s="130"/>
      <c r="AE17" s="31"/>
      <c r="AF17" s="130">
        <f>+Tabla1[[#This Row],[VALOR TOTAL DE LA GLOSA]]-Tabla1[[#This Row],[Valor soportado por la Subred]]</f>
        <v>75140</v>
      </c>
      <c r="AG17" s="31"/>
      <c r="AH17" s="31"/>
      <c r="AI17" s="130">
        <f>+Tabla1[[#This Row],[VALOR GLOSA DEFINITIVA]]-Tabla1[[#This Row],[VALOR LEVANTADO EN LIQUIDACION]]</f>
        <v>75140</v>
      </c>
    </row>
    <row r="18" spans="2:35" s="35" customFormat="1" ht="137.1" hidden="1" customHeight="1">
      <c r="B18" s="31" t="s">
        <v>60</v>
      </c>
      <c r="C18" s="76">
        <v>1759</v>
      </c>
      <c r="D18" s="31" t="s">
        <v>8</v>
      </c>
      <c r="E18" s="64" t="str">
        <f>+Tabla1[[#This Row],[CODIGO ACTIVIDAD EN PPP Y LINEAMIENTO]]&amp;Tabla1[[#This Row],[ENTORNO/COMPONENTE]]</f>
        <v>1759Vigilancia de la salud ambiental</v>
      </c>
      <c r="F18" s="64" t="str">
        <f>+VLOOKUP(Tabla1[[#This Row],[Columna1]],Hoja3!$D$3:$L$1908,3,FALSE)</f>
        <v>Línea Seguridad química</v>
      </c>
      <c r="G18" s="64" t="str">
        <f>+VLOOKUP(Tabla1[[#This Row],[Columna1]],Hoja3!$D$3:$W$1908,4,FALSE)</f>
        <v>IVC A ESTABLECIMIENTOS DE MANTENIMIENTO AUTOMOTRIZ DE MENOS DE 20 TRABAJADORES</v>
      </c>
      <c r="H18" s="64" t="str">
        <f>+VLOOKUP(Tabla1[[#This Row],[Columna1]],Hoja3!$D$3:$W$1908,5,FALSE)</f>
        <v>Establecimiento vigilado y controlado</v>
      </c>
      <c r="I18" s="64" t="str">
        <f>+VLOOKUP(Tabla1[[#This Row],[Columna1]],Hoja3!$D$3:$W$1908,6,FALSE)</f>
        <v>Ver SIVIGILA</v>
      </c>
      <c r="J18" s="64" t="str">
        <f>+VLOOKUP(Tabla1[[#This Row],[Columna1]],Hoja3!$D$3:$W$1908,7,FALSE)</f>
        <v>Ver SIVIGILA</v>
      </c>
      <c r="K18" s="31" t="s">
        <v>67</v>
      </c>
      <c r="L18" s="32" t="s">
        <v>62</v>
      </c>
      <c r="M18" s="64" t="str">
        <f>+Tabla1[[#This Row],[Columna1]]&amp;Tabla1[[#This Row],[LOCALIDAD]]&amp;Tabla1[[#This Row],[MES]]</f>
        <v>1759Vigilancia de la salud ambientalENGATIVAC. FEBRERO 2025</v>
      </c>
      <c r="N18" s="31" t="s">
        <v>68</v>
      </c>
      <c r="O18" s="67">
        <f>+VLOOKUP(Tabla1[[#This Row],[concatenar]],Hoja3!$M$3:$W$1908,2,FALSE)</f>
        <v>0</v>
      </c>
      <c r="P18" s="67">
        <f>+VLOOKUP(Tabla1[[#This Row],[concatenar]],Hoja3!$M$3:$W$1908,3,FALSE)</f>
        <v>60112</v>
      </c>
      <c r="Q18" s="116">
        <f>+VLOOKUP(Tabla1[[#This Row],[concatenar]],Hoja3!$M$3:$W$1908,8,FALSE)</f>
        <v>0</v>
      </c>
      <c r="R18" s="109">
        <f>+VLOOKUP(Tabla1[[#This Row],[concatenar]],Hoja3!$M$3:$W$1908,9,FALSE)</f>
        <v>33</v>
      </c>
      <c r="S18" s="114">
        <f>+VLOOKUP(Tabla1[[#This Row],[concatenar]],Hoja3!$M$3:$W$1908,10,FALSE)</f>
        <v>0</v>
      </c>
      <c r="T18" s="67">
        <f>+VLOOKUP(Tabla1[[#This Row],[concatenar]],Hoja3!$M$3:$W$1908,11,FALSE)</f>
        <v>1983696</v>
      </c>
      <c r="U18" s="31" t="s">
        <v>69</v>
      </c>
      <c r="V18" s="33">
        <v>1</v>
      </c>
      <c r="W18" s="31">
        <v>0</v>
      </c>
      <c r="X18" s="31">
        <v>1</v>
      </c>
      <c r="Y18" s="68">
        <f>+Tabla1[[#This Row],[VALOR UNITARIO SEGUIMIENTO FINANCIERO
2024]]*Tabla1[[#This Row],[MET AFECTADA PORLA GLOSA
RECURSOS 2024]]*Tabla1[[#This Row],[Porcentaje de Glosa]]</f>
        <v>0</v>
      </c>
      <c r="Z18" s="68">
        <f>+Tabla1[[#This Row],[VALOR UNITARIO SEGUIMIENTO FINANCIERO
2025]]*Tabla1[[#This Row],[META AFECTADA PORLA GLOSA
RECURSOS 2025]]*Tabla1[[#This Row],[Porcentaje de Glosa]]</f>
        <v>60112</v>
      </c>
      <c r="AA18" s="68">
        <f>+ROUND(Tabla1[[#This Row],[VALOR DE LA GLOSA 2024]]+Tabla1[[#This Row],[VALOR DE LA GLOSA 2025]],0)</f>
        <v>60112</v>
      </c>
      <c r="AB18" s="75" t="s">
        <v>75</v>
      </c>
      <c r="AC18" s="291" t="s">
        <v>73</v>
      </c>
      <c r="AD18" s="130"/>
      <c r="AE18" s="31"/>
      <c r="AF18" s="130">
        <f>+Tabla1[[#This Row],[VALOR TOTAL DE LA GLOSA]]-Tabla1[[#This Row],[Valor soportado por la Subred]]</f>
        <v>60112</v>
      </c>
      <c r="AG18" s="31"/>
      <c r="AH18" s="31"/>
      <c r="AI18" s="130">
        <f>+Tabla1[[#This Row],[VALOR GLOSA DEFINITIVA]]-Tabla1[[#This Row],[VALOR LEVANTADO EN LIQUIDACION]]</f>
        <v>60112</v>
      </c>
    </row>
    <row r="19" spans="2:35" s="35" customFormat="1" ht="137.1" hidden="1" customHeight="1">
      <c r="B19" s="31" t="s">
        <v>60</v>
      </c>
      <c r="C19" s="76">
        <v>4</v>
      </c>
      <c r="D19" s="31" t="s">
        <v>8</v>
      </c>
      <c r="E19" s="64" t="str">
        <f>+Tabla1[[#This Row],[CODIGO ACTIVIDAD EN PPP Y LINEAMIENTO]]&amp;Tabla1[[#This Row],[ENTORNO/COMPONENTE]]</f>
        <v>4Vigilancia de la salud ambiental</v>
      </c>
      <c r="F19" s="64" t="str">
        <f>+VLOOKUP(Tabla1[[#This Row],[Columna1]],Hoja3!$D$3:$L$1908,3,FALSE)</f>
        <v>Línea Seguridad química</v>
      </c>
      <c r="G19" s="64" t="str">
        <f>+VLOOKUP(Tabla1[[#This Row],[Columna1]],Hoja3!$D$3:$W$1908,4,FALSE)</f>
        <v>IVC A ESTABLECIMIENTOS DE ESTÉTICA ORNAMENTAL</v>
      </c>
      <c r="H19" s="64" t="str">
        <f>+VLOOKUP(Tabla1[[#This Row],[Columna1]],Hoja3!$D$3:$W$1908,5,FALSE)</f>
        <v>Establecimiento vigilado y controlado</v>
      </c>
      <c r="I19" s="64" t="str">
        <f>+VLOOKUP(Tabla1[[#This Row],[Columna1]],Hoja3!$D$3:$W$1908,6,FALSE)</f>
        <v>Ver SIVIGILA</v>
      </c>
      <c r="J19" s="64" t="str">
        <f>+VLOOKUP(Tabla1[[#This Row],[Columna1]],Hoja3!$D$3:$W$1908,7,FALSE)</f>
        <v>Ver SIVIGILA</v>
      </c>
      <c r="K19" s="31" t="s">
        <v>67</v>
      </c>
      <c r="L19" s="32" t="s">
        <v>76</v>
      </c>
      <c r="M19" s="64" t="str">
        <f>+Tabla1[[#This Row],[Columna1]]&amp;Tabla1[[#This Row],[LOCALIDAD]]&amp;Tabla1[[#This Row],[MES]]</f>
        <v>4Vigilancia de la salud ambientalENGATIVAD. MARZO 2025</v>
      </c>
      <c r="N19" s="31" t="s">
        <v>68</v>
      </c>
      <c r="O19" s="67">
        <f>+VLOOKUP(Tabla1[[#This Row],[concatenar]],Hoja3!$M$3:$W$1908,2,FALSE)</f>
        <v>0</v>
      </c>
      <c r="P19" s="67">
        <f>+VLOOKUP(Tabla1[[#This Row],[concatenar]],Hoja3!$M$3:$W$1908,3,FALSE)</f>
        <v>90168</v>
      </c>
      <c r="Q19" s="116">
        <f>+VLOOKUP(Tabla1[[#This Row],[concatenar]],Hoja3!$M$3:$W$1908,8,FALSE)</f>
        <v>0</v>
      </c>
      <c r="R19" s="109">
        <f>+VLOOKUP(Tabla1[[#This Row],[concatenar]],Hoja3!$M$3:$W$1908,9,FALSE)</f>
        <v>137</v>
      </c>
      <c r="S19" s="114">
        <f>+VLOOKUP(Tabla1[[#This Row],[concatenar]],Hoja3!$M$3:$W$1908,10,FALSE)</f>
        <v>0</v>
      </c>
      <c r="T19" s="67">
        <f>+VLOOKUP(Tabla1[[#This Row],[concatenar]],Hoja3!$M$3:$W$1908,11,FALSE)</f>
        <v>12353016</v>
      </c>
      <c r="U19" s="31" t="s">
        <v>69</v>
      </c>
      <c r="V19" s="33">
        <v>1</v>
      </c>
      <c r="W19" s="31">
        <v>0</v>
      </c>
      <c r="X19" s="31">
        <v>3</v>
      </c>
      <c r="Y19" s="68">
        <f>+Tabla1[[#This Row],[VALOR UNITARIO SEGUIMIENTO FINANCIERO
2024]]*Tabla1[[#This Row],[MET AFECTADA PORLA GLOSA
RECURSOS 2024]]*Tabla1[[#This Row],[Porcentaje de Glosa]]</f>
        <v>0</v>
      </c>
      <c r="Z19" s="68">
        <f>+Tabla1[[#This Row],[VALOR UNITARIO SEGUIMIENTO FINANCIERO
2025]]*Tabla1[[#This Row],[META AFECTADA PORLA GLOSA
RECURSOS 2025]]*Tabla1[[#This Row],[Porcentaje de Glosa]]</f>
        <v>270504</v>
      </c>
      <c r="AA19" s="68">
        <f>+ROUND(Tabla1[[#This Row],[VALOR DE LA GLOSA 2024]]+Tabla1[[#This Row],[VALOR DE LA GLOSA 2025]],0)</f>
        <v>270504</v>
      </c>
      <c r="AB19" s="75" t="s">
        <v>77</v>
      </c>
      <c r="AC19" s="291" t="s">
        <v>73</v>
      </c>
      <c r="AD19" s="130"/>
      <c r="AE19" s="31"/>
      <c r="AF19" s="130">
        <f>+Tabla1[[#This Row],[VALOR TOTAL DE LA GLOSA]]-Tabla1[[#This Row],[Valor soportado por la Subred]]</f>
        <v>270504</v>
      </c>
      <c r="AG19" s="31"/>
      <c r="AH19" s="31"/>
      <c r="AI19" s="130">
        <f>+Tabla1[[#This Row],[VALOR GLOSA DEFINITIVA]]-Tabla1[[#This Row],[VALOR LEVANTADO EN LIQUIDACION]]</f>
        <v>270504</v>
      </c>
    </row>
    <row r="20" spans="2:35" s="35" customFormat="1" ht="137.1" hidden="1" customHeight="1">
      <c r="B20" s="31" t="s">
        <v>60</v>
      </c>
      <c r="C20" s="76">
        <v>22</v>
      </c>
      <c r="D20" s="31" t="s">
        <v>8</v>
      </c>
      <c r="E20" s="64" t="str">
        <f>+Tabla1[[#This Row],[CODIGO ACTIVIDAD EN PPP Y LINEAMIENTO]]&amp;Tabla1[[#This Row],[ENTORNO/COMPONENTE]]</f>
        <v>22Vigilancia de la salud ambiental</v>
      </c>
      <c r="F20" s="64" t="str">
        <f>+VLOOKUP(Tabla1[[#This Row],[Columna1]],Hoja3!$D$3:$L$1908,3,FALSE)</f>
        <v>Línea Seguridad química</v>
      </c>
      <c r="G20" s="64" t="str">
        <f>+VLOOKUP(Tabla1[[#This Row],[Columna1]],Hoja3!$D$3:$W$1908,4,FALSE)</f>
        <v>IVC A MICROEMPRESAS Y PEQUEÑAS EMPRESAS</v>
      </c>
      <c r="H20" s="64" t="str">
        <f>+VLOOKUP(Tabla1[[#This Row],[Columna1]],Hoja3!$D$3:$W$1908,5,FALSE)</f>
        <v>Establecimiento vigilado y controlado</v>
      </c>
      <c r="I20" s="64" t="str">
        <f>+VLOOKUP(Tabla1[[#This Row],[Columna1]],Hoja3!$D$3:$W$1908,6,FALSE)</f>
        <v>Ver SIVIGILA</v>
      </c>
      <c r="J20" s="64" t="str">
        <f>+VLOOKUP(Tabla1[[#This Row],[Columna1]],Hoja3!$D$3:$W$1908,7,FALSE)</f>
        <v>Ver SIVIGILA</v>
      </c>
      <c r="K20" s="31" t="s">
        <v>67</v>
      </c>
      <c r="L20" s="32" t="s">
        <v>76</v>
      </c>
      <c r="M20" s="64" t="str">
        <f>+Tabla1[[#This Row],[Columna1]]&amp;Tabla1[[#This Row],[LOCALIDAD]]&amp;Tabla1[[#This Row],[MES]]</f>
        <v>22Vigilancia de la salud ambientalENGATIVAD. MARZO 2025</v>
      </c>
      <c r="N20" s="31" t="s">
        <v>68</v>
      </c>
      <c r="O20" s="67">
        <f>+VLOOKUP(Tabla1[[#This Row],[concatenar]],Hoja3!$M$3:$W$1908,2,FALSE)</f>
        <v>0</v>
      </c>
      <c r="P20" s="67">
        <f>+VLOOKUP(Tabla1[[#This Row],[concatenar]],Hoja3!$M$3:$W$1908,3,FALSE)</f>
        <v>90168</v>
      </c>
      <c r="Q20" s="116">
        <f>+VLOOKUP(Tabla1[[#This Row],[concatenar]],Hoja3!$M$3:$W$1908,8,FALSE)</f>
        <v>0</v>
      </c>
      <c r="R20" s="109">
        <f>+VLOOKUP(Tabla1[[#This Row],[concatenar]],Hoja3!$M$3:$W$1908,9,FALSE)</f>
        <v>51</v>
      </c>
      <c r="S20" s="114">
        <f>+VLOOKUP(Tabla1[[#This Row],[concatenar]],Hoja3!$M$3:$W$1908,10,FALSE)</f>
        <v>0</v>
      </c>
      <c r="T20" s="67">
        <f>+VLOOKUP(Tabla1[[#This Row],[concatenar]],Hoja3!$M$3:$W$1908,11,FALSE)</f>
        <v>4598568</v>
      </c>
      <c r="U20" s="31" t="s">
        <v>69</v>
      </c>
      <c r="V20" s="33">
        <v>1</v>
      </c>
      <c r="W20" s="31">
        <v>0</v>
      </c>
      <c r="X20" s="31">
        <v>1</v>
      </c>
      <c r="Y20" s="68">
        <f>+Tabla1[[#This Row],[VALOR UNITARIO SEGUIMIENTO FINANCIERO
2024]]*Tabla1[[#This Row],[MET AFECTADA PORLA GLOSA
RECURSOS 2024]]*Tabla1[[#This Row],[Porcentaje de Glosa]]</f>
        <v>0</v>
      </c>
      <c r="Z20" s="68">
        <f>+Tabla1[[#This Row],[VALOR UNITARIO SEGUIMIENTO FINANCIERO
2025]]*Tabla1[[#This Row],[META AFECTADA PORLA GLOSA
RECURSOS 2025]]*Tabla1[[#This Row],[Porcentaje de Glosa]]</f>
        <v>90168</v>
      </c>
      <c r="AA20" s="68">
        <f>+ROUND(Tabla1[[#This Row],[VALOR DE LA GLOSA 2024]]+Tabla1[[#This Row],[VALOR DE LA GLOSA 2025]],0)</f>
        <v>90168</v>
      </c>
      <c r="AB20" s="75" t="s">
        <v>78</v>
      </c>
      <c r="AC20" s="291" t="s">
        <v>73</v>
      </c>
      <c r="AD20" s="130"/>
      <c r="AE20" s="31"/>
      <c r="AF20" s="130">
        <f>+Tabla1[[#This Row],[VALOR TOTAL DE LA GLOSA]]-Tabla1[[#This Row],[Valor soportado por la Subred]]</f>
        <v>90168</v>
      </c>
      <c r="AG20" s="31"/>
      <c r="AH20" s="31"/>
      <c r="AI20" s="130">
        <f>+Tabla1[[#This Row],[VALOR GLOSA DEFINITIVA]]-Tabla1[[#This Row],[VALOR LEVANTADO EN LIQUIDACION]]</f>
        <v>90168</v>
      </c>
    </row>
    <row r="21" spans="2:35" s="35" customFormat="1" ht="137.1" hidden="1" customHeight="1">
      <c r="B21" s="31" t="s">
        <v>60</v>
      </c>
      <c r="C21" s="76">
        <v>1205</v>
      </c>
      <c r="D21" s="31" t="s">
        <v>8</v>
      </c>
      <c r="E21" s="64" t="str">
        <f>+Tabla1[[#This Row],[CODIGO ACTIVIDAD EN PPP Y LINEAMIENTO]]&amp;Tabla1[[#This Row],[ENTORNO/COMPONENTE]]</f>
        <v>1205Vigilancia de la salud ambiental</v>
      </c>
      <c r="F21" s="64" t="str">
        <f>+VLOOKUP(Tabla1[[#This Row],[Columna1]],Hoja3!$D$3:$L$1908,3,FALSE)</f>
        <v>Línea Seguridad química</v>
      </c>
      <c r="G21" s="64" t="str">
        <f>+VLOOKUP(Tabla1[[#This Row],[Columna1]],Hoja3!$D$3:$W$1908,4,FALSE)</f>
        <v>IVC A ESTABLECIMIENTOS DE ESTÉTICA FACIAL Y/O CORPORAL Y ESTÉTICA ORNAMENTAL</v>
      </c>
      <c r="H21" s="64" t="str">
        <f>+VLOOKUP(Tabla1[[#This Row],[Columna1]],Hoja3!$D$3:$W$1908,5,FALSE)</f>
        <v>Establecimiento vigilado y controlado</v>
      </c>
      <c r="I21" s="64" t="str">
        <f>+VLOOKUP(Tabla1[[#This Row],[Columna1]],Hoja3!$D$3:$W$1908,6,FALSE)</f>
        <v>Ver SIVIGILA</v>
      </c>
      <c r="J21" s="64" t="str">
        <f>+VLOOKUP(Tabla1[[#This Row],[Columna1]],Hoja3!$D$3:$W$1908,7,FALSE)</f>
        <v>Ver SIVIGILA</v>
      </c>
      <c r="K21" s="31" t="s">
        <v>67</v>
      </c>
      <c r="L21" s="32" t="s">
        <v>76</v>
      </c>
      <c r="M21" s="64" t="str">
        <f>+Tabla1[[#This Row],[Columna1]]&amp;Tabla1[[#This Row],[LOCALIDAD]]&amp;Tabla1[[#This Row],[MES]]</f>
        <v>1205Vigilancia de la salud ambientalENGATIVAD. MARZO 2025</v>
      </c>
      <c r="N21" s="31" t="s">
        <v>68</v>
      </c>
      <c r="O21" s="67">
        <f>+VLOOKUP(Tabla1[[#This Row],[concatenar]],Hoja3!$M$3:$W$1908,2,FALSE)</f>
        <v>0</v>
      </c>
      <c r="P21" s="67">
        <f>+VLOOKUP(Tabla1[[#This Row],[concatenar]],Hoja3!$M$3:$W$1908,3,FALSE)</f>
        <v>180336</v>
      </c>
      <c r="Q21" s="116">
        <f>+VLOOKUP(Tabla1[[#This Row],[concatenar]],Hoja3!$M$3:$W$1908,8,FALSE)</f>
        <v>0</v>
      </c>
      <c r="R21" s="109">
        <f>+VLOOKUP(Tabla1[[#This Row],[concatenar]],Hoja3!$M$3:$W$1908,9,FALSE)</f>
        <v>16</v>
      </c>
      <c r="S21" s="114">
        <f>+VLOOKUP(Tabla1[[#This Row],[concatenar]],Hoja3!$M$3:$W$1908,10,FALSE)</f>
        <v>0</v>
      </c>
      <c r="T21" s="67">
        <f>+VLOOKUP(Tabla1[[#This Row],[concatenar]],Hoja3!$M$3:$W$1908,11,FALSE)</f>
        <v>2885376</v>
      </c>
      <c r="U21" s="31" t="s">
        <v>69</v>
      </c>
      <c r="V21" s="33">
        <v>1</v>
      </c>
      <c r="W21" s="31">
        <v>0</v>
      </c>
      <c r="X21" s="31">
        <v>1</v>
      </c>
      <c r="Y21" s="68">
        <f>+Tabla1[[#This Row],[VALOR UNITARIO SEGUIMIENTO FINANCIERO
2024]]*Tabla1[[#This Row],[MET AFECTADA PORLA GLOSA
RECURSOS 2024]]*Tabla1[[#This Row],[Porcentaje de Glosa]]</f>
        <v>0</v>
      </c>
      <c r="Z21" s="68">
        <f>+Tabla1[[#This Row],[VALOR UNITARIO SEGUIMIENTO FINANCIERO
2025]]*Tabla1[[#This Row],[META AFECTADA PORLA GLOSA
RECURSOS 2025]]*Tabla1[[#This Row],[Porcentaje de Glosa]]</f>
        <v>180336</v>
      </c>
      <c r="AA21" s="68">
        <f>+ROUND(Tabla1[[#This Row],[VALOR DE LA GLOSA 2024]]+Tabla1[[#This Row],[VALOR DE LA GLOSA 2025]],0)</f>
        <v>180336</v>
      </c>
      <c r="AB21" s="75" t="s">
        <v>79</v>
      </c>
      <c r="AC21" s="291" t="s">
        <v>73</v>
      </c>
      <c r="AD21" s="130"/>
      <c r="AE21" s="31"/>
      <c r="AF21" s="130">
        <f>+Tabla1[[#This Row],[VALOR TOTAL DE LA GLOSA]]-Tabla1[[#This Row],[Valor soportado por la Subred]]</f>
        <v>180336</v>
      </c>
      <c r="AG21" s="31"/>
      <c r="AH21" s="31"/>
      <c r="AI21" s="130">
        <f>+Tabla1[[#This Row],[VALOR GLOSA DEFINITIVA]]-Tabla1[[#This Row],[VALOR LEVANTADO EN LIQUIDACION]]</f>
        <v>180336</v>
      </c>
    </row>
    <row r="22" spans="2:35" s="35" customFormat="1" ht="137.1" hidden="1" customHeight="1">
      <c r="B22" s="31" t="s">
        <v>60</v>
      </c>
      <c r="C22" s="76">
        <v>1742</v>
      </c>
      <c r="D22" s="31" t="s">
        <v>8</v>
      </c>
      <c r="E22" s="64" t="str">
        <f>+Tabla1[[#This Row],[CODIGO ACTIVIDAD EN PPP Y LINEAMIENTO]]&amp;Tabla1[[#This Row],[ENTORNO/COMPONENTE]]</f>
        <v>1742Vigilancia de la salud ambiental</v>
      </c>
      <c r="F22" s="64" t="str">
        <f>+VLOOKUP(Tabla1[[#This Row],[Columna1]],Hoja3!$D$3:$L$1908,3,FALSE)</f>
        <v>Línea Seguridad química</v>
      </c>
      <c r="G22" s="64" t="str">
        <f>+VLOOKUP(Tabla1[[#This Row],[Columna1]],Hoja3!$D$3:$W$1908,4,FALSE)</f>
        <v>IVC A DEPÓSITOS DE MATERIAL DE CONSTRUCCIÓN DE MENOS DE 20 TRABAJADORES</v>
      </c>
      <c r="H22" s="64" t="str">
        <f>+VLOOKUP(Tabla1[[#This Row],[Columna1]],Hoja3!$D$3:$W$1908,5,FALSE)</f>
        <v>Establecimiento vigilado y controlado</v>
      </c>
      <c r="I22" s="64" t="str">
        <f>+VLOOKUP(Tabla1[[#This Row],[Columna1]],Hoja3!$D$3:$W$1908,6,FALSE)</f>
        <v>Ver SIVIGILA</v>
      </c>
      <c r="J22" s="64" t="str">
        <f>+VLOOKUP(Tabla1[[#This Row],[Columna1]],Hoja3!$D$3:$W$1908,7,FALSE)</f>
        <v>Ver SIVIGILA</v>
      </c>
      <c r="K22" s="31" t="s">
        <v>67</v>
      </c>
      <c r="L22" s="32" t="s">
        <v>76</v>
      </c>
      <c r="M22" s="64" t="str">
        <f>+Tabla1[[#This Row],[Columna1]]&amp;Tabla1[[#This Row],[LOCALIDAD]]&amp;Tabla1[[#This Row],[MES]]</f>
        <v>1742Vigilancia de la salud ambientalENGATIVAD. MARZO 2025</v>
      </c>
      <c r="N22" s="31" t="s">
        <v>68</v>
      </c>
      <c r="O22" s="67">
        <f>+VLOOKUP(Tabla1[[#This Row],[concatenar]],Hoja3!$M$3:$W$1908,2,FALSE)</f>
        <v>0</v>
      </c>
      <c r="P22" s="67">
        <f>+VLOOKUP(Tabla1[[#This Row],[concatenar]],Hoja3!$M$3:$W$1908,3,FALSE)</f>
        <v>60112</v>
      </c>
      <c r="Q22" s="116">
        <f>+VLOOKUP(Tabla1[[#This Row],[concatenar]],Hoja3!$M$3:$W$1908,8,FALSE)</f>
        <v>0</v>
      </c>
      <c r="R22" s="109">
        <f>+VLOOKUP(Tabla1[[#This Row],[concatenar]],Hoja3!$M$3:$W$1908,9,FALSE)</f>
        <v>23</v>
      </c>
      <c r="S22" s="114">
        <f>+VLOOKUP(Tabla1[[#This Row],[concatenar]],Hoja3!$M$3:$W$1908,10,FALSE)</f>
        <v>0</v>
      </c>
      <c r="T22" s="67">
        <f>+VLOOKUP(Tabla1[[#This Row],[concatenar]],Hoja3!$M$3:$W$1908,11,FALSE)</f>
        <v>1382576</v>
      </c>
      <c r="U22" s="31" t="s">
        <v>69</v>
      </c>
      <c r="V22" s="33">
        <v>1</v>
      </c>
      <c r="W22" s="31">
        <v>0</v>
      </c>
      <c r="X22" s="31">
        <v>1</v>
      </c>
      <c r="Y22" s="68">
        <f>+Tabla1[[#This Row],[VALOR UNITARIO SEGUIMIENTO FINANCIERO
2024]]*Tabla1[[#This Row],[MET AFECTADA PORLA GLOSA
RECURSOS 2024]]*Tabla1[[#This Row],[Porcentaje de Glosa]]</f>
        <v>0</v>
      </c>
      <c r="Z22" s="68">
        <f>+Tabla1[[#This Row],[VALOR UNITARIO SEGUIMIENTO FINANCIERO
2025]]*Tabla1[[#This Row],[META AFECTADA PORLA GLOSA
RECURSOS 2025]]*Tabla1[[#This Row],[Porcentaje de Glosa]]</f>
        <v>60112</v>
      </c>
      <c r="AA22" s="68">
        <f>+ROUND(Tabla1[[#This Row],[VALOR DE LA GLOSA 2024]]+Tabla1[[#This Row],[VALOR DE LA GLOSA 2025]],0)</f>
        <v>60112</v>
      </c>
      <c r="AB22" s="75" t="s">
        <v>80</v>
      </c>
      <c r="AC22" s="291" t="s">
        <v>73</v>
      </c>
      <c r="AD22" s="130"/>
      <c r="AE22" s="31"/>
      <c r="AF22" s="130">
        <f>+Tabla1[[#This Row],[VALOR TOTAL DE LA GLOSA]]-Tabla1[[#This Row],[Valor soportado por la Subred]]</f>
        <v>60112</v>
      </c>
      <c r="AG22" s="31"/>
      <c r="AH22" s="31"/>
      <c r="AI22" s="130">
        <f>+Tabla1[[#This Row],[VALOR GLOSA DEFINITIVA]]-Tabla1[[#This Row],[VALOR LEVANTADO EN LIQUIDACION]]</f>
        <v>60112</v>
      </c>
    </row>
    <row r="23" spans="2:35" s="35" customFormat="1" ht="137.1" hidden="1" customHeight="1">
      <c r="B23" s="31" t="s">
        <v>60</v>
      </c>
      <c r="C23" s="76">
        <v>1750</v>
      </c>
      <c r="D23" s="31" t="s">
        <v>8</v>
      </c>
      <c r="E23" s="64" t="str">
        <f>+Tabla1[[#This Row],[CODIGO ACTIVIDAD EN PPP Y LINEAMIENTO]]&amp;Tabla1[[#This Row],[ENTORNO/COMPONENTE]]</f>
        <v>1750Vigilancia de la salud ambiental</v>
      </c>
      <c r="F23" s="64" t="str">
        <f>+VLOOKUP(Tabla1[[#This Row],[Columna1]],Hoja3!$D$3:$L$1908,3,FALSE)</f>
        <v>Línea Seguridad química</v>
      </c>
      <c r="G23" s="64" t="str">
        <f>+VLOOKUP(Tabla1[[#This Row],[Columna1]],Hoja3!$D$3:$W$1908,4,FALSE)</f>
        <v>IVC A INDUSTRIA DE LA MADERA DE MENOS DE 20 TRABAJADORES</v>
      </c>
      <c r="H23" s="64" t="str">
        <f>+VLOOKUP(Tabla1[[#This Row],[Columna1]],Hoja3!$D$3:$W$1908,5,FALSE)</f>
        <v>Establecimiento vigilado y controlado</v>
      </c>
      <c r="I23" s="64" t="str">
        <f>+VLOOKUP(Tabla1[[#This Row],[Columna1]],Hoja3!$D$3:$W$1908,6,FALSE)</f>
        <v>Ver SIVIGILA</v>
      </c>
      <c r="J23" s="64" t="str">
        <f>+VLOOKUP(Tabla1[[#This Row],[Columna1]],Hoja3!$D$3:$W$1908,7,FALSE)</f>
        <v>Ver SIVIGILA</v>
      </c>
      <c r="K23" s="31" t="s">
        <v>67</v>
      </c>
      <c r="L23" s="32" t="s">
        <v>76</v>
      </c>
      <c r="M23" s="64" t="str">
        <f>+Tabla1[[#This Row],[Columna1]]&amp;Tabla1[[#This Row],[LOCALIDAD]]&amp;Tabla1[[#This Row],[MES]]</f>
        <v>1750Vigilancia de la salud ambientalENGATIVAD. MARZO 2025</v>
      </c>
      <c r="N23" s="31" t="s">
        <v>68</v>
      </c>
      <c r="O23" s="67">
        <f>+VLOOKUP(Tabla1[[#This Row],[concatenar]],Hoja3!$M$3:$W$1908,2,FALSE)</f>
        <v>0</v>
      </c>
      <c r="P23" s="67">
        <f>+VLOOKUP(Tabla1[[#This Row],[concatenar]],Hoja3!$M$3:$W$1908,3,FALSE)</f>
        <v>75140</v>
      </c>
      <c r="Q23" s="116">
        <f>+VLOOKUP(Tabla1[[#This Row],[concatenar]],Hoja3!$M$3:$W$1908,8,FALSE)</f>
        <v>0</v>
      </c>
      <c r="R23" s="109">
        <f>+VLOOKUP(Tabla1[[#This Row],[concatenar]],Hoja3!$M$3:$W$1908,9,FALSE)</f>
        <v>8</v>
      </c>
      <c r="S23" s="114">
        <f>+VLOOKUP(Tabla1[[#This Row],[concatenar]],Hoja3!$M$3:$W$1908,10,FALSE)</f>
        <v>0</v>
      </c>
      <c r="T23" s="67">
        <f>+VLOOKUP(Tabla1[[#This Row],[concatenar]],Hoja3!$M$3:$W$1908,11,FALSE)</f>
        <v>601120</v>
      </c>
      <c r="U23" s="31" t="s">
        <v>69</v>
      </c>
      <c r="V23" s="33">
        <v>1</v>
      </c>
      <c r="W23" s="31">
        <v>0</v>
      </c>
      <c r="X23" s="31">
        <v>1</v>
      </c>
      <c r="Y23" s="68">
        <f>+Tabla1[[#This Row],[VALOR UNITARIO SEGUIMIENTO FINANCIERO
2024]]*Tabla1[[#This Row],[MET AFECTADA PORLA GLOSA
RECURSOS 2024]]*Tabla1[[#This Row],[Porcentaje de Glosa]]</f>
        <v>0</v>
      </c>
      <c r="Z23" s="68">
        <f>+Tabla1[[#This Row],[VALOR UNITARIO SEGUIMIENTO FINANCIERO
2025]]*Tabla1[[#This Row],[META AFECTADA PORLA GLOSA
RECURSOS 2025]]*Tabla1[[#This Row],[Porcentaje de Glosa]]</f>
        <v>75140</v>
      </c>
      <c r="AA23" s="68">
        <f>+ROUND(Tabla1[[#This Row],[VALOR DE LA GLOSA 2024]]+Tabla1[[#This Row],[VALOR DE LA GLOSA 2025]],0)</f>
        <v>75140</v>
      </c>
      <c r="AB23" s="75" t="s">
        <v>81</v>
      </c>
      <c r="AC23" s="291" t="s">
        <v>82</v>
      </c>
      <c r="AD23" s="130"/>
      <c r="AE23" s="31"/>
      <c r="AF23" s="130">
        <f>+Tabla1[[#This Row],[VALOR TOTAL DE LA GLOSA]]-Tabla1[[#This Row],[Valor soportado por la Subred]]</f>
        <v>75140</v>
      </c>
      <c r="AG23" s="31"/>
      <c r="AH23" s="31"/>
      <c r="AI23" s="130">
        <f>+Tabla1[[#This Row],[VALOR GLOSA DEFINITIVA]]-Tabla1[[#This Row],[VALOR LEVANTADO EN LIQUIDACION]]</f>
        <v>75140</v>
      </c>
    </row>
    <row r="24" spans="2:35" s="35" customFormat="1" ht="137.1" hidden="1" customHeight="1">
      <c r="B24" s="31" t="s">
        <v>83</v>
      </c>
      <c r="C24" s="76">
        <v>1759</v>
      </c>
      <c r="D24" s="31" t="s">
        <v>8</v>
      </c>
      <c r="E24" s="64" t="str">
        <f>+Tabla1[[#This Row],[CODIGO ACTIVIDAD EN PPP Y LINEAMIENTO]]&amp;Tabla1[[#This Row],[ENTORNO/COMPONENTE]]</f>
        <v>1759Vigilancia de la salud ambiental</v>
      </c>
      <c r="F24" s="64" t="str">
        <f>+VLOOKUP(Tabla1[[#This Row],[Columna1]],Hoja3!$D$3:$L$1908,3,FALSE)</f>
        <v>Línea Seguridad química</v>
      </c>
      <c r="G24" s="64" t="str">
        <f>+VLOOKUP(Tabla1[[#This Row],[Columna1]],Hoja3!$D$3:$W$1908,4,FALSE)</f>
        <v>IVC A ESTABLECIMIENTOS DE MANTENIMIENTO AUTOMOTRIZ DE MENOS DE 20 TRABAJADORES</v>
      </c>
      <c r="H24" s="64" t="str">
        <f>+VLOOKUP(Tabla1[[#This Row],[Columna1]],Hoja3!$D$3:$W$1908,5,FALSE)</f>
        <v>Establecimiento vigilado y controlado</v>
      </c>
      <c r="I24" s="64" t="str">
        <f>+VLOOKUP(Tabla1[[#This Row],[Columna1]],Hoja3!$D$3:$W$1908,6,FALSE)</f>
        <v>Ver SIVIGILA</v>
      </c>
      <c r="J24" s="64" t="str">
        <f>+VLOOKUP(Tabla1[[#This Row],[Columna1]],Hoja3!$D$3:$W$1908,7,FALSE)</f>
        <v>Ver SIVIGILA</v>
      </c>
      <c r="K24" s="31" t="s">
        <v>67</v>
      </c>
      <c r="L24" s="32" t="s">
        <v>76</v>
      </c>
      <c r="M24" s="64" t="str">
        <f>+Tabla1[[#This Row],[Columna1]]&amp;Tabla1[[#This Row],[LOCALIDAD]]&amp;Tabla1[[#This Row],[MES]]</f>
        <v>1759Vigilancia de la salud ambientalENGATIVAD. MARZO 2025</v>
      </c>
      <c r="N24" s="31" t="s">
        <v>84</v>
      </c>
      <c r="O24" s="67">
        <f>+VLOOKUP(Tabla1[[#This Row],[concatenar]],Hoja3!$M$3:$W$1908,2,FALSE)</f>
        <v>0</v>
      </c>
      <c r="P24" s="67">
        <f>+VLOOKUP(Tabla1[[#This Row],[concatenar]],Hoja3!$M$3:$W$1908,3,FALSE)</f>
        <v>60112</v>
      </c>
      <c r="Q24" s="116">
        <f>+VLOOKUP(Tabla1[[#This Row],[concatenar]],Hoja3!$M$3:$W$1908,8,FALSE)</f>
        <v>0</v>
      </c>
      <c r="R24" s="109">
        <f>+VLOOKUP(Tabla1[[#This Row],[concatenar]],Hoja3!$M$3:$W$1908,9,FALSE)</f>
        <v>30</v>
      </c>
      <c r="S24" s="114">
        <f>+VLOOKUP(Tabla1[[#This Row],[concatenar]],Hoja3!$M$3:$W$1908,10,FALSE)</f>
        <v>0</v>
      </c>
      <c r="T24" s="67">
        <f>+VLOOKUP(Tabla1[[#This Row],[concatenar]],Hoja3!$M$3:$W$1908,11,FALSE)</f>
        <v>1803360</v>
      </c>
      <c r="U24" s="31" t="s">
        <v>69</v>
      </c>
      <c r="V24" s="33">
        <v>1</v>
      </c>
      <c r="W24" s="31">
        <v>0</v>
      </c>
      <c r="X24" s="31">
        <v>1</v>
      </c>
      <c r="Y24" s="68">
        <f>+Tabla1[[#This Row],[VALOR UNITARIO SEGUIMIENTO FINANCIERO
2024]]*Tabla1[[#This Row],[MET AFECTADA PORLA GLOSA
RECURSOS 2024]]*Tabla1[[#This Row],[Porcentaje de Glosa]]</f>
        <v>0</v>
      </c>
      <c r="Z24" s="68">
        <f>+Tabla1[[#This Row],[VALOR UNITARIO SEGUIMIENTO FINANCIERO
2025]]*Tabla1[[#This Row],[META AFECTADA PORLA GLOSA
RECURSOS 2025]]*Tabla1[[#This Row],[Porcentaje de Glosa]]</f>
        <v>60112</v>
      </c>
      <c r="AA24" s="68">
        <f>+ROUND(Tabla1[[#This Row],[VALOR DE LA GLOSA 2024]]+Tabla1[[#This Row],[VALOR DE LA GLOSA 2025]],0)</f>
        <v>60112</v>
      </c>
      <c r="AB24" s="75" t="s">
        <v>85</v>
      </c>
      <c r="AC24" s="291" t="s">
        <v>86</v>
      </c>
      <c r="AD24" s="130"/>
      <c r="AE24" s="31"/>
      <c r="AF24" s="130">
        <f>+Tabla1[[#This Row],[VALOR TOTAL DE LA GLOSA]]-Tabla1[[#This Row],[Valor soportado por la Subred]]</f>
        <v>60112</v>
      </c>
      <c r="AG24" s="31"/>
      <c r="AH24" s="31"/>
      <c r="AI24" s="130">
        <f>+Tabla1[[#This Row],[VALOR GLOSA DEFINITIVA]]-Tabla1[[#This Row],[VALOR LEVANTADO EN LIQUIDACION]]</f>
        <v>60112</v>
      </c>
    </row>
    <row r="25" spans="2:35" s="35" customFormat="1" ht="137.1" hidden="1" customHeight="1">
      <c r="B25" s="31" t="s">
        <v>60</v>
      </c>
      <c r="C25" s="76">
        <v>4</v>
      </c>
      <c r="D25" s="31" t="s">
        <v>8</v>
      </c>
      <c r="E25" s="64" t="str">
        <f>+Tabla1[[#This Row],[CODIGO ACTIVIDAD EN PPP Y LINEAMIENTO]]&amp;Tabla1[[#This Row],[ENTORNO/COMPONENTE]]</f>
        <v>4Vigilancia de la salud ambiental</v>
      </c>
      <c r="F25" s="64" t="str">
        <f>+VLOOKUP(Tabla1[[#This Row],[Columna1]],Hoja3!$D$3:$L$1908,3,FALSE)</f>
        <v>Línea Seguridad química</v>
      </c>
      <c r="G25" s="64" t="str">
        <f>+VLOOKUP(Tabla1[[#This Row],[Columna1]],Hoja3!$D$3:$W$1908,4,FALSE)</f>
        <v>IVC A ESTABLECIMIENTOS DE ESTÉTICA ORNAMENTAL</v>
      </c>
      <c r="H25" s="64" t="str">
        <f>+VLOOKUP(Tabla1[[#This Row],[Columna1]],Hoja3!$D$3:$W$1908,5,FALSE)</f>
        <v>Establecimiento vigilado y controlado</v>
      </c>
      <c r="I25" s="64" t="str">
        <f>+VLOOKUP(Tabla1[[#This Row],[Columna1]],Hoja3!$D$3:$W$1908,6,FALSE)</f>
        <v>Ver SIVIGILA</v>
      </c>
      <c r="J25" s="64" t="str">
        <f>+VLOOKUP(Tabla1[[#This Row],[Columna1]],Hoja3!$D$3:$W$1908,7,FALSE)</f>
        <v>Ver SIVIGILA</v>
      </c>
      <c r="K25" s="31" t="s">
        <v>87</v>
      </c>
      <c r="L25" s="32" t="s">
        <v>62</v>
      </c>
      <c r="M25" s="64" t="str">
        <f>+Tabla1[[#This Row],[Columna1]]&amp;Tabla1[[#This Row],[LOCALIDAD]]&amp;Tabla1[[#This Row],[MES]]</f>
        <v>4Vigilancia de la salud ambientalSUBAC. FEBRERO 2025</v>
      </c>
      <c r="N25" s="31" t="s">
        <v>88</v>
      </c>
      <c r="O25" s="67">
        <f>+VLOOKUP(Tabla1[[#This Row],[concatenar]],Hoja3!$M$3:$W$1908,2,FALSE)</f>
        <v>0</v>
      </c>
      <c r="P25" s="67">
        <f>+VLOOKUP(Tabla1[[#This Row],[concatenar]],Hoja3!$M$3:$W$1908,3,FALSE)</f>
        <v>90168</v>
      </c>
      <c r="Q25" s="116">
        <f>+VLOOKUP(Tabla1[[#This Row],[concatenar]],Hoja3!$M$3:$W$1908,8,FALSE)</f>
        <v>0</v>
      </c>
      <c r="R25" s="109">
        <f>+VLOOKUP(Tabla1[[#This Row],[concatenar]],Hoja3!$M$3:$W$1908,9,FALSE)</f>
        <v>153</v>
      </c>
      <c r="S25" s="114">
        <f>+VLOOKUP(Tabla1[[#This Row],[concatenar]],Hoja3!$M$3:$W$1908,10,FALSE)</f>
        <v>0</v>
      </c>
      <c r="T25" s="67">
        <f>+VLOOKUP(Tabla1[[#This Row],[concatenar]],Hoja3!$M$3:$W$1908,11,FALSE)</f>
        <v>13795704</v>
      </c>
      <c r="U25" s="31" t="s">
        <v>69</v>
      </c>
      <c r="V25" s="33">
        <v>1</v>
      </c>
      <c r="W25" s="31">
        <v>0</v>
      </c>
      <c r="X25" s="31">
        <v>1</v>
      </c>
      <c r="Y25" s="68">
        <f>+Tabla1[[#This Row],[VALOR UNITARIO SEGUIMIENTO FINANCIERO
2024]]*Tabla1[[#This Row],[MET AFECTADA PORLA GLOSA
RECURSOS 2024]]*Tabla1[[#This Row],[Porcentaje de Glosa]]</f>
        <v>0</v>
      </c>
      <c r="Z25" s="68">
        <f>+Tabla1[[#This Row],[VALOR UNITARIO SEGUIMIENTO FINANCIERO
2025]]*Tabla1[[#This Row],[META AFECTADA PORLA GLOSA
RECURSOS 2025]]*Tabla1[[#This Row],[Porcentaje de Glosa]]</f>
        <v>90168</v>
      </c>
      <c r="AA25" s="68">
        <f>+ROUND(Tabla1[[#This Row],[VALOR DE LA GLOSA 2024]]+Tabla1[[#This Row],[VALOR DE LA GLOSA 2025]],0)</f>
        <v>90168</v>
      </c>
      <c r="AB25" s="75" t="s">
        <v>89</v>
      </c>
      <c r="AC25" s="291" t="s">
        <v>90</v>
      </c>
      <c r="AD25" s="130"/>
      <c r="AE25" s="31"/>
      <c r="AF25" s="130">
        <f>+Tabla1[[#This Row],[VALOR TOTAL DE LA GLOSA]]-Tabla1[[#This Row],[Valor soportado por la Subred]]</f>
        <v>90168</v>
      </c>
      <c r="AG25" s="31"/>
      <c r="AH25" s="31"/>
      <c r="AI25" s="130">
        <f>+Tabla1[[#This Row],[VALOR GLOSA DEFINITIVA]]-Tabla1[[#This Row],[VALOR LEVANTADO EN LIQUIDACION]]</f>
        <v>90168</v>
      </c>
    </row>
    <row r="26" spans="2:35" s="35" customFormat="1" ht="137.1" hidden="1" customHeight="1">
      <c r="B26" s="31" t="s">
        <v>60</v>
      </c>
      <c r="C26" s="76">
        <v>22</v>
      </c>
      <c r="D26" s="31" t="s">
        <v>8</v>
      </c>
      <c r="E26" s="64" t="str">
        <f>+Tabla1[[#This Row],[CODIGO ACTIVIDAD EN PPP Y LINEAMIENTO]]&amp;Tabla1[[#This Row],[ENTORNO/COMPONENTE]]</f>
        <v>22Vigilancia de la salud ambiental</v>
      </c>
      <c r="F26" s="64" t="str">
        <f>+VLOOKUP(Tabla1[[#This Row],[Columna1]],Hoja3!$D$3:$L$1908,3,FALSE)</f>
        <v>Línea Seguridad química</v>
      </c>
      <c r="G26" s="64" t="str">
        <f>+VLOOKUP(Tabla1[[#This Row],[Columna1]],Hoja3!$D$3:$W$1908,4,FALSE)</f>
        <v>IVC A MICROEMPRESAS Y PEQUEÑAS EMPRESAS</v>
      </c>
      <c r="H26" s="64" t="str">
        <f>+VLOOKUP(Tabla1[[#This Row],[Columna1]],Hoja3!$D$3:$W$1908,5,FALSE)</f>
        <v>Establecimiento vigilado y controlado</v>
      </c>
      <c r="I26" s="64" t="str">
        <f>+VLOOKUP(Tabla1[[#This Row],[Columna1]],Hoja3!$D$3:$W$1908,6,FALSE)</f>
        <v>Ver SIVIGILA</v>
      </c>
      <c r="J26" s="64" t="str">
        <f>+VLOOKUP(Tabla1[[#This Row],[Columna1]],Hoja3!$D$3:$W$1908,7,FALSE)</f>
        <v>Ver SIVIGILA</v>
      </c>
      <c r="K26" s="31" t="s">
        <v>87</v>
      </c>
      <c r="L26" s="32" t="s">
        <v>62</v>
      </c>
      <c r="M26" s="64" t="str">
        <f>+Tabla1[[#This Row],[Columna1]]&amp;Tabla1[[#This Row],[LOCALIDAD]]&amp;Tabla1[[#This Row],[MES]]</f>
        <v>22Vigilancia de la salud ambientalSUBAC. FEBRERO 2025</v>
      </c>
      <c r="N26" s="31" t="s">
        <v>88</v>
      </c>
      <c r="O26" s="67">
        <f>+VLOOKUP(Tabla1[[#This Row],[concatenar]],Hoja3!$M$3:$W$1908,2,FALSE)</f>
        <v>0</v>
      </c>
      <c r="P26" s="67">
        <f>+VLOOKUP(Tabla1[[#This Row],[concatenar]],Hoja3!$M$3:$W$1908,3,FALSE)</f>
        <v>90168</v>
      </c>
      <c r="Q26" s="116">
        <f>+VLOOKUP(Tabla1[[#This Row],[concatenar]],Hoja3!$M$3:$W$1908,8,FALSE)</f>
        <v>0</v>
      </c>
      <c r="R26" s="109">
        <f>+VLOOKUP(Tabla1[[#This Row],[concatenar]],Hoja3!$M$3:$W$1908,9,FALSE)</f>
        <v>34</v>
      </c>
      <c r="S26" s="114">
        <f>+VLOOKUP(Tabla1[[#This Row],[concatenar]],Hoja3!$M$3:$W$1908,10,FALSE)</f>
        <v>0</v>
      </c>
      <c r="T26" s="67">
        <f>+VLOOKUP(Tabla1[[#This Row],[concatenar]],Hoja3!$M$3:$W$1908,11,FALSE)</f>
        <v>3065712</v>
      </c>
      <c r="U26" s="31" t="s">
        <v>69</v>
      </c>
      <c r="V26" s="33">
        <v>1</v>
      </c>
      <c r="W26" s="31">
        <v>0</v>
      </c>
      <c r="X26" s="31">
        <v>2</v>
      </c>
      <c r="Y26" s="68">
        <f>+Tabla1[[#This Row],[VALOR UNITARIO SEGUIMIENTO FINANCIERO
2024]]*Tabla1[[#This Row],[MET AFECTADA PORLA GLOSA
RECURSOS 2024]]*Tabla1[[#This Row],[Porcentaje de Glosa]]</f>
        <v>0</v>
      </c>
      <c r="Z26" s="68">
        <f>+Tabla1[[#This Row],[VALOR UNITARIO SEGUIMIENTO FINANCIERO
2025]]*Tabla1[[#This Row],[META AFECTADA PORLA GLOSA
RECURSOS 2025]]*Tabla1[[#This Row],[Porcentaje de Glosa]]</f>
        <v>180336</v>
      </c>
      <c r="AA26" s="68">
        <f>+ROUND(Tabla1[[#This Row],[VALOR DE LA GLOSA 2024]]+Tabla1[[#This Row],[VALOR DE LA GLOSA 2025]],0)</f>
        <v>180336</v>
      </c>
      <c r="AB26" s="75" t="s">
        <v>91</v>
      </c>
      <c r="AC26" s="291" t="s">
        <v>90</v>
      </c>
      <c r="AD26" s="130"/>
      <c r="AE26" s="31"/>
      <c r="AF26" s="130">
        <f>+Tabla1[[#This Row],[VALOR TOTAL DE LA GLOSA]]-Tabla1[[#This Row],[Valor soportado por la Subred]]</f>
        <v>180336</v>
      </c>
      <c r="AG26" s="31"/>
      <c r="AH26" s="31"/>
      <c r="AI26" s="130">
        <f>+Tabla1[[#This Row],[VALOR GLOSA DEFINITIVA]]-Tabla1[[#This Row],[VALOR LEVANTADO EN LIQUIDACION]]</f>
        <v>180336</v>
      </c>
    </row>
    <row r="27" spans="2:35" s="35" customFormat="1" ht="137.1" hidden="1" customHeight="1">
      <c r="B27" s="31" t="s">
        <v>60</v>
      </c>
      <c r="C27" s="76">
        <v>1742</v>
      </c>
      <c r="D27" s="31" t="s">
        <v>8</v>
      </c>
      <c r="E27" s="64" t="str">
        <f>+Tabla1[[#This Row],[CODIGO ACTIVIDAD EN PPP Y LINEAMIENTO]]&amp;Tabla1[[#This Row],[ENTORNO/COMPONENTE]]</f>
        <v>1742Vigilancia de la salud ambiental</v>
      </c>
      <c r="F27" s="64" t="str">
        <f>+VLOOKUP(Tabla1[[#This Row],[Columna1]],Hoja3!$D$3:$L$1908,3,FALSE)</f>
        <v>Línea Seguridad química</v>
      </c>
      <c r="G27" s="64" t="str">
        <f>+VLOOKUP(Tabla1[[#This Row],[Columna1]],Hoja3!$D$3:$W$1908,4,FALSE)</f>
        <v>IVC A DEPÓSITOS DE MATERIAL DE CONSTRUCCIÓN DE MENOS DE 20 TRABAJADORES</v>
      </c>
      <c r="H27" s="64" t="str">
        <f>+VLOOKUP(Tabla1[[#This Row],[Columna1]],Hoja3!$D$3:$W$1908,5,FALSE)</f>
        <v>Establecimiento vigilado y controlado</v>
      </c>
      <c r="I27" s="64" t="str">
        <f>+VLOOKUP(Tabla1[[#This Row],[Columna1]],Hoja3!$D$3:$W$1908,6,FALSE)</f>
        <v>Ver SIVIGILA</v>
      </c>
      <c r="J27" s="64" t="str">
        <f>+VLOOKUP(Tabla1[[#This Row],[Columna1]],Hoja3!$D$3:$W$1908,7,FALSE)</f>
        <v>Ver SIVIGILA</v>
      </c>
      <c r="K27" s="31" t="s">
        <v>87</v>
      </c>
      <c r="L27" s="32" t="s">
        <v>62</v>
      </c>
      <c r="M27" s="64" t="str">
        <f>+Tabla1[[#This Row],[Columna1]]&amp;Tabla1[[#This Row],[LOCALIDAD]]&amp;Tabla1[[#This Row],[MES]]</f>
        <v>1742Vigilancia de la salud ambientalSUBAC. FEBRERO 2025</v>
      </c>
      <c r="N27" s="31" t="s">
        <v>88</v>
      </c>
      <c r="O27" s="67">
        <f>+VLOOKUP(Tabla1[[#This Row],[concatenar]],Hoja3!$M$3:$W$1908,2,FALSE)</f>
        <v>0</v>
      </c>
      <c r="P27" s="67">
        <f>+VLOOKUP(Tabla1[[#This Row],[concatenar]],Hoja3!$M$3:$W$1908,3,FALSE)</f>
        <v>60112</v>
      </c>
      <c r="Q27" s="116">
        <f>+VLOOKUP(Tabla1[[#This Row],[concatenar]],Hoja3!$M$3:$W$1908,8,FALSE)</f>
        <v>0</v>
      </c>
      <c r="R27" s="109">
        <f>+VLOOKUP(Tabla1[[#This Row],[concatenar]],Hoja3!$M$3:$W$1908,9,FALSE)</f>
        <v>30</v>
      </c>
      <c r="S27" s="114">
        <f>+VLOOKUP(Tabla1[[#This Row],[concatenar]],Hoja3!$M$3:$W$1908,10,FALSE)</f>
        <v>0</v>
      </c>
      <c r="T27" s="67">
        <f>+VLOOKUP(Tabla1[[#This Row],[concatenar]],Hoja3!$M$3:$W$1908,11,FALSE)</f>
        <v>1803360</v>
      </c>
      <c r="U27" s="31" t="s">
        <v>69</v>
      </c>
      <c r="V27" s="33">
        <v>1</v>
      </c>
      <c r="W27" s="31">
        <v>0</v>
      </c>
      <c r="X27" s="31">
        <v>2</v>
      </c>
      <c r="Y27" s="68">
        <f>+Tabla1[[#This Row],[VALOR UNITARIO SEGUIMIENTO FINANCIERO
2024]]*Tabla1[[#This Row],[MET AFECTADA PORLA GLOSA
RECURSOS 2024]]*Tabla1[[#This Row],[Porcentaje de Glosa]]</f>
        <v>0</v>
      </c>
      <c r="Z27" s="68">
        <f>+Tabla1[[#This Row],[VALOR UNITARIO SEGUIMIENTO FINANCIERO
2025]]*Tabla1[[#This Row],[META AFECTADA PORLA GLOSA
RECURSOS 2025]]*Tabla1[[#This Row],[Porcentaje de Glosa]]</f>
        <v>120224</v>
      </c>
      <c r="AA27" s="68">
        <f>+ROUND(Tabla1[[#This Row],[VALOR DE LA GLOSA 2024]]+Tabla1[[#This Row],[VALOR DE LA GLOSA 2025]],0)</f>
        <v>120224</v>
      </c>
      <c r="AB27" s="75" t="s">
        <v>92</v>
      </c>
      <c r="AC27" s="291" t="s">
        <v>90</v>
      </c>
      <c r="AD27" s="130"/>
      <c r="AE27" s="31"/>
      <c r="AF27" s="130">
        <f>+Tabla1[[#This Row],[VALOR TOTAL DE LA GLOSA]]-Tabla1[[#This Row],[Valor soportado por la Subred]]</f>
        <v>120224</v>
      </c>
      <c r="AG27" s="31"/>
      <c r="AH27" s="31"/>
      <c r="AI27" s="130">
        <f>+Tabla1[[#This Row],[VALOR GLOSA DEFINITIVA]]-Tabla1[[#This Row],[VALOR LEVANTADO EN LIQUIDACION]]</f>
        <v>120224</v>
      </c>
    </row>
    <row r="28" spans="2:35" s="35" customFormat="1" ht="137.1" hidden="1" customHeight="1">
      <c r="B28" s="31" t="s">
        <v>60</v>
      </c>
      <c r="C28" s="76">
        <v>1754</v>
      </c>
      <c r="D28" s="31" t="s">
        <v>8</v>
      </c>
      <c r="E28" s="64" t="str">
        <f>+Tabla1[[#This Row],[CODIGO ACTIVIDAD EN PPP Y LINEAMIENTO]]&amp;Tabla1[[#This Row],[ENTORNO/COMPONENTE]]</f>
        <v>1754Vigilancia de la salud ambiental</v>
      </c>
      <c r="F28" s="64" t="str">
        <f>+VLOOKUP(Tabla1[[#This Row],[Columna1]],Hoja3!$D$3:$L$1908,3,FALSE)</f>
        <v>Línea Seguridad química</v>
      </c>
      <c r="G28" s="64" t="str">
        <f>+VLOOKUP(Tabla1[[#This Row],[Columna1]],Hoja3!$D$3:$W$1908,4,FALSE)</f>
        <v>IVC A ESTABLECIMIENTOS QUE UTILICEN COMO MATERIA PRIMA EL METAL DE MENOS DE 20 TRABAJADORES</v>
      </c>
      <c r="H28" s="64" t="str">
        <f>+VLOOKUP(Tabla1[[#This Row],[Columna1]],Hoja3!$D$3:$W$1908,5,FALSE)</f>
        <v>Establecimiento vigilado y controlado</v>
      </c>
      <c r="I28" s="64" t="str">
        <f>+VLOOKUP(Tabla1[[#This Row],[Columna1]],Hoja3!$D$3:$W$1908,6,FALSE)</f>
        <v>Ver SIVIGILA</v>
      </c>
      <c r="J28" s="64" t="str">
        <f>+VLOOKUP(Tabla1[[#This Row],[Columna1]],Hoja3!$D$3:$W$1908,7,FALSE)</f>
        <v>Ver SIVIGILA</v>
      </c>
      <c r="K28" s="31" t="s">
        <v>87</v>
      </c>
      <c r="L28" s="32" t="s">
        <v>62</v>
      </c>
      <c r="M28" s="64" t="str">
        <f>+Tabla1[[#This Row],[Columna1]]&amp;Tabla1[[#This Row],[LOCALIDAD]]&amp;Tabla1[[#This Row],[MES]]</f>
        <v>1754Vigilancia de la salud ambientalSUBAC. FEBRERO 2025</v>
      </c>
      <c r="N28" s="31" t="s">
        <v>88</v>
      </c>
      <c r="O28" s="67">
        <f>+VLOOKUP(Tabla1[[#This Row],[concatenar]],Hoja3!$M$3:$W$1908,2,FALSE)</f>
        <v>0</v>
      </c>
      <c r="P28" s="67">
        <f>+VLOOKUP(Tabla1[[#This Row],[concatenar]],Hoja3!$M$3:$W$1908,3,FALSE)</f>
        <v>75140</v>
      </c>
      <c r="Q28" s="116">
        <f>+VLOOKUP(Tabla1[[#This Row],[concatenar]],Hoja3!$M$3:$W$1908,8,FALSE)</f>
        <v>0</v>
      </c>
      <c r="R28" s="109">
        <f>+VLOOKUP(Tabla1[[#This Row],[concatenar]],Hoja3!$M$3:$W$1908,9,FALSE)</f>
        <v>11</v>
      </c>
      <c r="S28" s="114">
        <f>+VLOOKUP(Tabla1[[#This Row],[concatenar]],Hoja3!$M$3:$W$1908,10,FALSE)</f>
        <v>0</v>
      </c>
      <c r="T28" s="67">
        <f>+VLOOKUP(Tabla1[[#This Row],[concatenar]],Hoja3!$M$3:$W$1908,11,FALSE)</f>
        <v>826540</v>
      </c>
      <c r="U28" s="31" t="s">
        <v>69</v>
      </c>
      <c r="V28" s="33">
        <v>1</v>
      </c>
      <c r="W28" s="31">
        <v>0</v>
      </c>
      <c r="X28" s="31">
        <v>2</v>
      </c>
      <c r="Y28" s="68">
        <f>+Tabla1[[#This Row],[VALOR UNITARIO SEGUIMIENTO FINANCIERO
2024]]*Tabla1[[#This Row],[MET AFECTADA PORLA GLOSA
RECURSOS 2024]]*Tabla1[[#This Row],[Porcentaje de Glosa]]</f>
        <v>0</v>
      </c>
      <c r="Z28" s="68">
        <f>+Tabla1[[#This Row],[VALOR UNITARIO SEGUIMIENTO FINANCIERO
2025]]*Tabla1[[#This Row],[META AFECTADA PORLA GLOSA
RECURSOS 2025]]*Tabla1[[#This Row],[Porcentaje de Glosa]]</f>
        <v>150280</v>
      </c>
      <c r="AA28" s="68">
        <f>+ROUND(Tabla1[[#This Row],[VALOR DE LA GLOSA 2024]]+Tabla1[[#This Row],[VALOR DE LA GLOSA 2025]],0)</f>
        <v>150280</v>
      </c>
      <c r="AB28" s="75" t="s">
        <v>93</v>
      </c>
      <c r="AC28" s="291" t="s">
        <v>90</v>
      </c>
      <c r="AD28" s="130"/>
      <c r="AE28" s="31"/>
      <c r="AF28" s="130">
        <f>+Tabla1[[#This Row],[VALOR TOTAL DE LA GLOSA]]-Tabla1[[#This Row],[Valor soportado por la Subred]]</f>
        <v>150280</v>
      </c>
      <c r="AG28" s="31"/>
      <c r="AH28" s="31"/>
      <c r="AI28" s="130">
        <f>+Tabla1[[#This Row],[VALOR GLOSA DEFINITIVA]]-Tabla1[[#This Row],[VALOR LEVANTADO EN LIQUIDACION]]</f>
        <v>150280</v>
      </c>
    </row>
    <row r="29" spans="2:35" s="35" customFormat="1" ht="137.1" hidden="1" customHeight="1">
      <c r="B29" s="31" t="s">
        <v>60</v>
      </c>
      <c r="C29" s="76">
        <v>1759</v>
      </c>
      <c r="D29" s="31" t="s">
        <v>8</v>
      </c>
      <c r="E29" s="64" t="str">
        <f>+Tabla1[[#This Row],[CODIGO ACTIVIDAD EN PPP Y LINEAMIENTO]]&amp;Tabla1[[#This Row],[ENTORNO/COMPONENTE]]</f>
        <v>1759Vigilancia de la salud ambiental</v>
      </c>
      <c r="F29" s="64" t="str">
        <f>+VLOOKUP(Tabla1[[#This Row],[Columna1]],Hoja3!$D$3:$L$1908,3,FALSE)</f>
        <v>Línea Seguridad química</v>
      </c>
      <c r="G29" s="64" t="str">
        <f>+VLOOKUP(Tabla1[[#This Row],[Columna1]],Hoja3!$D$3:$W$1908,4,FALSE)</f>
        <v>IVC A ESTABLECIMIENTOS DE MANTENIMIENTO AUTOMOTRIZ DE MENOS DE 20 TRABAJADORES</v>
      </c>
      <c r="H29" s="64" t="str">
        <f>+VLOOKUP(Tabla1[[#This Row],[Columna1]],Hoja3!$D$3:$W$1908,5,FALSE)</f>
        <v>Establecimiento vigilado y controlado</v>
      </c>
      <c r="I29" s="64" t="str">
        <f>+VLOOKUP(Tabla1[[#This Row],[Columna1]],Hoja3!$D$3:$W$1908,6,FALSE)</f>
        <v>Ver SIVIGILA</v>
      </c>
      <c r="J29" s="64" t="str">
        <f>+VLOOKUP(Tabla1[[#This Row],[Columna1]],Hoja3!$D$3:$W$1908,7,FALSE)</f>
        <v>Ver SIVIGILA</v>
      </c>
      <c r="K29" s="31" t="s">
        <v>87</v>
      </c>
      <c r="L29" s="32" t="s">
        <v>62</v>
      </c>
      <c r="M29" s="64" t="str">
        <f>+Tabla1[[#This Row],[Columna1]]&amp;Tabla1[[#This Row],[LOCALIDAD]]&amp;Tabla1[[#This Row],[MES]]</f>
        <v>1759Vigilancia de la salud ambientalSUBAC. FEBRERO 2025</v>
      </c>
      <c r="N29" s="31" t="s">
        <v>88</v>
      </c>
      <c r="O29" s="67">
        <f>+VLOOKUP(Tabla1[[#This Row],[concatenar]],Hoja3!$M$3:$W$1908,2,FALSE)</f>
        <v>0</v>
      </c>
      <c r="P29" s="67">
        <f>+VLOOKUP(Tabla1[[#This Row],[concatenar]],Hoja3!$M$3:$W$1908,3,FALSE)</f>
        <v>60112</v>
      </c>
      <c r="Q29" s="116">
        <f>+VLOOKUP(Tabla1[[#This Row],[concatenar]],Hoja3!$M$3:$W$1908,8,FALSE)</f>
        <v>0</v>
      </c>
      <c r="R29" s="109">
        <f>+VLOOKUP(Tabla1[[#This Row],[concatenar]],Hoja3!$M$3:$W$1908,9,FALSE)</f>
        <v>64</v>
      </c>
      <c r="S29" s="114">
        <f>+VLOOKUP(Tabla1[[#This Row],[concatenar]],Hoja3!$M$3:$W$1908,10,FALSE)</f>
        <v>0</v>
      </c>
      <c r="T29" s="67">
        <f>+VLOOKUP(Tabla1[[#This Row],[concatenar]],Hoja3!$M$3:$W$1908,11,FALSE)</f>
        <v>3847168</v>
      </c>
      <c r="U29" s="31" t="s">
        <v>69</v>
      </c>
      <c r="V29" s="33">
        <v>1</v>
      </c>
      <c r="W29" s="31">
        <v>0</v>
      </c>
      <c r="X29" s="31">
        <v>6</v>
      </c>
      <c r="Y29" s="68">
        <f>+Tabla1[[#This Row],[VALOR UNITARIO SEGUIMIENTO FINANCIERO
2024]]*Tabla1[[#This Row],[MET AFECTADA PORLA GLOSA
RECURSOS 2024]]*Tabla1[[#This Row],[Porcentaje de Glosa]]</f>
        <v>0</v>
      </c>
      <c r="Z29" s="68">
        <f>+Tabla1[[#This Row],[VALOR UNITARIO SEGUIMIENTO FINANCIERO
2025]]*Tabla1[[#This Row],[META AFECTADA PORLA GLOSA
RECURSOS 2025]]*Tabla1[[#This Row],[Porcentaje de Glosa]]</f>
        <v>360672</v>
      </c>
      <c r="AA29" s="68">
        <f>+ROUND(Tabla1[[#This Row],[VALOR DE LA GLOSA 2024]]+Tabla1[[#This Row],[VALOR DE LA GLOSA 2025]],0)</f>
        <v>360672</v>
      </c>
      <c r="AB29" s="75" t="s">
        <v>94</v>
      </c>
      <c r="AC29" s="291" t="s">
        <v>90</v>
      </c>
      <c r="AD29" s="130"/>
      <c r="AE29" s="31"/>
      <c r="AF29" s="130">
        <f>+Tabla1[[#This Row],[VALOR TOTAL DE LA GLOSA]]-Tabla1[[#This Row],[Valor soportado por la Subred]]</f>
        <v>360672</v>
      </c>
      <c r="AG29" s="31"/>
      <c r="AH29" s="31"/>
      <c r="AI29" s="130">
        <f>+Tabla1[[#This Row],[VALOR GLOSA DEFINITIVA]]-Tabla1[[#This Row],[VALOR LEVANTADO EN LIQUIDACION]]</f>
        <v>360672</v>
      </c>
    </row>
    <row r="30" spans="2:35" s="35" customFormat="1" ht="137.1" hidden="1" customHeight="1">
      <c r="B30" s="31" t="s">
        <v>60</v>
      </c>
      <c r="C30" s="76">
        <v>22</v>
      </c>
      <c r="D30" s="31" t="s">
        <v>8</v>
      </c>
      <c r="E30" s="64" t="str">
        <f>+Tabla1[[#This Row],[CODIGO ACTIVIDAD EN PPP Y LINEAMIENTO]]&amp;Tabla1[[#This Row],[ENTORNO/COMPONENTE]]</f>
        <v>22Vigilancia de la salud ambiental</v>
      </c>
      <c r="F30" s="64" t="str">
        <f>+VLOOKUP(Tabla1[[#This Row],[Columna1]],Hoja3!$D$3:$L$1908,3,FALSE)</f>
        <v>Línea Seguridad química</v>
      </c>
      <c r="G30" s="64" t="str">
        <f>+VLOOKUP(Tabla1[[#This Row],[Columna1]],Hoja3!$D$3:$W$1908,4,FALSE)</f>
        <v>IVC A MICROEMPRESAS Y PEQUEÑAS EMPRESAS</v>
      </c>
      <c r="H30" s="64" t="str">
        <f>+VLOOKUP(Tabla1[[#This Row],[Columna1]],Hoja3!$D$3:$W$1908,5,FALSE)</f>
        <v>Establecimiento vigilado y controlado</v>
      </c>
      <c r="I30" s="64" t="str">
        <f>+VLOOKUP(Tabla1[[#This Row],[Columna1]],Hoja3!$D$3:$W$1908,6,FALSE)</f>
        <v>Ver SIVIGILA</v>
      </c>
      <c r="J30" s="64" t="str">
        <f>+VLOOKUP(Tabla1[[#This Row],[Columna1]],Hoja3!$D$3:$W$1908,7,FALSE)</f>
        <v>Ver SIVIGILA</v>
      </c>
      <c r="K30" s="31" t="s">
        <v>87</v>
      </c>
      <c r="L30" s="32" t="s">
        <v>76</v>
      </c>
      <c r="M30" s="64" t="str">
        <f>+Tabla1[[#This Row],[Columna1]]&amp;Tabla1[[#This Row],[LOCALIDAD]]&amp;Tabla1[[#This Row],[MES]]</f>
        <v>22Vigilancia de la salud ambientalSUBAD. MARZO 2025</v>
      </c>
      <c r="N30" s="31" t="s">
        <v>88</v>
      </c>
      <c r="O30" s="67">
        <f>+VLOOKUP(Tabla1[[#This Row],[concatenar]],Hoja3!$M$3:$W$1908,2,FALSE)</f>
        <v>0</v>
      </c>
      <c r="P30" s="67">
        <f>+VLOOKUP(Tabla1[[#This Row],[concatenar]],Hoja3!$M$3:$W$1908,3,FALSE)</f>
        <v>90168</v>
      </c>
      <c r="Q30" s="116">
        <f>+VLOOKUP(Tabla1[[#This Row],[concatenar]],Hoja3!$M$3:$W$1908,8,FALSE)</f>
        <v>0</v>
      </c>
      <c r="R30" s="109">
        <f>+VLOOKUP(Tabla1[[#This Row],[concatenar]],Hoja3!$M$3:$W$1908,9,FALSE)</f>
        <v>40</v>
      </c>
      <c r="S30" s="114">
        <f>+VLOOKUP(Tabla1[[#This Row],[concatenar]],Hoja3!$M$3:$W$1908,10,FALSE)</f>
        <v>0</v>
      </c>
      <c r="T30" s="67">
        <f>+VLOOKUP(Tabla1[[#This Row],[concatenar]],Hoja3!$M$3:$W$1908,11,FALSE)</f>
        <v>3606720</v>
      </c>
      <c r="U30" s="31" t="s">
        <v>69</v>
      </c>
      <c r="V30" s="33">
        <v>1</v>
      </c>
      <c r="W30" s="31">
        <v>0</v>
      </c>
      <c r="X30" s="31">
        <v>2</v>
      </c>
      <c r="Y30" s="68">
        <f>+Tabla1[[#This Row],[VALOR UNITARIO SEGUIMIENTO FINANCIERO
2024]]*Tabla1[[#This Row],[MET AFECTADA PORLA GLOSA
RECURSOS 2024]]*Tabla1[[#This Row],[Porcentaje de Glosa]]</f>
        <v>0</v>
      </c>
      <c r="Z30" s="68">
        <f>+Tabla1[[#This Row],[VALOR UNITARIO SEGUIMIENTO FINANCIERO
2025]]*Tabla1[[#This Row],[META AFECTADA PORLA GLOSA
RECURSOS 2025]]*Tabla1[[#This Row],[Porcentaje de Glosa]]</f>
        <v>180336</v>
      </c>
      <c r="AA30" s="68">
        <f>+ROUND(Tabla1[[#This Row],[VALOR DE LA GLOSA 2024]]+Tabla1[[#This Row],[VALOR DE LA GLOSA 2025]],0)</f>
        <v>180336</v>
      </c>
      <c r="AB30" s="75" t="s">
        <v>95</v>
      </c>
      <c r="AC30" s="291" t="s">
        <v>90</v>
      </c>
      <c r="AD30" s="130"/>
      <c r="AE30" s="31"/>
      <c r="AF30" s="130">
        <f>+Tabla1[[#This Row],[VALOR TOTAL DE LA GLOSA]]-Tabla1[[#This Row],[Valor soportado por la Subred]]</f>
        <v>180336</v>
      </c>
      <c r="AG30" s="31"/>
      <c r="AH30" s="31"/>
      <c r="AI30" s="130">
        <f>+Tabla1[[#This Row],[VALOR GLOSA DEFINITIVA]]-Tabla1[[#This Row],[VALOR LEVANTADO EN LIQUIDACION]]</f>
        <v>180336</v>
      </c>
    </row>
    <row r="31" spans="2:35" s="35" customFormat="1" ht="137.1" hidden="1" customHeight="1">
      <c r="B31" s="31" t="s">
        <v>60</v>
      </c>
      <c r="C31" s="76">
        <v>1759</v>
      </c>
      <c r="D31" s="31" t="s">
        <v>8</v>
      </c>
      <c r="E31" s="64" t="str">
        <f>+Tabla1[[#This Row],[CODIGO ACTIVIDAD EN PPP Y LINEAMIENTO]]&amp;Tabla1[[#This Row],[ENTORNO/COMPONENTE]]</f>
        <v>1759Vigilancia de la salud ambiental</v>
      </c>
      <c r="F31" s="64" t="str">
        <f>+VLOOKUP(Tabla1[[#This Row],[Columna1]],Hoja3!$D$3:$L$1908,3,FALSE)</f>
        <v>Línea Seguridad química</v>
      </c>
      <c r="G31" s="64" t="str">
        <f>+VLOOKUP(Tabla1[[#This Row],[Columna1]],Hoja3!$D$3:$W$1908,4,FALSE)</f>
        <v>IVC A ESTABLECIMIENTOS DE MANTENIMIENTO AUTOMOTRIZ DE MENOS DE 20 TRABAJADORES</v>
      </c>
      <c r="H31" s="64" t="str">
        <f>+VLOOKUP(Tabla1[[#This Row],[Columna1]],Hoja3!$D$3:$W$1908,5,FALSE)</f>
        <v>Establecimiento vigilado y controlado</v>
      </c>
      <c r="I31" s="64" t="str">
        <f>+VLOOKUP(Tabla1[[#This Row],[Columna1]],Hoja3!$D$3:$W$1908,6,FALSE)</f>
        <v>Ver SIVIGILA</v>
      </c>
      <c r="J31" s="64" t="str">
        <f>+VLOOKUP(Tabla1[[#This Row],[Columna1]],Hoja3!$D$3:$W$1908,7,FALSE)</f>
        <v>Ver SIVIGILA</v>
      </c>
      <c r="K31" s="31" t="s">
        <v>87</v>
      </c>
      <c r="L31" s="32" t="s">
        <v>76</v>
      </c>
      <c r="M31" s="64" t="str">
        <f>+Tabla1[[#This Row],[Columna1]]&amp;Tabla1[[#This Row],[LOCALIDAD]]&amp;Tabla1[[#This Row],[MES]]</f>
        <v>1759Vigilancia de la salud ambientalSUBAD. MARZO 2025</v>
      </c>
      <c r="N31" s="31" t="s">
        <v>88</v>
      </c>
      <c r="O31" s="67">
        <f>+VLOOKUP(Tabla1[[#This Row],[concatenar]],Hoja3!$M$3:$W$1908,2,FALSE)</f>
        <v>0</v>
      </c>
      <c r="P31" s="67">
        <f>+VLOOKUP(Tabla1[[#This Row],[concatenar]],Hoja3!$M$3:$W$1908,3,FALSE)</f>
        <v>60112</v>
      </c>
      <c r="Q31" s="116">
        <f>+VLOOKUP(Tabla1[[#This Row],[concatenar]],Hoja3!$M$3:$W$1908,8,FALSE)</f>
        <v>0</v>
      </c>
      <c r="R31" s="109">
        <f>+VLOOKUP(Tabla1[[#This Row],[concatenar]],Hoja3!$M$3:$W$1908,9,FALSE)</f>
        <v>62</v>
      </c>
      <c r="S31" s="114">
        <f>+VLOOKUP(Tabla1[[#This Row],[concatenar]],Hoja3!$M$3:$W$1908,10,FALSE)</f>
        <v>0</v>
      </c>
      <c r="T31" s="67">
        <f>+VLOOKUP(Tabla1[[#This Row],[concatenar]],Hoja3!$M$3:$W$1908,11,FALSE)</f>
        <v>3726944</v>
      </c>
      <c r="U31" s="31" t="s">
        <v>69</v>
      </c>
      <c r="V31" s="33">
        <v>1</v>
      </c>
      <c r="W31" s="31">
        <v>0</v>
      </c>
      <c r="X31" s="31">
        <v>1</v>
      </c>
      <c r="Y31" s="68">
        <f>+Tabla1[[#This Row],[VALOR UNITARIO SEGUIMIENTO FINANCIERO
2024]]*Tabla1[[#This Row],[MET AFECTADA PORLA GLOSA
RECURSOS 2024]]*Tabla1[[#This Row],[Porcentaje de Glosa]]</f>
        <v>0</v>
      </c>
      <c r="Z31" s="68">
        <f>+Tabla1[[#This Row],[VALOR UNITARIO SEGUIMIENTO FINANCIERO
2025]]*Tabla1[[#This Row],[META AFECTADA PORLA GLOSA
RECURSOS 2025]]*Tabla1[[#This Row],[Porcentaje de Glosa]]</f>
        <v>60112</v>
      </c>
      <c r="AA31" s="68">
        <f>+ROUND(Tabla1[[#This Row],[VALOR DE LA GLOSA 2024]]+Tabla1[[#This Row],[VALOR DE LA GLOSA 2025]],0)</f>
        <v>60112</v>
      </c>
      <c r="AB31" s="75" t="s">
        <v>96</v>
      </c>
      <c r="AC31" s="291" t="s">
        <v>90</v>
      </c>
      <c r="AD31" s="130"/>
      <c r="AE31" s="31"/>
      <c r="AF31" s="130">
        <f>+Tabla1[[#This Row],[VALOR TOTAL DE LA GLOSA]]-Tabla1[[#This Row],[Valor soportado por la Subred]]</f>
        <v>60112</v>
      </c>
      <c r="AG31" s="31"/>
      <c r="AH31" s="31"/>
      <c r="AI31" s="130">
        <f>+Tabla1[[#This Row],[VALOR GLOSA DEFINITIVA]]-Tabla1[[#This Row],[VALOR LEVANTADO EN LIQUIDACION]]</f>
        <v>60112</v>
      </c>
    </row>
    <row r="32" spans="2:35" s="35" customFormat="1" ht="137.1" hidden="1" customHeight="1">
      <c r="B32" s="31" t="s">
        <v>60</v>
      </c>
      <c r="C32" s="76">
        <v>1761</v>
      </c>
      <c r="D32" s="31" t="s">
        <v>8</v>
      </c>
      <c r="E32" s="64" t="str">
        <f>+Tabla1[[#This Row],[CODIGO ACTIVIDAD EN PPP Y LINEAMIENTO]]&amp;Tabla1[[#This Row],[ENTORNO/COMPONENTE]]</f>
        <v>1761Vigilancia de la salud ambiental</v>
      </c>
      <c r="F32" s="64" t="str">
        <f>+VLOOKUP(Tabla1[[#This Row],[Columna1]],Hoja3!$D$3:$L$1908,3,FALSE)</f>
        <v>Línea Seguridad química</v>
      </c>
      <c r="G32" s="64" t="str">
        <f>+VLOOKUP(Tabla1[[#This Row],[Columna1]],Hoja3!$D$3:$W$1908,4,FALSE)</f>
        <v>IVC A LAVANDERÍAS DE MENOS DE 20 TRABAJADORES</v>
      </c>
      <c r="H32" s="64" t="str">
        <f>+VLOOKUP(Tabla1[[#This Row],[Columna1]],Hoja3!$D$3:$W$1908,5,FALSE)</f>
        <v>Establecimiento vigilado y controlado</v>
      </c>
      <c r="I32" s="64" t="str">
        <f>+VLOOKUP(Tabla1[[#This Row],[Columna1]],Hoja3!$D$3:$W$1908,6,FALSE)</f>
        <v>Ver SIVIGILA</v>
      </c>
      <c r="J32" s="64" t="str">
        <f>+VLOOKUP(Tabla1[[#This Row],[Columna1]],Hoja3!$D$3:$W$1908,7,FALSE)</f>
        <v>Ver SIVIGILA</v>
      </c>
      <c r="K32" s="31" t="s">
        <v>87</v>
      </c>
      <c r="L32" s="32" t="s">
        <v>76</v>
      </c>
      <c r="M32" s="64" t="str">
        <f>+Tabla1[[#This Row],[Columna1]]&amp;Tabla1[[#This Row],[LOCALIDAD]]&amp;Tabla1[[#This Row],[MES]]</f>
        <v>1761Vigilancia de la salud ambientalSUBAD. MARZO 2025</v>
      </c>
      <c r="N32" s="31" t="s">
        <v>88</v>
      </c>
      <c r="O32" s="67">
        <f>+VLOOKUP(Tabla1[[#This Row],[concatenar]],Hoja3!$M$3:$W$1908,2,FALSE)</f>
        <v>0</v>
      </c>
      <c r="P32" s="67">
        <f>+VLOOKUP(Tabla1[[#This Row],[concatenar]],Hoja3!$M$3:$W$1908,3,FALSE)</f>
        <v>60112</v>
      </c>
      <c r="Q32" s="116">
        <f>+VLOOKUP(Tabla1[[#This Row],[concatenar]],Hoja3!$M$3:$W$1908,8,FALSE)</f>
        <v>0</v>
      </c>
      <c r="R32" s="109">
        <f>+VLOOKUP(Tabla1[[#This Row],[concatenar]],Hoja3!$M$3:$W$1908,9,FALSE)</f>
        <v>6</v>
      </c>
      <c r="S32" s="114">
        <f>+VLOOKUP(Tabla1[[#This Row],[concatenar]],Hoja3!$M$3:$W$1908,10,FALSE)</f>
        <v>0</v>
      </c>
      <c r="T32" s="67">
        <f>+VLOOKUP(Tabla1[[#This Row],[concatenar]],Hoja3!$M$3:$W$1908,11,FALSE)</f>
        <v>360672</v>
      </c>
      <c r="U32" s="31" t="s">
        <v>69</v>
      </c>
      <c r="V32" s="33">
        <v>1</v>
      </c>
      <c r="W32" s="31">
        <v>0</v>
      </c>
      <c r="X32" s="31">
        <v>1</v>
      </c>
      <c r="Y32" s="68">
        <f>+Tabla1[[#This Row],[VALOR UNITARIO SEGUIMIENTO FINANCIERO
2024]]*Tabla1[[#This Row],[MET AFECTADA PORLA GLOSA
RECURSOS 2024]]*Tabla1[[#This Row],[Porcentaje de Glosa]]</f>
        <v>0</v>
      </c>
      <c r="Z32" s="68">
        <f>+Tabla1[[#This Row],[VALOR UNITARIO SEGUIMIENTO FINANCIERO
2025]]*Tabla1[[#This Row],[META AFECTADA PORLA GLOSA
RECURSOS 2025]]*Tabla1[[#This Row],[Porcentaje de Glosa]]</f>
        <v>60112</v>
      </c>
      <c r="AA32" s="68">
        <f>+ROUND(Tabla1[[#This Row],[VALOR DE LA GLOSA 2024]]+Tabla1[[#This Row],[VALOR DE LA GLOSA 2025]],0)</f>
        <v>60112</v>
      </c>
      <c r="AB32" s="75" t="s">
        <v>97</v>
      </c>
      <c r="AC32" s="291" t="s">
        <v>90</v>
      </c>
      <c r="AD32" s="130"/>
      <c r="AE32" s="31"/>
      <c r="AF32" s="130">
        <f>+Tabla1[[#This Row],[VALOR TOTAL DE LA GLOSA]]-Tabla1[[#This Row],[Valor soportado por la Subred]]</f>
        <v>60112</v>
      </c>
      <c r="AG32" s="31"/>
      <c r="AH32" s="31"/>
      <c r="AI32" s="130">
        <f>+Tabla1[[#This Row],[VALOR GLOSA DEFINITIVA]]-Tabla1[[#This Row],[VALOR LEVANTADO EN LIQUIDACION]]</f>
        <v>60112</v>
      </c>
    </row>
    <row r="33" spans="2:35" s="35" customFormat="1" ht="137.1" hidden="1" customHeight="1">
      <c r="B33" s="31" t="s">
        <v>60</v>
      </c>
      <c r="C33" s="76">
        <v>4</v>
      </c>
      <c r="D33" s="31" t="s">
        <v>8</v>
      </c>
      <c r="E33" s="64" t="str">
        <f>+Tabla1[[#This Row],[CODIGO ACTIVIDAD EN PPP Y LINEAMIENTO]]&amp;Tabla1[[#This Row],[ENTORNO/COMPONENTE]]</f>
        <v>4Vigilancia de la salud ambiental</v>
      </c>
      <c r="F33" s="64" t="str">
        <f>+VLOOKUP(Tabla1[[#This Row],[Columna1]],Hoja3!$D$3:$L$1908,3,FALSE)</f>
        <v>Línea Seguridad química</v>
      </c>
      <c r="G33" s="64" t="str">
        <f>+VLOOKUP(Tabla1[[#This Row],[Columna1]],Hoja3!$D$3:$W$1908,4,FALSE)</f>
        <v>IVC A ESTABLECIMIENTOS DE ESTÉTICA ORNAMENTAL</v>
      </c>
      <c r="H33" s="64" t="str">
        <f>+VLOOKUP(Tabla1[[#This Row],[Columna1]],Hoja3!$D$3:$W$1908,5,FALSE)</f>
        <v>Establecimiento vigilado y controlado</v>
      </c>
      <c r="I33" s="64" t="str">
        <f>+VLOOKUP(Tabla1[[#This Row],[Columna1]],Hoja3!$D$3:$W$1908,6,FALSE)</f>
        <v>Ver SIVIGILA</v>
      </c>
      <c r="J33" s="64" t="str">
        <f>+VLOOKUP(Tabla1[[#This Row],[Columna1]],Hoja3!$D$3:$W$1908,7,FALSE)</f>
        <v>Ver SIVIGILA</v>
      </c>
      <c r="K33" s="31" t="s">
        <v>98</v>
      </c>
      <c r="L33" s="32" t="s">
        <v>62</v>
      </c>
      <c r="M33" s="64" t="str">
        <f>+Tabla1[[#This Row],[Columna1]]&amp;Tabla1[[#This Row],[LOCALIDAD]]&amp;Tabla1[[#This Row],[MES]]</f>
        <v>4Vigilancia de la salud ambientalUSAQUENC. FEBRERO 2025</v>
      </c>
      <c r="N33" s="31" t="s">
        <v>84</v>
      </c>
      <c r="O33" s="67">
        <f>+VLOOKUP(Tabla1[[#This Row],[concatenar]],Hoja3!$M$3:$W$1908,2,FALSE)</f>
        <v>0</v>
      </c>
      <c r="P33" s="67">
        <f>+VLOOKUP(Tabla1[[#This Row],[concatenar]],Hoja3!$M$3:$W$1908,3,FALSE)</f>
        <v>90168</v>
      </c>
      <c r="Q33" s="116">
        <f>+VLOOKUP(Tabla1[[#This Row],[concatenar]],Hoja3!$M$3:$W$1908,8,FALSE)</f>
        <v>0</v>
      </c>
      <c r="R33" s="109">
        <f>+VLOOKUP(Tabla1[[#This Row],[concatenar]],Hoja3!$M$3:$W$1908,9,FALSE)</f>
        <v>97</v>
      </c>
      <c r="S33" s="114">
        <f>+VLOOKUP(Tabla1[[#This Row],[concatenar]],Hoja3!$M$3:$W$1908,10,FALSE)</f>
        <v>0</v>
      </c>
      <c r="T33" s="67">
        <f>+VLOOKUP(Tabla1[[#This Row],[concatenar]],Hoja3!$M$3:$W$1908,11,FALSE)</f>
        <v>8746296</v>
      </c>
      <c r="U33" s="31" t="s">
        <v>69</v>
      </c>
      <c r="V33" s="33">
        <v>1</v>
      </c>
      <c r="W33" s="31">
        <v>0</v>
      </c>
      <c r="X33" s="31">
        <v>1</v>
      </c>
      <c r="Y33" s="68">
        <f>+Tabla1[[#This Row],[VALOR UNITARIO SEGUIMIENTO FINANCIERO
2024]]*Tabla1[[#This Row],[MET AFECTADA PORLA GLOSA
RECURSOS 2024]]*Tabla1[[#This Row],[Porcentaje de Glosa]]</f>
        <v>0</v>
      </c>
      <c r="Z33" s="68">
        <f>+Tabla1[[#This Row],[VALOR UNITARIO SEGUIMIENTO FINANCIERO
2025]]*Tabla1[[#This Row],[META AFECTADA PORLA GLOSA
RECURSOS 2025]]*Tabla1[[#This Row],[Porcentaje de Glosa]]</f>
        <v>90168</v>
      </c>
      <c r="AA33" s="68">
        <f>+ROUND(Tabla1[[#This Row],[VALOR DE LA GLOSA 2024]]+Tabla1[[#This Row],[VALOR DE LA GLOSA 2025]],0)</f>
        <v>90168</v>
      </c>
      <c r="AB33" s="75" t="s">
        <v>99</v>
      </c>
      <c r="AC33" s="291" t="s">
        <v>90</v>
      </c>
      <c r="AD33" s="130"/>
      <c r="AE33" s="31"/>
      <c r="AF33" s="130">
        <f>+Tabla1[[#This Row],[VALOR TOTAL DE LA GLOSA]]-Tabla1[[#This Row],[Valor soportado por la Subred]]</f>
        <v>90168</v>
      </c>
      <c r="AG33" s="31"/>
      <c r="AH33" s="31"/>
      <c r="AI33" s="130">
        <f>+Tabla1[[#This Row],[VALOR GLOSA DEFINITIVA]]-Tabla1[[#This Row],[VALOR LEVANTADO EN LIQUIDACION]]</f>
        <v>90168</v>
      </c>
    </row>
    <row r="34" spans="2:35" s="35" customFormat="1" ht="137.1" hidden="1" customHeight="1">
      <c r="B34" s="31" t="s">
        <v>60</v>
      </c>
      <c r="C34" s="76">
        <v>1205</v>
      </c>
      <c r="D34" s="31" t="s">
        <v>8</v>
      </c>
      <c r="E34" s="64" t="str">
        <f>+Tabla1[[#This Row],[CODIGO ACTIVIDAD EN PPP Y LINEAMIENTO]]&amp;Tabla1[[#This Row],[ENTORNO/COMPONENTE]]</f>
        <v>1205Vigilancia de la salud ambiental</v>
      </c>
      <c r="F34" s="64" t="str">
        <f>+VLOOKUP(Tabla1[[#This Row],[Columna1]],Hoja3!$D$3:$L$1908,3,FALSE)</f>
        <v>Línea Seguridad química</v>
      </c>
      <c r="G34" s="64" t="str">
        <f>+VLOOKUP(Tabla1[[#This Row],[Columna1]],Hoja3!$D$3:$W$1908,4,FALSE)</f>
        <v>IVC A ESTABLECIMIENTOS DE ESTÉTICA FACIAL Y/O CORPORAL Y ESTÉTICA ORNAMENTAL</v>
      </c>
      <c r="H34" s="64" t="str">
        <f>+VLOOKUP(Tabla1[[#This Row],[Columna1]],Hoja3!$D$3:$W$1908,5,FALSE)</f>
        <v>Establecimiento vigilado y controlado</v>
      </c>
      <c r="I34" s="64" t="str">
        <f>+VLOOKUP(Tabla1[[#This Row],[Columna1]],Hoja3!$D$3:$W$1908,6,FALSE)</f>
        <v>Ver SIVIGILA</v>
      </c>
      <c r="J34" s="64" t="str">
        <f>+VLOOKUP(Tabla1[[#This Row],[Columna1]],Hoja3!$D$3:$W$1908,7,FALSE)</f>
        <v>Ver SIVIGILA</v>
      </c>
      <c r="K34" s="31" t="s">
        <v>98</v>
      </c>
      <c r="L34" s="32" t="s">
        <v>62</v>
      </c>
      <c r="M34" s="64" t="str">
        <f>+Tabla1[[#This Row],[Columna1]]&amp;Tabla1[[#This Row],[LOCALIDAD]]&amp;Tabla1[[#This Row],[MES]]</f>
        <v>1205Vigilancia de la salud ambientalUSAQUENC. FEBRERO 2025</v>
      </c>
      <c r="N34" s="31" t="s">
        <v>84</v>
      </c>
      <c r="O34" s="67">
        <f>+VLOOKUP(Tabla1[[#This Row],[concatenar]],Hoja3!$M$3:$W$1908,2,FALSE)</f>
        <v>0</v>
      </c>
      <c r="P34" s="67">
        <f>+VLOOKUP(Tabla1[[#This Row],[concatenar]],Hoja3!$M$3:$W$1908,3,FALSE)</f>
        <v>180336</v>
      </c>
      <c r="Q34" s="116">
        <f>+VLOOKUP(Tabla1[[#This Row],[concatenar]],Hoja3!$M$3:$W$1908,8,FALSE)</f>
        <v>0</v>
      </c>
      <c r="R34" s="109">
        <f>+VLOOKUP(Tabla1[[#This Row],[concatenar]],Hoja3!$M$3:$W$1908,9,FALSE)</f>
        <v>11</v>
      </c>
      <c r="S34" s="114">
        <f>+VLOOKUP(Tabla1[[#This Row],[concatenar]],Hoja3!$M$3:$W$1908,10,FALSE)</f>
        <v>0</v>
      </c>
      <c r="T34" s="67">
        <f>+VLOOKUP(Tabla1[[#This Row],[concatenar]],Hoja3!$M$3:$W$1908,11,FALSE)</f>
        <v>1983696</v>
      </c>
      <c r="U34" s="31" t="s">
        <v>69</v>
      </c>
      <c r="V34" s="33">
        <v>1</v>
      </c>
      <c r="W34" s="31">
        <v>0</v>
      </c>
      <c r="X34" s="31">
        <v>1</v>
      </c>
      <c r="Y34" s="68">
        <f>+Tabla1[[#This Row],[VALOR UNITARIO SEGUIMIENTO FINANCIERO
2024]]*Tabla1[[#This Row],[MET AFECTADA PORLA GLOSA
RECURSOS 2024]]*Tabla1[[#This Row],[Porcentaje de Glosa]]</f>
        <v>0</v>
      </c>
      <c r="Z34" s="68">
        <f>+Tabla1[[#This Row],[VALOR UNITARIO SEGUIMIENTO FINANCIERO
2025]]*Tabla1[[#This Row],[META AFECTADA PORLA GLOSA
RECURSOS 2025]]*Tabla1[[#This Row],[Porcentaje de Glosa]]</f>
        <v>180336</v>
      </c>
      <c r="AA34" s="68">
        <f>+ROUND(Tabla1[[#This Row],[VALOR DE LA GLOSA 2024]]+Tabla1[[#This Row],[VALOR DE LA GLOSA 2025]],0)</f>
        <v>180336</v>
      </c>
      <c r="AB34" s="75" t="s">
        <v>100</v>
      </c>
      <c r="AC34" s="291" t="s">
        <v>90</v>
      </c>
      <c r="AD34" s="130"/>
      <c r="AE34" s="31"/>
      <c r="AF34" s="130">
        <f>+Tabla1[[#This Row],[VALOR TOTAL DE LA GLOSA]]-Tabla1[[#This Row],[Valor soportado por la Subred]]</f>
        <v>180336</v>
      </c>
      <c r="AG34" s="31"/>
      <c r="AH34" s="31"/>
      <c r="AI34" s="130">
        <f>+Tabla1[[#This Row],[VALOR GLOSA DEFINITIVA]]-Tabla1[[#This Row],[VALOR LEVANTADO EN LIQUIDACION]]</f>
        <v>180336</v>
      </c>
    </row>
    <row r="35" spans="2:35" s="35" customFormat="1" ht="137.1" hidden="1" customHeight="1">
      <c r="B35" s="31" t="s">
        <v>60</v>
      </c>
      <c r="C35" s="76">
        <v>1750</v>
      </c>
      <c r="D35" s="31" t="s">
        <v>8</v>
      </c>
      <c r="E35" s="64" t="str">
        <f>+Tabla1[[#This Row],[CODIGO ACTIVIDAD EN PPP Y LINEAMIENTO]]&amp;Tabla1[[#This Row],[ENTORNO/COMPONENTE]]</f>
        <v>1750Vigilancia de la salud ambiental</v>
      </c>
      <c r="F35" s="64" t="str">
        <f>+VLOOKUP(Tabla1[[#This Row],[Columna1]],Hoja3!$D$3:$L$1908,3,FALSE)</f>
        <v>Línea Seguridad química</v>
      </c>
      <c r="G35" s="64" t="str">
        <f>+VLOOKUP(Tabla1[[#This Row],[Columna1]],Hoja3!$D$3:$W$1908,4,FALSE)</f>
        <v>IVC A INDUSTRIA DE LA MADERA DE MENOS DE 20 TRABAJADORES</v>
      </c>
      <c r="H35" s="64" t="str">
        <f>+VLOOKUP(Tabla1[[#This Row],[Columna1]],Hoja3!$D$3:$W$1908,5,FALSE)</f>
        <v>Establecimiento vigilado y controlado</v>
      </c>
      <c r="I35" s="64" t="str">
        <f>+VLOOKUP(Tabla1[[#This Row],[Columna1]],Hoja3!$D$3:$W$1908,6,FALSE)</f>
        <v>Ver SIVIGILA</v>
      </c>
      <c r="J35" s="64" t="str">
        <f>+VLOOKUP(Tabla1[[#This Row],[Columna1]],Hoja3!$D$3:$W$1908,7,FALSE)</f>
        <v>Ver SIVIGILA</v>
      </c>
      <c r="K35" s="31" t="s">
        <v>98</v>
      </c>
      <c r="L35" s="32" t="s">
        <v>62</v>
      </c>
      <c r="M35" s="64" t="str">
        <f>+Tabla1[[#This Row],[Columna1]]&amp;Tabla1[[#This Row],[LOCALIDAD]]&amp;Tabla1[[#This Row],[MES]]</f>
        <v>1750Vigilancia de la salud ambientalUSAQUENC. FEBRERO 2025</v>
      </c>
      <c r="N35" s="31" t="s">
        <v>84</v>
      </c>
      <c r="O35" s="67">
        <f>+VLOOKUP(Tabla1[[#This Row],[concatenar]],Hoja3!$M$3:$W$1908,2,FALSE)</f>
        <v>0</v>
      </c>
      <c r="P35" s="67">
        <f>+VLOOKUP(Tabla1[[#This Row],[concatenar]],Hoja3!$M$3:$W$1908,3,FALSE)</f>
        <v>75140</v>
      </c>
      <c r="Q35" s="116">
        <f>+VLOOKUP(Tabla1[[#This Row],[concatenar]],Hoja3!$M$3:$W$1908,8,FALSE)</f>
        <v>0</v>
      </c>
      <c r="R35" s="109">
        <f>+VLOOKUP(Tabla1[[#This Row],[concatenar]],Hoja3!$M$3:$W$1908,9,FALSE)</f>
        <v>5</v>
      </c>
      <c r="S35" s="114">
        <f>+VLOOKUP(Tabla1[[#This Row],[concatenar]],Hoja3!$M$3:$W$1908,10,FALSE)</f>
        <v>0</v>
      </c>
      <c r="T35" s="67">
        <f>+VLOOKUP(Tabla1[[#This Row],[concatenar]],Hoja3!$M$3:$W$1908,11,FALSE)</f>
        <v>375700</v>
      </c>
      <c r="U35" s="31" t="s">
        <v>69</v>
      </c>
      <c r="V35" s="33">
        <v>1</v>
      </c>
      <c r="W35" s="31">
        <v>0</v>
      </c>
      <c r="X35" s="31">
        <v>1</v>
      </c>
      <c r="Y35" s="68">
        <f>+Tabla1[[#This Row],[VALOR UNITARIO SEGUIMIENTO FINANCIERO
2024]]*Tabla1[[#This Row],[MET AFECTADA PORLA GLOSA
RECURSOS 2024]]*Tabla1[[#This Row],[Porcentaje de Glosa]]</f>
        <v>0</v>
      </c>
      <c r="Z35" s="68">
        <f>+Tabla1[[#This Row],[VALOR UNITARIO SEGUIMIENTO FINANCIERO
2025]]*Tabla1[[#This Row],[META AFECTADA PORLA GLOSA
RECURSOS 2025]]*Tabla1[[#This Row],[Porcentaje de Glosa]]</f>
        <v>75140</v>
      </c>
      <c r="AA35" s="68">
        <f>+ROUND(Tabla1[[#This Row],[VALOR DE LA GLOSA 2024]]+Tabla1[[#This Row],[VALOR DE LA GLOSA 2025]],0)</f>
        <v>75140</v>
      </c>
      <c r="AB35" s="75" t="s">
        <v>101</v>
      </c>
      <c r="AC35" s="291" t="s">
        <v>90</v>
      </c>
      <c r="AD35" s="130"/>
      <c r="AE35" s="31"/>
      <c r="AF35" s="130">
        <f>+Tabla1[[#This Row],[VALOR TOTAL DE LA GLOSA]]-Tabla1[[#This Row],[Valor soportado por la Subred]]</f>
        <v>75140</v>
      </c>
      <c r="AG35" s="31"/>
      <c r="AH35" s="31"/>
      <c r="AI35" s="130">
        <f>+Tabla1[[#This Row],[VALOR GLOSA DEFINITIVA]]-Tabla1[[#This Row],[VALOR LEVANTADO EN LIQUIDACION]]</f>
        <v>75140</v>
      </c>
    </row>
    <row r="36" spans="2:35" s="35" customFormat="1" ht="137.1" hidden="1" customHeight="1">
      <c r="B36" s="31" t="s">
        <v>60</v>
      </c>
      <c r="C36" s="76">
        <v>1754</v>
      </c>
      <c r="D36" s="31" t="s">
        <v>8</v>
      </c>
      <c r="E36" s="64" t="str">
        <f>+Tabla1[[#This Row],[CODIGO ACTIVIDAD EN PPP Y LINEAMIENTO]]&amp;Tabla1[[#This Row],[ENTORNO/COMPONENTE]]</f>
        <v>1754Vigilancia de la salud ambiental</v>
      </c>
      <c r="F36" s="64" t="str">
        <f>+VLOOKUP(Tabla1[[#This Row],[Columna1]],Hoja3!$D$3:$L$1908,3,FALSE)</f>
        <v>Línea Seguridad química</v>
      </c>
      <c r="G36" s="64" t="str">
        <f>+VLOOKUP(Tabla1[[#This Row],[Columna1]],Hoja3!$D$3:$W$1908,4,FALSE)</f>
        <v>IVC A ESTABLECIMIENTOS QUE UTILICEN COMO MATERIA PRIMA EL METAL DE MENOS DE 20 TRABAJADORES</v>
      </c>
      <c r="H36" s="64" t="str">
        <f>+VLOOKUP(Tabla1[[#This Row],[Columna1]],Hoja3!$D$3:$W$1908,5,FALSE)</f>
        <v>Establecimiento vigilado y controlado</v>
      </c>
      <c r="I36" s="64" t="str">
        <f>+VLOOKUP(Tabla1[[#This Row],[Columna1]],Hoja3!$D$3:$W$1908,6,FALSE)</f>
        <v>Ver SIVIGILA</v>
      </c>
      <c r="J36" s="64" t="str">
        <f>+VLOOKUP(Tabla1[[#This Row],[Columna1]],Hoja3!$D$3:$W$1908,7,FALSE)</f>
        <v>Ver SIVIGILA</v>
      </c>
      <c r="K36" s="31" t="s">
        <v>98</v>
      </c>
      <c r="L36" s="32" t="s">
        <v>62</v>
      </c>
      <c r="M36" s="64" t="str">
        <f>+Tabla1[[#This Row],[Columna1]]&amp;Tabla1[[#This Row],[LOCALIDAD]]&amp;Tabla1[[#This Row],[MES]]</f>
        <v>1754Vigilancia de la salud ambientalUSAQUENC. FEBRERO 2025</v>
      </c>
      <c r="N36" s="31" t="s">
        <v>84</v>
      </c>
      <c r="O36" s="67">
        <f>+VLOOKUP(Tabla1[[#This Row],[concatenar]],Hoja3!$M$3:$W$1908,2,FALSE)</f>
        <v>0</v>
      </c>
      <c r="P36" s="67">
        <f>+VLOOKUP(Tabla1[[#This Row],[concatenar]],Hoja3!$M$3:$W$1908,3,FALSE)</f>
        <v>75140</v>
      </c>
      <c r="Q36" s="116">
        <f>+VLOOKUP(Tabla1[[#This Row],[concatenar]],Hoja3!$M$3:$W$1908,8,FALSE)</f>
        <v>0</v>
      </c>
      <c r="R36" s="109">
        <f>+VLOOKUP(Tabla1[[#This Row],[concatenar]],Hoja3!$M$3:$W$1908,9,FALSE)</f>
        <v>5</v>
      </c>
      <c r="S36" s="114">
        <f>+VLOOKUP(Tabla1[[#This Row],[concatenar]],Hoja3!$M$3:$W$1908,10,FALSE)</f>
        <v>0</v>
      </c>
      <c r="T36" s="67">
        <f>+VLOOKUP(Tabla1[[#This Row],[concatenar]],Hoja3!$M$3:$W$1908,11,FALSE)</f>
        <v>375700</v>
      </c>
      <c r="U36" s="31" t="s">
        <v>69</v>
      </c>
      <c r="V36" s="33">
        <v>1</v>
      </c>
      <c r="W36" s="31">
        <v>0</v>
      </c>
      <c r="X36" s="31">
        <v>1</v>
      </c>
      <c r="Y36" s="68">
        <f>+Tabla1[[#This Row],[VALOR UNITARIO SEGUIMIENTO FINANCIERO
2024]]*Tabla1[[#This Row],[MET AFECTADA PORLA GLOSA
RECURSOS 2024]]*Tabla1[[#This Row],[Porcentaje de Glosa]]</f>
        <v>0</v>
      </c>
      <c r="Z36" s="68">
        <f>+Tabla1[[#This Row],[VALOR UNITARIO SEGUIMIENTO FINANCIERO
2025]]*Tabla1[[#This Row],[META AFECTADA PORLA GLOSA
RECURSOS 2025]]*Tabla1[[#This Row],[Porcentaje de Glosa]]</f>
        <v>75140</v>
      </c>
      <c r="AA36" s="68">
        <f>+ROUND(Tabla1[[#This Row],[VALOR DE LA GLOSA 2024]]+Tabla1[[#This Row],[VALOR DE LA GLOSA 2025]],0)</f>
        <v>75140</v>
      </c>
      <c r="AB36" s="75" t="s">
        <v>102</v>
      </c>
      <c r="AC36" s="291" t="s">
        <v>90</v>
      </c>
      <c r="AD36" s="130"/>
      <c r="AE36" s="31"/>
      <c r="AF36" s="130">
        <f>+Tabla1[[#This Row],[VALOR TOTAL DE LA GLOSA]]-Tabla1[[#This Row],[Valor soportado por la Subred]]</f>
        <v>75140</v>
      </c>
      <c r="AG36" s="31"/>
      <c r="AH36" s="31"/>
      <c r="AI36" s="130">
        <f>+Tabla1[[#This Row],[VALOR GLOSA DEFINITIVA]]-Tabla1[[#This Row],[VALOR LEVANTADO EN LIQUIDACION]]</f>
        <v>75140</v>
      </c>
    </row>
    <row r="37" spans="2:35" s="35" customFormat="1" ht="137.1" hidden="1" customHeight="1">
      <c r="B37" s="31" t="s">
        <v>60</v>
      </c>
      <c r="C37" s="76">
        <v>1759</v>
      </c>
      <c r="D37" s="31" t="s">
        <v>8</v>
      </c>
      <c r="E37" s="64" t="str">
        <f>+Tabla1[[#This Row],[CODIGO ACTIVIDAD EN PPP Y LINEAMIENTO]]&amp;Tabla1[[#This Row],[ENTORNO/COMPONENTE]]</f>
        <v>1759Vigilancia de la salud ambiental</v>
      </c>
      <c r="F37" s="64" t="str">
        <f>+VLOOKUP(Tabla1[[#This Row],[Columna1]],Hoja3!$D$3:$L$1908,3,FALSE)</f>
        <v>Línea Seguridad química</v>
      </c>
      <c r="G37" s="64" t="str">
        <f>+VLOOKUP(Tabla1[[#This Row],[Columna1]],Hoja3!$D$3:$W$1908,4,FALSE)</f>
        <v>IVC A ESTABLECIMIENTOS DE MANTENIMIENTO AUTOMOTRIZ DE MENOS DE 20 TRABAJADORES</v>
      </c>
      <c r="H37" s="64" t="str">
        <f>+VLOOKUP(Tabla1[[#This Row],[Columna1]],Hoja3!$D$3:$W$1908,5,FALSE)</f>
        <v>Establecimiento vigilado y controlado</v>
      </c>
      <c r="I37" s="64" t="str">
        <f>+VLOOKUP(Tabla1[[#This Row],[Columna1]],Hoja3!$D$3:$W$1908,6,FALSE)</f>
        <v>Ver SIVIGILA</v>
      </c>
      <c r="J37" s="64" t="str">
        <f>+VLOOKUP(Tabla1[[#This Row],[Columna1]],Hoja3!$D$3:$W$1908,7,FALSE)</f>
        <v>Ver SIVIGILA</v>
      </c>
      <c r="K37" s="31" t="s">
        <v>98</v>
      </c>
      <c r="L37" s="32" t="s">
        <v>62</v>
      </c>
      <c r="M37" s="64" t="str">
        <f>+Tabla1[[#This Row],[Columna1]]&amp;Tabla1[[#This Row],[LOCALIDAD]]&amp;Tabla1[[#This Row],[MES]]</f>
        <v>1759Vigilancia de la salud ambientalUSAQUENC. FEBRERO 2025</v>
      </c>
      <c r="N37" s="31" t="s">
        <v>84</v>
      </c>
      <c r="O37" s="67">
        <f>+VLOOKUP(Tabla1[[#This Row],[concatenar]],Hoja3!$M$3:$W$1908,2,FALSE)</f>
        <v>0</v>
      </c>
      <c r="P37" s="67">
        <f>+VLOOKUP(Tabla1[[#This Row],[concatenar]],Hoja3!$M$3:$W$1908,3,FALSE)</f>
        <v>60112</v>
      </c>
      <c r="Q37" s="116">
        <f>+VLOOKUP(Tabla1[[#This Row],[concatenar]],Hoja3!$M$3:$W$1908,8,FALSE)</f>
        <v>0</v>
      </c>
      <c r="R37" s="109">
        <f>+VLOOKUP(Tabla1[[#This Row],[concatenar]],Hoja3!$M$3:$W$1908,9,FALSE)</f>
        <v>31</v>
      </c>
      <c r="S37" s="114">
        <f>+VLOOKUP(Tabla1[[#This Row],[concatenar]],Hoja3!$M$3:$W$1908,10,FALSE)</f>
        <v>0</v>
      </c>
      <c r="T37" s="67">
        <f>+VLOOKUP(Tabla1[[#This Row],[concatenar]],Hoja3!$M$3:$W$1908,11,FALSE)</f>
        <v>1863472</v>
      </c>
      <c r="U37" s="31" t="s">
        <v>69</v>
      </c>
      <c r="V37" s="33">
        <v>1</v>
      </c>
      <c r="W37" s="31">
        <v>0</v>
      </c>
      <c r="X37" s="31">
        <v>2</v>
      </c>
      <c r="Y37" s="68">
        <f>+Tabla1[[#This Row],[VALOR UNITARIO SEGUIMIENTO FINANCIERO
2024]]*Tabla1[[#This Row],[MET AFECTADA PORLA GLOSA
RECURSOS 2024]]*Tabla1[[#This Row],[Porcentaje de Glosa]]</f>
        <v>0</v>
      </c>
      <c r="Z37" s="68">
        <f>+Tabla1[[#This Row],[VALOR UNITARIO SEGUIMIENTO FINANCIERO
2025]]*Tabla1[[#This Row],[META AFECTADA PORLA GLOSA
RECURSOS 2025]]*Tabla1[[#This Row],[Porcentaje de Glosa]]</f>
        <v>120224</v>
      </c>
      <c r="AA37" s="68">
        <f>+ROUND(Tabla1[[#This Row],[VALOR DE LA GLOSA 2024]]+Tabla1[[#This Row],[VALOR DE LA GLOSA 2025]],0)</f>
        <v>120224</v>
      </c>
      <c r="AB37" s="75" t="s">
        <v>103</v>
      </c>
      <c r="AC37" s="291" t="s">
        <v>90</v>
      </c>
      <c r="AD37" s="130"/>
      <c r="AE37" s="31"/>
      <c r="AF37" s="130">
        <f>+Tabla1[[#This Row],[VALOR TOTAL DE LA GLOSA]]-Tabla1[[#This Row],[Valor soportado por la Subred]]</f>
        <v>120224</v>
      </c>
      <c r="AG37" s="31"/>
      <c r="AH37" s="31"/>
      <c r="AI37" s="130">
        <f>+Tabla1[[#This Row],[VALOR GLOSA DEFINITIVA]]-Tabla1[[#This Row],[VALOR LEVANTADO EN LIQUIDACION]]</f>
        <v>120224</v>
      </c>
    </row>
    <row r="38" spans="2:35" s="35" customFormat="1" ht="137.1" hidden="1" customHeight="1">
      <c r="B38" s="31" t="s">
        <v>60</v>
      </c>
      <c r="C38" s="76">
        <v>4</v>
      </c>
      <c r="D38" s="31" t="s">
        <v>8</v>
      </c>
      <c r="E38" s="64" t="str">
        <f>+Tabla1[[#This Row],[CODIGO ACTIVIDAD EN PPP Y LINEAMIENTO]]&amp;Tabla1[[#This Row],[ENTORNO/COMPONENTE]]</f>
        <v>4Vigilancia de la salud ambiental</v>
      </c>
      <c r="F38" s="64" t="str">
        <f>+VLOOKUP(Tabla1[[#This Row],[Columna1]],Hoja3!$D$3:$L$1908,3,FALSE)</f>
        <v>Línea Seguridad química</v>
      </c>
      <c r="G38" s="64" t="str">
        <f>+VLOOKUP(Tabla1[[#This Row],[Columna1]],Hoja3!$D$3:$W$1908,4,FALSE)</f>
        <v>IVC A ESTABLECIMIENTOS DE ESTÉTICA ORNAMENTAL</v>
      </c>
      <c r="H38" s="64" t="str">
        <f>+VLOOKUP(Tabla1[[#This Row],[Columna1]],Hoja3!$D$3:$W$1908,5,FALSE)</f>
        <v>Establecimiento vigilado y controlado</v>
      </c>
      <c r="I38" s="64" t="str">
        <f>+VLOOKUP(Tabla1[[#This Row],[Columna1]],Hoja3!$D$3:$W$1908,6,FALSE)</f>
        <v>Ver SIVIGILA</v>
      </c>
      <c r="J38" s="64" t="str">
        <f>+VLOOKUP(Tabla1[[#This Row],[Columna1]],Hoja3!$D$3:$W$1908,7,FALSE)</f>
        <v>Ver SIVIGILA</v>
      </c>
      <c r="K38" s="31" t="s">
        <v>98</v>
      </c>
      <c r="L38" s="32" t="s">
        <v>76</v>
      </c>
      <c r="M38" s="64" t="str">
        <f>+Tabla1[[#This Row],[Columna1]]&amp;Tabla1[[#This Row],[LOCALIDAD]]&amp;Tabla1[[#This Row],[MES]]</f>
        <v>4Vigilancia de la salud ambientalUSAQUEND. MARZO 2025</v>
      </c>
      <c r="N38" s="31" t="s">
        <v>84</v>
      </c>
      <c r="O38" s="67">
        <f>+VLOOKUP(Tabla1[[#This Row],[concatenar]],Hoja3!$M$3:$W$1908,2,FALSE)</f>
        <v>0</v>
      </c>
      <c r="P38" s="67">
        <f>+VLOOKUP(Tabla1[[#This Row],[concatenar]],Hoja3!$M$3:$W$1908,3,FALSE)</f>
        <v>90168</v>
      </c>
      <c r="Q38" s="116">
        <f>+VLOOKUP(Tabla1[[#This Row],[concatenar]],Hoja3!$M$3:$W$1908,8,FALSE)</f>
        <v>0</v>
      </c>
      <c r="R38" s="109">
        <f>+VLOOKUP(Tabla1[[#This Row],[concatenar]],Hoja3!$M$3:$W$1908,9,FALSE)</f>
        <v>106</v>
      </c>
      <c r="S38" s="114">
        <f>+VLOOKUP(Tabla1[[#This Row],[concatenar]],Hoja3!$M$3:$W$1908,10,FALSE)</f>
        <v>0</v>
      </c>
      <c r="T38" s="67">
        <f>+VLOOKUP(Tabla1[[#This Row],[concatenar]],Hoja3!$M$3:$W$1908,11,FALSE)</f>
        <v>9557808</v>
      </c>
      <c r="U38" s="31" t="s">
        <v>69</v>
      </c>
      <c r="V38" s="33">
        <v>1</v>
      </c>
      <c r="W38" s="31">
        <v>0</v>
      </c>
      <c r="X38" s="31">
        <v>2</v>
      </c>
      <c r="Y38" s="68">
        <f>+Tabla1[[#This Row],[VALOR UNITARIO SEGUIMIENTO FINANCIERO
2024]]*Tabla1[[#This Row],[MET AFECTADA PORLA GLOSA
RECURSOS 2024]]*Tabla1[[#This Row],[Porcentaje de Glosa]]</f>
        <v>0</v>
      </c>
      <c r="Z38" s="68">
        <f>+Tabla1[[#This Row],[VALOR UNITARIO SEGUIMIENTO FINANCIERO
2025]]*Tabla1[[#This Row],[META AFECTADA PORLA GLOSA
RECURSOS 2025]]*Tabla1[[#This Row],[Porcentaje de Glosa]]</f>
        <v>180336</v>
      </c>
      <c r="AA38" s="68">
        <f>+ROUND(Tabla1[[#This Row],[VALOR DE LA GLOSA 2024]]+Tabla1[[#This Row],[VALOR DE LA GLOSA 2025]],0)</f>
        <v>180336</v>
      </c>
      <c r="AB38" s="75" t="s">
        <v>104</v>
      </c>
      <c r="AC38" s="291" t="s">
        <v>90</v>
      </c>
      <c r="AD38" s="130"/>
      <c r="AE38" s="31"/>
      <c r="AF38" s="130">
        <f>+Tabla1[[#This Row],[VALOR TOTAL DE LA GLOSA]]-Tabla1[[#This Row],[Valor soportado por la Subred]]</f>
        <v>180336</v>
      </c>
      <c r="AG38" s="31"/>
      <c r="AH38" s="31"/>
      <c r="AI38" s="130">
        <f>+Tabla1[[#This Row],[VALOR GLOSA DEFINITIVA]]-Tabla1[[#This Row],[VALOR LEVANTADO EN LIQUIDACION]]</f>
        <v>180336</v>
      </c>
    </row>
    <row r="39" spans="2:35" s="35" customFormat="1" ht="137.1" hidden="1" customHeight="1">
      <c r="B39" s="31" t="s">
        <v>60</v>
      </c>
      <c r="C39" s="76">
        <v>17</v>
      </c>
      <c r="D39" s="31" t="s">
        <v>8</v>
      </c>
      <c r="E39" s="64" t="str">
        <f>+Tabla1[[#This Row],[CODIGO ACTIVIDAD EN PPP Y LINEAMIENTO]]&amp;Tabla1[[#This Row],[ENTORNO/COMPONENTE]]</f>
        <v>17Vigilancia de la salud ambiental</v>
      </c>
      <c r="F39" s="64" t="str">
        <f>+VLOOKUP(Tabla1[[#This Row],[Columna1]],Hoja3!$D$3:$L$1908,3,FALSE)</f>
        <v>Línea Seguridad química</v>
      </c>
      <c r="G39" s="64" t="str">
        <f>+VLOOKUP(Tabla1[[#This Row],[Columna1]],Hoja3!$D$3:$W$1908,4,FALSE)</f>
        <v>IVC A FÁBRICAS DE PINTURAS</v>
      </c>
      <c r="H39" s="64" t="str">
        <f>+VLOOKUP(Tabla1[[#This Row],[Columna1]],Hoja3!$D$3:$W$1908,5,FALSE)</f>
        <v>Establecimiento vigilado y controlado</v>
      </c>
      <c r="I39" s="64" t="str">
        <f>+VLOOKUP(Tabla1[[#This Row],[Columna1]],Hoja3!$D$3:$W$1908,6,FALSE)</f>
        <v>Ver SIVIGILA</v>
      </c>
      <c r="J39" s="64" t="str">
        <f>+VLOOKUP(Tabla1[[#This Row],[Columna1]],Hoja3!$D$3:$W$1908,7,FALSE)</f>
        <v>Ver SIVIGILA</v>
      </c>
      <c r="K39" s="31" t="s">
        <v>98</v>
      </c>
      <c r="L39" s="32" t="s">
        <v>76</v>
      </c>
      <c r="M39" s="64" t="str">
        <f>+Tabla1[[#This Row],[Columna1]]&amp;Tabla1[[#This Row],[LOCALIDAD]]&amp;Tabla1[[#This Row],[MES]]</f>
        <v>17Vigilancia de la salud ambientalUSAQUEND. MARZO 2025</v>
      </c>
      <c r="N39" s="31" t="s">
        <v>84</v>
      </c>
      <c r="O39" s="67">
        <f>+VLOOKUP(Tabla1[[#This Row],[concatenar]],Hoja3!$M$3:$W$1908,2,FALSE)</f>
        <v>0</v>
      </c>
      <c r="P39" s="67">
        <f>+VLOOKUP(Tabla1[[#This Row],[concatenar]],Hoja3!$M$3:$W$1908,3,FALSE)</f>
        <v>90168</v>
      </c>
      <c r="Q39" s="116">
        <f>+VLOOKUP(Tabla1[[#This Row],[concatenar]],Hoja3!$M$3:$W$1908,8,FALSE)</f>
        <v>0</v>
      </c>
      <c r="R39" s="109">
        <f>+VLOOKUP(Tabla1[[#This Row],[concatenar]],Hoja3!$M$3:$W$1908,9,FALSE)</f>
        <v>1</v>
      </c>
      <c r="S39" s="114">
        <f>+VLOOKUP(Tabla1[[#This Row],[concatenar]],Hoja3!$M$3:$W$1908,10,FALSE)</f>
        <v>0</v>
      </c>
      <c r="T39" s="67">
        <f>+VLOOKUP(Tabla1[[#This Row],[concatenar]],Hoja3!$M$3:$W$1908,11,FALSE)</f>
        <v>90168</v>
      </c>
      <c r="U39" s="31" t="s">
        <v>69</v>
      </c>
      <c r="V39" s="33">
        <v>1</v>
      </c>
      <c r="W39" s="31">
        <v>0</v>
      </c>
      <c r="X39" s="31">
        <v>1</v>
      </c>
      <c r="Y39" s="68">
        <f>+Tabla1[[#This Row],[VALOR UNITARIO SEGUIMIENTO FINANCIERO
2024]]*Tabla1[[#This Row],[MET AFECTADA PORLA GLOSA
RECURSOS 2024]]*Tabla1[[#This Row],[Porcentaje de Glosa]]</f>
        <v>0</v>
      </c>
      <c r="Z39" s="68">
        <f>+Tabla1[[#This Row],[VALOR UNITARIO SEGUIMIENTO FINANCIERO
2025]]*Tabla1[[#This Row],[META AFECTADA PORLA GLOSA
RECURSOS 2025]]*Tabla1[[#This Row],[Porcentaje de Glosa]]</f>
        <v>90168</v>
      </c>
      <c r="AA39" s="68">
        <f>+ROUND(Tabla1[[#This Row],[VALOR DE LA GLOSA 2024]]+Tabla1[[#This Row],[VALOR DE LA GLOSA 2025]],0)</f>
        <v>90168</v>
      </c>
      <c r="AB39" s="75" t="s">
        <v>105</v>
      </c>
      <c r="AC39" s="291" t="s">
        <v>90</v>
      </c>
      <c r="AD39" s="130"/>
      <c r="AE39" s="31"/>
      <c r="AF39" s="130">
        <f>+Tabla1[[#This Row],[VALOR TOTAL DE LA GLOSA]]-Tabla1[[#This Row],[Valor soportado por la Subred]]</f>
        <v>90168</v>
      </c>
      <c r="AG39" s="31"/>
      <c r="AH39" s="31"/>
      <c r="AI39" s="130">
        <f>+Tabla1[[#This Row],[VALOR GLOSA DEFINITIVA]]-Tabla1[[#This Row],[VALOR LEVANTADO EN LIQUIDACION]]</f>
        <v>90168</v>
      </c>
    </row>
    <row r="40" spans="2:35" s="35" customFormat="1" ht="137.1" hidden="1" customHeight="1">
      <c r="B40" s="31" t="s">
        <v>60</v>
      </c>
      <c r="C40" s="76">
        <v>4</v>
      </c>
      <c r="D40" s="31" t="s">
        <v>8</v>
      </c>
      <c r="E40" s="64" t="str">
        <f>+Tabla1[[#This Row],[CODIGO ACTIVIDAD EN PPP Y LINEAMIENTO]]&amp;Tabla1[[#This Row],[ENTORNO/COMPONENTE]]</f>
        <v>4Vigilancia de la salud ambiental</v>
      </c>
      <c r="F40" s="64" t="str">
        <f>+VLOOKUP(Tabla1[[#This Row],[Columna1]],Hoja3!$D$3:$L$1908,3,FALSE)</f>
        <v>Línea Seguridad química</v>
      </c>
      <c r="G40" s="64" t="str">
        <f>+VLOOKUP(Tabla1[[#This Row],[Columna1]],Hoja3!$D$3:$W$1908,4,FALSE)</f>
        <v>IVC A ESTABLECIMIENTOS DE ESTÉTICA ORNAMENTAL</v>
      </c>
      <c r="H40" s="64" t="str">
        <f>+VLOOKUP(Tabla1[[#This Row],[Columna1]],Hoja3!$D$3:$W$1908,5,FALSE)</f>
        <v>Establecimiento vigilado y controlado</v>
      </c>
      <c r="I40" s="64" t="str">
        <f>+VLOOKUP(Tabla1[[#This Row],[Columna1]],Hoja3!$D$3:$W$1908,6,FALSE)</f>
        <v>Ver SIVIGILA</v>
      </c>
      <c r="J40" s="64" t="str">
        <f>+VLOOKUP(Tabla1[[#This Row],[Columna1]],Hoja3!$D$3:$W$1908,7,FALSE)</f>
        <v>Ver SIVIGILA</v>
      </c>
      <c r="K40" s="31" t="s">
        <v>106</v>
      </c>
      <c r="L40" s="32" t="s">
        <v>62</v>
      </c>
      <c r="M40" s="64" t="str">
        <f>+Tabla1[[#This Row],[Columna1]]&amp;Tabla1[[#This Row],[LOCALIDAD]]&amp;Tabla1[[#This Row],[MES]]</f>
        <v>4Vigilancia de la salud ambientalBARRIOS UNIDOSC. FEBRERO 2025</v>
      </c>
      <c r="N40" s="31" t="s">
        <v>107</v>
      </c>
      <c r="O40" s="67">
        <f>+VLOOKUP(Tabla1[[#This Row],[concatenar]],Hoja3!$M$3:$W$1908,2,FALSE)</f>
        <v>0</v>
      </c>
      <c r="P40" s="67">
        <f>+VLOOKUP(Tabla1[[#This Row],[concatenar]],Hoja3!$M$3:$W$1908,3,FALSE)</f>
        <v>90168</v>
      </c>
      <c r="Q40" s="116">
        <f>+VLOOKUP(Tabla1[[#This Row],[concatenar]],Hoja3!$M$3:$W$1908,8,FALSE)</f>
        <v>0</v>
      </c>
      <c r="R40" s="109">
        <f>+VLOOKUP(Tabla1[[#This Row],[concatenar]],Hoja3!$M$3:$W$1908,9,FALSE)</f>
        <v>50</v>
      </c>
      <c r="S40" s="114">
        <f>+VLOOKUP(Tabla1[[#This Row],[concatenar]],Hoja3!$M$3:$W$1908,10,FALSE)</f>
        <v>0</v>
      </c>
      <c r="T40" s="67">
        <f>+VLOOKUP(Tabla1[[#This Row],[concatenar]],Hoja3!$M$3:$W$1908,11,FALSE)</f>
        <v>4508400</v>
      </c>
      <c r="U40" s="31" t="s">
        <v>69</v>
      </c>
      <c r="V40" s="33">
        <v>1</v>
      </c>
      <c r="W40" s="31">
        <v>0</v>
      </c>
      <c r="X40" s="31">
        <v>4</v>
      </c>
      <c r="Y40" s="68">
        <f>+Tabla1[[#This Row],[VALOR UNITARIO SEGUIMIENTO FINANCIERO
2024]]*Tabla1[[#This Row],[MET AFECTADA PORLA GLOSA
RECURSOS 2024]]*Tabla1[[#This Row],[Porcentaje de Glosa]]</f>
        <v>0</v>
      </c>
      <c r="Z40" s="68">
        <f>+Tabla1[[#This Row],[VALOR UNITARIO SEGUIMIENTO FINANCIERO
2025]]*Tabla1[[#This Row],[META AFECTADA PORLA GLOSA
RECURSOS 2025]]*Tabla1[[#This Row],[Porcentaje de Glosa]]</f>
        <v>360672</v>
      </c>
      <c r="AA40" s="68">
        <f>+ROUND(Tabla1[[#This Row],[VALOR DE LA GLOSA 2024]]+Tabla1[[#This Row],[VALOR DE LA GLOSA 2025]],0)</f>
        <v>360672</v>
      </c>
      <c r="AB40" s="75" t="s">
        <v>108</v>
      </c>
      <c r="AC40" s="291" t="s">
        <v>109</v>
      </c>
      <c r="AD40" s="130"/>
      <c r="AE40" s="31"/>
      <c r="AF40" s="130">
        <f>+Tabla1[[#This Row],[VALOR TOTAL DE LA GLOSA]]-Tabla1[[#This Row],[Valor soportado por la Subred]]</f>
        <v>360672</v>
      </c>
      <c r="AG40" s="31"/>
      <c r="AH40" s="31"/>
      <c r="AI40" s="130">
        <f>+Tabla1[[#This Row],[VALOR GLOSA DEFINITIVA]]-Tabla1[[#This Row],[VALOR LEVANTADO EN LIQUIDACION]]</f>
        <v>360672</v>
      </c>
    </row>
    <row r="41" spans="2:35" s="35" customFormat="1" ht="137.1" hidden="1" customHeight="1">
      <c r="B41" s="31" t="s">
        <v>60</v>
      </c>
      <c r="C41" s="76">
        <v>6</v>
      </c>
      <c r="D41" s="31" t="s">
        <v>8</v>
      </c>
      <c r="E41" s="64" t="str">
        <f>+Tabla1[[#This Row],[CODIGO ACTIVIDAD EN PPP Y LINEAMIENTO]]&amp;Tabla1[[#This Row],[ENTORNO/COMPONENTE]]</f>
        <v>6Vigilancia de la salud ambiental</v>
      </c>
      <c r="F41" s="64" t="str">
        <f>+VLOOKUP(Tabla1[[#This Row],[Columna1]],Hoja3!$D$3:$L$1908,3,FALSE)</f>
        <v>Línea Seguridad química</v>
      </c>
      <c r="G41" s="64" t="str">
        <f>+VLOOKUP(Tabla1[[#This Row],[Columna1]],Hoja3!$D$3:$W$1908,4,FALSE)</f>
        <v>IVC A ESTABLECIMIENTOS DE ESTÉTICA FACIAL Y/O CORPORAL SIN USO DE APARATOLOGÍA</v>
      </c>
      <c r="H41" s="64" t="str">
        <f>+VLOOKUP(Tabla1[[#This Row],[Columna1]],Hoja3!$D$3:$W$1908,5,FALSE)</f>
        <v>Establecimiento vigilado y controlado</v>
      </c>
      <c r="I41" s="64" t="str">
        <f>+VLOOKUP(Tabla1[[#This Row],[Columna1]],Hoja3!$D$3:$W$1908,6,FALSE)</f>
        <v>Ver SIVIGILA</v>
      </c>
      <c r="J41" s="64" t="str">
        <f>+VLOOKUP(Tabla1[[#This Row],[Columna1]],Hoja3!$D$3:$W$1908,7,FALSE)</f>
        <v>Ver SIVIGILA</v>
      </c>
      <c r="K41" s="31" t="s">
        <v>106</v>
      </c>
      <c r="L41" s="32" t="s">
        <v>62</v>
      </c>
      <c r="M41" s="64" t="str">
        <f>+Tabla1[[#This Row],[Columna1]]&amp;Tabla1[[#This Row],[LOCALIDAD]]&amp;Tabla1[[#This Row],[MES]]</f>
        <v>6Vigilancia de la salud ambientalBARRIOS UNIDOSC. FEBRERO 2025</v>
      </c>
      <c r="N41" s="31" t="s">
        <v>107</v>
      </c>
      <c r="O41" s="67">
        <f>+VLOOKUP(Tabla1[[#This Row],[concatenar]],Hoja3!$M$3:$W$1908,2,FALSE)</f>
        <v>0</v>
      </c>
      <c r="P41" s="67">
        <f>+VLOOKUP(Tabla1[[#This Row],[concatenar]],Hoja3!$M$3:$W$1908,3,FALSE)</f>
        <v>90168</v>
      </c>
      <c r="Q41" s="116">
        <f>+VLOOKUP(Tabla1[[#This Row],[concatenar]],Hoja3!$M$3:$W$1908,8,FALSE)</f>
        <v>0</v>
      </c>
      <c r="R41" s="109">
        <f>+VLOOKUP(Tabla1[[#This Row],[concatenar]],Hoja3!$M$3:$W$1908,9,FALSE)</f>
        <v>1</v>
      </c>
      <c r="S41" s="114">
        <f>+VLOOKUP(Tabla1[[#This Row],[concatenar]],Hoja3!$M$3:$W$1908,10,FALSE)</f>
        <v>0</v>
      </c>
      <c r="T41" s="67">
        <f>+VLOOKUP(Tabla1[[#This Row],[concatenar]],Hoja3!$M$3:$W$1908,11,FALSE)</f>
        <v>90168</v>
      </c>
      <c r="U41" s="31" t="s">
        <v>69</v>
      </c>
      <c r="V41" s="33">
        <v>1</v>
      </c>
      <c r="W41" s="31">
        <v>0</v>
      </c>
      <c r="X41" s="31">
        <v>1</v>
      </c>
      <c r="Y41" s="68">
        <f>+Tabla1[[#This Row],[VALOR UNITARIO SEGUIMIENTO FINANCIERO
2024]]*Tabla1[[#This Row],[MET AFECTADA PORLA GLOSA
RECURSOS 2024]]*Tabla1[[#This Row],[Porcentaje de Glosa]]</f>
        <v>0</v>
      </c>
      <c r="Z41" s="68">
        <f>+Tabla1[[#This Row],[VALOR UNITARIO SEGUIMIENTO FINANCIERO
2025]]*Tabla1[[#This Row],[META AFECTADA PORLA GLOSA
RECURSOS 2025]]*Tabla1[[#This Row],[Porcentaje de Glosa]]</f>
        <v>90168</v>
      </c>
      <c r="AA41" s="68">
        <f>+ROUND(Tabla1[[#This Row],[VALOR DE LA GLOSA 2024]]+Tabla1[[#This Row],[VALOR DE LA GLOSA 2025]],0)</f>
        <v>90168</v>
      </c>
      <c r="AB41" s="75" t="s">
        <v>110</v>
      </c>
      <c r="AC41" s="291" t="s">
        <v>73</v>
      </c>
      <c r="AD41" s="130"/>
      <c r="AE41" s="31"/>
      <c r="AF41" s="130">
        <f>+Tabla1[[#This Row],[VALOR TOTAL DE LA GLOSA]]-Tabla1[[#This Row],[Valor soportado por la Subred]]</f>
        <v>90168</v>
      </c>
      <c r="AG41" s="31"/>
      <c r="AH41" s="31"/>
      <c r="AI41" s="130">
        <f>+Tabla1[[#This Row],[VALOR GLOSA DEFINITIVA]]-Tabla1[[#This Row],[VALOR LEVANTADO EN LIQUIDACION]]</f>
        <v>90168</v>
      </c>
    </row>
    <row r="42" spans="2:35" s="35" customFormat="1" ht="137.1" hidden="1" customHeight="1">
      <c r="B42" s="31" t="s">
        <v>60</v>
      </c>
      <c r="C42" s="76">
        <v>1205</v>
      </c>
      <c r="D42" s="31" t="s">
        <v>8</v>
      </c>
      <c r="E42" s="64" t="str">
        <f>+Tabla1[[#This Row],[CODIGO ACTIVIDAD EN PPP Y LINEAMIENTO]]&amp;Tabla1[[#This Row],[ENTORNO/COMPONENTE]]</f>
        <v>1205Vigilancia de la salud ambiental</v>
      </c>
      <c r="F42" s="64" t="str">
        <f>+VLOOKUP(Tabla1[[#This Row],[Columna1]],Hoja3!$D$3:$L$1908,3,FALSE)</f>
        <v>Línea Seguridad química</v>
      </c>
      <c r="G42" s="64" t="str">
        <f>+VLOOKUP(Tabla1[[#This Row],[Columna1]],Hoja3!$D$3:$W$1908,4,FALSE)</f>
        <v>IVC A ESTABLECIMIENTOS DE ESTÉTICA FACIAL Y/O CORPORAL Y ESTÉTICA ORNAMENTAL</v>
      </c>
      <c r="H42" s="64" t="str">
        <f>+VLOOKUP(Tabla1[[#This Row],[Columna1]],Hoja3!$D$3:$W$1908,5,FALSE)</f>
        <v>Establecimiento vigilado y controlado</v>
      </c>
      <c r="I42" s="64" t="str">
        <f>+VLOOKUP(Tabla1[[#This Row],[Columna1]],Hoja3!$D$3:$W$1908,6,FALSE)</f>
        <v>Ver SIVIGILA</v>
      </c>
      <c r="J42" s="64" t="str">
        <f>+VLOOKUP(Tabla1[[#This Row],[Columna1]],Hoja3!$D$3:$W$1908,7,FALSE)</f>
        <v>Ver SIVIGILA</v>
      </c>
      <c r="K42" s="31" t="s">
        <v>106</v>
      </c>
      <c r="L42" s="32" t="s">
        <v>62</v>
      </c>
      <c r="M42" s="64" t="str">
        <f>+Tabla1[[#This Row],[Columna1]]&amp;Tabla1[[#This Row],[LOCALIDAD]]&amp;Tabla1[[#This Row],[MES]]</f>
        <v>1205Vigilancia de la salud ambientalBARRIOS UNIDOSC. FEBRERO 2025</v>
      </c>
      <c r="N42" s="31" t="s">
        <v>107</v>
      </c>
      <c r="O42" s="67">
        <f>+VLOOKUP(Tabla1[[#This Row],[concatenar]],Hoja3!$M$3:$W$1908,2,FALSE)</f>
        <v>0</v>
      </c>
      <c r="P42" s="67">
        <f>+VLOOKUP(Tabla1[[#This Row],[concatenar]],Hoja3!$M$3:$W$1908,3,FALSE)</f>
        <v>180336</v>
      </c>
      <c r="Q42" s="116">
        <f>+VLOOKUP(Tabla1[[#This Row],[concatenar]],Hoja3!$M$3:$W$1908,8,FALSE)</f>
        <v>0</v>
      </c>
      <c r="R42" s="109">
        <f>+VLOOKUP(Tabla1[[#This Row],[concatenar]],Hoja3!$M$3:$W$1908,9,FALSE)</f>
        <v>12</v>
      </c>
      <c r="S42" s="114">
        <f>+VLOOKUP(Tabla1[[#This Row],[concatenar]],Hoja3!$M$3:$W$1908,10,FALSE)</f>
        <v>0</v>
      </c>
      <c r="T42" s="67">
        <f>+VLOOKUP(Tabla1[[#This Row],[concatenar]],Hoja3!$M$3:$W$1908,11,FALSE)</f>
        <v>2164032</v>
      </c>
      <c r="U42" s="31" t="s">
        <v>69</v>
      </c>
      <c r="V42" s="33">
        <v>1</v>
      </c>
      <c r="W42" s="31">
        <v>0</v>
      </c>
      <c r="X42" s="31">
        <v>4</v>
      </c>
      <c r="Y42" s="68">
        <f>+Tabla1[[#This Row],[VALOR UNITARIO SEGUIMIENTO FINANCIERO
2024]]*Tabla1[[#This Row],[MET AFECTADA PORLA GLOSA
RECURSOS 2024]]*Tabla1[[#This Row],[Porcentaje de Glosa]]</f>
        <v>0</v>
      </c>
      <c r="Z42" s="68">
        <f>+Tabla1[[#This Row],[VALOR UNITARIO SEGUIMIENTO FINANCIERO
2025]]*Tabla1[[#This Row],[META AFECTADA PORLA GLOSA
RECURSOS 2025]]*Tabla1[[#This Row],[Porcentaje de Glosa]]</f>
        <v>721344</v>
      </c>
      <c r="AA42" s="68">
        <f>+ROUND(Tabla1[[#This Row],[VALOR DE LA GLOSA 2024]]+Tabla1[[#This Row],[VALOR DE LA GLOSA 2025]],0)</f>
        <v>721344</v>
      </c>
      <c r="AB42" s="75" t="s">
        <v>111</v>
      </c>
      <c r="AC42" s="291" t="s">
        <v>112</v>
      </c>
      <c r="AD42" s="130"/>
      <c r="AE42" s="31"/>
      <c r="AF42" s="130">
        <f>+Tabla1[[#This Row],[VALOR TOTAL DE LA GLOSA]]-Tabla1[[#This Row],[Valor soportado por la Subred]]</f>
        <v>721344</v>
      </c>
      <c r="AG42" s="31"/>
      <c r="AH42" s="31"/>
      <c r="AI42" s="130">
        <f>+Tabla1[[#This Row],[VALOR GLOSA DEFINITIVA]]-Tabla1[[#This Row],[VALOR LEVANTADO EN LIQUIDACION]]</f>
        <v>721344</v>
      </c>
    </row>
    <row r="43" spans="2:35" s="35" customFormat="1" ht="137.1" hidden="1" customHeight="1">
      <c r="B43" s="31" t="s">
        <v>60</v>
      </c>
      <c r="C43" s="76">
        <v>1742</v>
      </c>
      <c r="D43" s="31" t="s">
        <v>8</v>
      </c>
      <c r="E43" s="64" t="str">
        <f>+Tabla1[[#This Row],[CODIGO ACTIVIDAD EN PPP Y LINEAMIENTO]]&amp;Tabla1[[#This Row],[ENTORNO/COMPONENTE]]</f>
        <v>1742Vigilancia de la salud ambiental</v>
      </c>
      <c r="F43" s="64" t="str">
        <f>+VLOOKUP(Tabla1[[#This Row],[Columna1]],Hoja3!$D$3:$L$1908,3,FALSE)</f>
        <v>Línea Seguridad química</v>
      </c>
      <c r="G43" s="64" t="str">
        <f>+VLOOKUP(Tabla1[[#This Row],[Columna1]],Hoja3!$D$3:$W$1908,4,FALSE)</f>
        <v>IVC A DEPÓSITOS DE MATERIAL DE CONSTRUCCIÓN DE MENOS DE 20 TRABAJADORES</v>
      </c>
      <c r="H43" s="64" t="str">
        <f>+VLOOKUP(Tabla1[[#This Row],[Columna1]],Hoja3!$D$3:$W$1908,5,FALSE)</f>
        <v>Establecimiento vigilado y controlado</v>
      </c>
      <c r="I43" s="64" t="str">
        <f>+VLOOKUP(Tabla1[[#This Row],[Columna1]],Hoja3!$D$3:$W$1908,6,FALSE)</f>
        <v>Ver SIVIGILA</v>
      </c>
      <c r="J43" s="64" t="str">
        <f>+VLOOKUP(Tabla1[[#This Row],[Columna1]],Hoja3!$D$3:$W$1908,7,FALSE)</f>
        <v>Ver SIVIGILA</v>
      </c>
      <c r="K43" s="31" t="s">
        <v>106</v>
      </c>
      <c r="L43" s="32" t="s">
        <v>62</v>
      </c>
      <c r="M43" s="64" t="str">
        <f>+Tabla1[[#This Row],[Columna1]]&amp;Tabla1[[#This Row],[LOCALIDAD]]&amp;Tabla1[[#This Row],[MES]]</f>
        <v>1742Vigilancia de la salud ambientalBARRIOS UNIDOSC. FEBRERO 2025</v>
      </c>
      <c r="N43" s="31" t="s">
        <v>107</v>
      </c>
      <c r="O43" s="67">
        <f>+VLOOKUP(Tabla1[[#This Row],[concatenar]],Hoja3!$M$3:$W$1908,2,FALSE)</f>
        <v>0</v>
      </c>
      <c r="P43" s="67">
        <f>+VLOOKUP(Tabla1[[#This Row],[concatenar]],Hoja3!$M$3:$W$1908,3,FALSE)</f>
        <v>60112</v>
      </c>
      <c r="Q43" s="116">
        <f>+VLOOKUP(Tabla1[[#This Row],[concatenar]],Hoja3!$M$3:$W$1908,8,FALSE)</f>
        <v>0</v>
      </c>
      <c r="R43" s="109">
        <f>+VLOOKUP(Tabla1[[#This Row],[concatenar]],Hoja3!$M$3:$W$1908,9,FALSE)</f>
        <v>23</v>
      </c>
      <c r="S43" s="114">
        <f>+VLOOKUP(Tabla1[[#This Row],[concatenar]],Hoja3!$M$3:$W$1908,10,FALSE)</f>
        <v>0</v>
      </c>
      <c r="T43" s="67">
        <f>+VLOOKUP(Tabla1[[#This Row],[concatenar]],Hoja3!$M$3:$W$1908,11,FALSE)</f>
        <v>1382576</v>
      </c>
      <c r="U43" s="31" t="s">
        <v>69</v>
      </c>
      <c r="V43" s="33">
        <v>1</v>
      </c>
      <c r="W43" s="31">
        <v>0</v>
      </c>
      <c r="X43" s="31">
        <v>2</v>
      </c>
      <c r="Y43" s="68">
        <f>+Tabla1[[#This Row],[VALOR UNITARIO SEGUIMIENTO FINANCIERO
2024]]*Tabla1[[#This Row],[MET AFECTADA PORLA GLOSA
RECURSOS 2024]]*Tabla1[[#This Row],[Porcentaje de Glosa]]</f>
        <v>0</v>
      </c>
      <c r="Z43" s="68">
        <f>+Tabla1[[#This Row],[VALOR UNITARIO SEGUIMIENTO FINANCIERO
2025]]*Tabla1[[#This Row],[META AFECTADA PORLA GLOSA
RECURSOS 2025]]*Tabla1[[#This Row],[Porcentaje de Glosa]]</f>
        <v>120224</v>
      </c>
      <c r="AA43" s="68">
        <f>+ROUND(Tabla1[[#This Row],[VALOR DE LA GLOSA 2024]]+Tabla1[[#This Row],[VALOR DE LA GLOSA 2025]],0)</f>
        <v>120224</v>
      </c>
      <c r="AB43" s="75" t="s">
        <v>113</v>
      </c>
      <c r="AC43" s="291" t="s">
        <v>73</v>
      </c>
      <c r="AD43" s="130"/>
      <c r="AE43" s="31"/>
      <c r="AF43" s="279">
        <f>+Tabla1[[#This Row],[VALOR TOTAL DE LA GLOSA]]-Tabla1[[#This Row],[Valor soportado por la Subred]]</f>
        <v>120224</v>
      </c>
      <c r="AG43" s="255"/>
      <c r="AH43" s="255"/>
      <c r="AI43" s="279">
        <f>+Tabla1[[#This Row],[VALOR GLOSA DEFINITIVA]]-Tabla1[[#This Row],[VALOR LEVANTADO EN LIQUIDACION]]</f>
        <v>120224</v>
      </c>
    </row>
    <row r="44" spans="2:35" s="35" customFormat="1" ht="137.1" hidden="1" customHeight="1">
      <c r="B44" s="31" t="s">
        <v>60</v>
      </c>
      <c r="C44" s="76">
        <v>1750</v>
      </c>
      <c r="D44" s="31" t="s">
        <v>8</v>
      </c>
      <c r="E44" s="64" t="str">
        <f>+Tabla1[[#This Row],[CODIGO ACTIVIDAD EN PPP Y LINEAMIENTO]]&amp;Tabla1[[#This Row],[ENTORNO/COMPONENTE]]</f>
        <v>1750Vigilancia de la salud ambiental</v>
      </c>
      <c r="F44" s="64" t="str">
        <f>+VLOOKUP(Tabla1[[#This Row],[Columna1]],Hoja3!$D$3:$L$1908,3,FALSE)</f>
        <v>Línea Seguridad química</v>
      </c>
      <c r="G44" s="64" t="str">
        <f>+VLOOKUP(Tabla1[[#This Row],[Columna1]],Hoja3!$D$3:$W$1908,4,FALSE)</f>
        <v>IVC A INDUSTRIA DE LA MADERA DE MENOS DE 20 TRABAJADORES</v>
      </c>
      <c r="H44" s="64" t="str">
        <f>+VLOOKUP(Tabla1[[#This Row],[Columna1]],Hoja3!$D$3:$W$1908,5,FALSE)</f>
        <v>Establecimiento vigilado y controlado</v>
      </c>
      <c r="I44" s="64" t="str">
        <f>+VLOOKUP(Tabla1[[#This Row],[Columna1]],Hoja3!$D$3:$W$1908,6,FALSE)</f>
        <v>Ver SIVIGILA</v>
      </c>
      <c r="J44" s="64" t="str">
        <f>+VLOOKUP(Tabla1[[#This Row],[Columna1]],Hoja3!$D$3:$W$1908,7,FALSE)</f>
        <v>Ver SIVIGILA</v>
      </c>
      <c r="K44" s="31" t="s">
        <v>106</v>
      </c>
      <c r="L44" s="32" t="s">
        <v>62</v>
      </c>
      <c r="M44" s="64" t="str">
        <f>+Tabla1[[#This Row],[Columna1]]&amp;Tabla1[[#This Row],[LOCALIDAD]]&amp;Tabla1[[#This Row],[MES]]</f>
        <v>1750Vigilancia de la salud ambientalBARRIOS UNIDOSC. FEBRERO 2025</v>
      </c>
      <c r="N44" s="31" t="s">
        <v>107</v>
      </c>
      <c r="O44" s="67">
        <f>+VLOOKUP(Tabla1[[#This Row],[concatenar]],Hoja3!$M$3:$W$1908,2,FALSE)</f>
        <v>0</v>
      </c>
      <c r="P44" s="67">
        <f>+VLOOKUP(Tabla1[[#This Row],[concatenar]],Hoja3!$M$3:$W$1908,3,FALSE)</f>
        <v>75140</v>
      </c>
      <c r="Q44" s="116">
        <f>+VLOOKUP(Tabla1[[#This Row],[concatenar]],Hoja3!$M$3:$W$1908,8,FALSE)</f>
        <v>0</v>
      </c>
      <c r="R44" s="109">
        <f>+VLOOKUP(Tabla1[[#This Row],[concatenar]],Hoja3!$M$3:$W$1908,9,FALSE)</f>
        <v>12</v>
      </c>
      <c r="S44" s="114">
        <f>+VLOOKUP(Tabla1[[#This Row],[concatenar]],Hoja3!$M$3:$W$1908,10,FALSE)</f>
        <v>0</v>
      </c>
      <c r="T44" s="67">
        <f>+VLOOKUP(Tabla1[[#This Row],[concatenar]],Hoja3!$M$3:$W$1908,11,FALSE)</f>
        <v>901680</v>
      </c>
      <c r="U44" s="31" t="s">
        <v>69</v>
      </c>
      <c r="V44" s="33">
        <v>1</v>
      </c>
      <c r="W44" s="31">
        <v>0</v>
      </c>
      <c r="X44" s="31">
        <v>1</v>
      </c>
      <c r="Y44" s="68">
        <f>+Tabla1[[#This Row],[VALOR UNITARIO SEGUIMIENTO FINANCIERO
2024]]*Tabla1[[#This Row],[MET AFECTADA PORLA GLOSA
RECURSOS 2024]]*Tabla1[[#This Row],[Porcentaje de Glosa]]</f>
        <v>0</v>
      </c>
      <c r="Z44" s="68">
        <f>+Tabla1[[#This Row],[VALOR UNITARIO SEGUIMIENTO FINANCIERO
2025]]*Tabla1[[#This Row],[META AFECTADA PORLA GLOSA
RECURSOS 2025]]*Tabla1[[#This Row],[Porcentaje de Glosa]]</f>
        <v>75140</v>
      </c>
      <c r="AA44" s="68">
        <f>+ROUND(Tabla1[[#This Row],[VALOR DE LA GLOSA 2024]]+Tabla1[[#This Row],[VALOR DE LA GLOSA 2025]],0)</f>
        <v>75140</v>
      </c>
      <c r="AB44" s="75" t="s">
        <v>114</v>
      </c>
      <c r="AC44" s="291" t="s">
        <v>73</v>
      </c>
      <c r="AD44" s="130"/>
      <c r="AE44" s="31"/>
      <c r="AF44" s="130">
        <f>+Tabla1[[#This Row],[VALOR TOTAL DE LA GLOSA]]-Tabla1[[#This Row],[Valor soportado por la Subred]]</f>
        <v>75140</v>
      </c>
      <c r="AG44" s="31"/>
      <c r="AH44" s="31"/>
      <c r="AI44" s="130">
        <f>+Tabla1[[#This Row],[VALOR GLOSA DEFINITIVA]]-Tabla1[[#This Row],[VALOR LEVANTADO EN LIQUIDACION]]</f>
        <v>75140</v>
      </c>
    </row>
    <row r="45" spans="2:35" s="35" customFormat="1" ht="137.1" hidden="1" customHeight="1">
      <c r="B45" s="31" t="s">
        <v>60</v>
      </c>
      <c r="C45" s="76">
        <v>1754</v>
      </c>
      <c r="D45" s="31" t="s">
        <v>8</v>
      </c>
      <c r="E45" s="64" t="str">
        <f>+Tabla1[[#This Row],[CODIGO ACTIVIDAD EN PPP Y LINEAMIENTO]]&amp;Tabla1[[#This Row],[ENTORNO/COMPONENTE]]</f>
        <v>1754Vigilancia de la salud ambiental</v>
      </c>
      <c r="F45" s="64" t="str">
        <f>+VLOOKUP(Tabla1[[#This Row],[Columna1]],Hoja3!$D$3:$L$1908,3,FALSE)</f>
        <v>Línea Seguridad química</v>
      </c>
      <c r="G45" s="64" t="str">
        <f>+VLOOKUP(Tabla1[[#This Row],[Columna1]],Hoja3!$D$3:$W$1908,4,FALSE)</f>
        <v>IVC A ESTABLECIMIENTOS QUE UTILICEN COMO MATERIA PRIMA EL METAL DE MENOS DE 20 TRABAJADORES</v>
      </c>
      <c r="H45" s="64" t="str">
        <f>+VLOOKUP(Tabla1[[#This Row],[Columna1]],Hoja3!$D$3:$W$1908,5,FALSE)</f>
        <v>Establecimiento vigilado y controlado</v>
      </c>
      <c r="I45" s="64" t="str">
        <f>+VLOOKUP(Tabla1[[#This Row],[Columna1]],Hoja3!$D$3:$W$1908,6,FALSE)</f>
        <v>Ver SIVIGILA</v>
      </c>
      <c r="J45" s="64" t="str">
        <f>+VLOOKUP(Tabla1[[#This Row],[Columna1]],Hoja3!$D$3:$W$1908,7,FALSE)</f>
        <v>Ver SIVIGILA</v>
      </c>
      <c r="K45" s="31" t="s">
        <v>106</v>
      </c>
      <c r="L45" s="32" t="s">
        <v>62</v>
      </c>
      <c r="M45" s="64" t="str">
        <f>+Tabla1[[#This Row],[Columna1]]&amp;Tabla1[[#This Row],[LOCALIDAD]]&amp;Tabla1[[#This Row],[MES]]</f>
        <v>1754Vigilancia de la salud ambientalBARRIOS UNIDOSC. FEBRERO 2025</v>
      </c>
      <c r="N45" s="31" t="s">
        <v>107</v>
      </c>
      <c r="O45" s="67">
        <f>+VLOOKUP(Tabla1[[#This Row],[concatenar]],Hoja3!$M$3:$W$1908,2,FALSE)</f>
        <v>0</v>
      </c>
      <c r="P45" s="67">
        <f>+VLOOKUP(Tabla1[[#This Row],[concatenar]],Hoja3!$M$3:$W$1908,3,FALSE)</f>
        <v>75140</v>
      </c>
      <c r="Q45" s="116">
        <f>+VLOOKUP(Tabla1[[#This Row],[concatenar]],Hoja3!$M$3:$W$1908,8,FALSE)</f>
        <v>0</v>
      </c>
      <c r="R45" s="109">
        <f>+VLOOKUP(Tabla1[[#This Row],[concatenar]],Hoja3!$M$3:$W$1908,9,FALSE)</f>
        <v>14</v>
      </c>
      <c r="S45" s="114">
        <f>+VLOOKUP(Tabla1[[#This Row],[concatenar]],Hoja3!$M$3:$W$1908,10,FALSE)</f>
        <v>0</v>
      </c>
      <c r="T45" s="67">
        <f>+VLOOKUP(Tabla1[[#This Row],[concatenar]],Hoja3!$M$3:$W$1908,11,FALSE)</f>
        <v>1051960</v>
      </c>
      <c r="U45" s="31" t="s">
        <v>69</v>
      </c>
      <c r="V45" s="33">
        <v>1</v>
      </c>
      <c r="W45" s="31">
        <v>0</v>
      </c>
      <c r="X45" s="31">
        <v>1</v>
      </c>
      <c r="Y45" s="68">
        <f>+Tabla1[[#This Row],[VALOR UNITARIO SEGUIMIENTO FINANCIERO
2024]]*Tabla1[[#This Row],[MET AFECTADA PORLA GLOSA
RECURSOS 2024]]*Tabla1[[#This Row],[Porcentaje de Glosa]]</f>
        <v>0</v>
      </c>
      <c r="Z45" s="68">
        <f>+Tabla1[[#This Row],[VALOR UNITARIO SEGUIMIENTO FINANCIERO
2025]]*Tabla1[[#This Row],[META AFECTADA PORLA GLOSA
RECURSOS 2025]]*Tabla1[[#This Row],[Porcentaje de Glosa]]</f>
        <v>75140</v>
      </c>
      <c r="AA45" s="68">
        <f>+ROUND(Tabla1[[#This Row],[VALOR DE LA GLOSA 2024]]+Tabla1[[#This Row],[VALOR DE LA GLOSA 2025]],0)</f>
        <v>75140</v>
      </c>
      <c r="AB45" s="75" t="s">
        <v>115</v>
      </c>
      <c r="AC45" s="291" t="s">
        <v>73</v>
      </c>
      <c r="AD45" s="130"/>
      <c r="AE45" s="31"/>
      <c r="AF45" s="130">
        <f>+Tabla1[[#This Row],[VALOR TOTAL DE LA GLOSA]]-Tabla1[[#This Row],[Valor soportado por la Subred]]</f>
        <v>75140</v>
      </c>
      <c r="AG45" s="31"/>
      <c r="AH45" s="31"/>
      <c r="AI45" s="130">
        <f>+Tabla1[[#This Row],[VALOR GLOSA DEFINITIVA]]-Tabla1[[#This Row],[VALOR LEVANTADO EN LIQUIDACION]]</f>
        <v>75140</v>
      </c>
    </row>
    <row r="46" spans="2:35" s="35" customFormat="1" ht="137.1" hidden="1" customHeight="1">
      <c r="B46" s="31" t="s">
        <v>60</v>
      </c>
      <c r="C46" s="76">
        <v>1759</v>
      </c>
      <c r="D46" s="31" t="s">
        <v>8</v>
      </c>
      <c r="E46" s="64" t="str">
        <f>+Tabla1[[#This Row],[CODIGO ACTIVIDAD EN PPP Y LINEAMIENTO]]&amp;Tabla1[[#This Row],[ENTORNO/COMPONENTE]]</f>
        <v>1759Vigilancia de la salud ambiental</v>
      </c>
      <c r="F46" s="64" t="str">
        <f>+VLOOKUP(Tabla1[[#This Row],[Columna1]],Hoja3!$D$3:$L$1908,3,FALSE)</f>
        <v>Línea Seguridad química</v>
      </c>
      <c r="G46" s="64" t="str">
        <f>+VLOOKUP(Tabla1[[#This Row],[Columna1]],Hoja3!$D$3:$W$1908,4,FALSE)</f>
        <v>IVC A ESTABLECIMIENTOS DE MANTENIMIENTO AUTOMOTRIZ DE MENOS DE 20 TRABAJADORES</v>
      </c>
      <c r="H46" s="64" t="str">
        <f>+VLOOKUP(Tabla1[[#This Row],[Columna1]],Hoja3!$D$3:$W$1908,5,FALSE)</f>
        <v>Establecimiento vigilado y controlado</v>
      </c>
      <c r="I46" s="64" t="str">
        <f>+VLOOKUP(Tabla1[[#This Row],[Columna1]],Hoja3!$D$3:$W$1908,6,FALSE)</f>
        <v>Ver SIVIGILA</v>
      </c>
      <c r="J46" s="64" t="str">
        <f>+VLOOKUP(Tabla1[[#This Row],[Columna1]],Hoja3!$D$3:$W$1908,7,FALSE)</f>
        <v>Ver SIVIGILA</v>
      </c>
      <c r="K46" s="31" t="s">
        <v>106</v>
      </c>
      <c r="L46" s="32" t="s">
        <v>62</v>
      </c>
      <c r="M46" s="64" t="str">
        <f>+Tabla1[[#This Row],[Columna1]]&amp;Tabla1[[#This Row],[LOCALIDAD]]&amp;Tabla1[[#This Row],[MES]]</f>
        <v>1759Vigilancia de la salud ambientalBARRIOS UNIDOSC. FEBRERO 2025</v>
      </c>
      <c r="N46" s="31" t="s">
        <v>107</v>
      </c>
      <c r="O46" s="67">
        <f>+VLOOKUP(Tabla1[[#This Row],[concatenar]],Hoja3!$M$3:$W$1908,2,FALSE)</f>
        <v>0</v>
      </c>
      <c r="P46" s="67">
        <f>+VLOOKUP(Tabla1[[#This Row],[concatenar]],Hoja3!$M$3:$W$1908,3,FALSE)</f>
        <v>60112</v>
      </c>
      <c r="Q46" s="116">
        <f>+VLOOKUP(Tabla1[[#This Row],[concatenar]],Hoja3!$M$3:$W$1908,8,FALSE)</f>
        <v>0</v>
      </c>
      <c r="R46" s="109">
        <f>+VLOOKUP(Tabla1[[#This Row],[concatenar]],Hoja3!$M$3:$W$1908,9,FALSE)</f>
        <v>71</v>
      </c>
      <c r="S46" s="114">
        <f>+VLOOKUP(Tabla1[[#This Row],[concatenar]],Hoja3!$M$3:$W$1908,10,FALSE)</f>
        <v>0</v>
      </c>
      <c r="T46" s="67">
        <f>+VLOOKUP(Tabla1[[#This Row],[concatenar]],Hoja3!$M$3:$W$1908,11,FALSE)</f>
        <v>4267952</v>
      </c>
      <c r="U46" s="31" t="s">
        <v>69</v>
      </c>
      <c r="V46" s="33">
        <v>1</v>
      </c>
      <c r="W46" s="31">
        <v>0</v>
      </c>
      <c r="X46" s="31">
        <v>3</v>
      </c>
      <c r="Y46" s="68">
        <f>+Tabla1[[#This Row],[VALOR UNITARIO SEGUIMIENTO FINANCIERO
2024]]*Tabla1[[#This Row],[MET AFECTADA PORLA GLOSA
RECURSOS 2024]]*Tabla1[[#This Row],[Porcentaje de Glosa]]</f>
        <v>0</v>
      </c>
      <c r="Z46" s="68">
        <f>+Tabla1[[#This Row],[VALOR UNITARIO SEGUIMIENTO FINANCIERO
2025]]*Tabla1[[#This Row],[META AFECTADA PORLA GLOSA
RECURSOS 2025]]*Tabla1[[#This Row],[Porcentaje de Glosa]]</f>
        <v>180336</v>
      </c>
      <c r="AA46" s="68">
        <f>+ROUND(Tabla1[[#This Row],[VALOR DE LA GLOSA 2024]]+Tabla1[[#This Row],[VALOR DE LA GLOSA 2025]],0)</f>
        <v>180336</v>
      </c>
      <c r="AB46" s="75" t="s">
        <v>116</v>
      </c>
      <c r="AC46" s="291" t="s">
        <v>73</v>
      </c>
      <c r="AD46" s="130"/>
      <c r="AE46" s="31"/>
      <c r="AF46" s="130">
        <f>+Tabla1[[#This Row],[VALOR TOTAL DE LA GLOSA]]-Tabla1[[#This Row],[Valor soportado por la Subred]]</f>
        <v>180336</v>
      </c>
      <c r="AG46" s="31"/>
      <c r="AH46" s="31"/>
      <c r="AI46" s="130">
        <f>+Tabla1[[#This Row],[VALOR GLOSA DEFINITIVA]]-Tabla1[[#This Row],[VALOR LEVANTADO EN LIQUIDACION]]</f>
        <v>180336</v>
      </c>
    </row>
    <row r="47" spans="2:35" s="35" customFormat="1" ht="137.1" hidden="1" customHeight="1">
      <c r="B47" s="31" t="s">
        <v>60</v>
      </c>
      <c r="C47" s="76">
        <v>1860</v>
      </c>
      <c r="D47" s="31" t="s">
        <v>8</v>
      </c>
      <c r="E47" s="64" t="str">
        <f>+Tabla1[[#This Row],[CODIGO ACTIVIDAD EN PPP Y LINEAMIENTO]]&amp;Tabla1[[#This Row],[ENTORNO/COMPONENTE]]</f>
        <v>1860Vigilancia de la salud ambiental</v>
      </c>
      <c r="F47" s="64" t="str">
        <f>+VLOOKUP(Tabla1[[#This Row],[Columna1]],Hoja3!$D$3:$L$1908,3,FALSE)</f>
        <v>Línea Seguridad química</v>
      </c>
      <c r="G47" s="64" t="str">
        <f>+VLOOKUP(Tabla1[[#This Row],[Columna1]],Hoja3!$D$3:$W$1908,4,FALSE)</f>
        <v>Fortalecimiento de capacidades en riesgo químico</v>
      </c>
      <c r="H47" s="64" t="str">
        <f>+VLOOKUP(Tabla1[[#This Row],[Columna1]],Hoja3!$D$3:$W$1908,5,FALSE)</f>
        <v>Fortalecimiento de capacidades</v>
      </c>
      <c r="I47" s="64" t="str">
        <f>+VLOOKUP(Tabla1[[#This Row],[Columna1]],Hoja3!$D$3:$W$1908,6,FALSE)</f>
        <v>Ver SIVIGILA</v>
      </c>
      <c r="J47" s="64" t="str">
        <f>+VLOOKUP(Tabla1[[#This Row],[Columna1]],Hoja3!$D$3:$W$1908,7,FALSE)</f>
        <v>Ver SIVIGILA</v>
      </c>
      <c r="K47" s="31" t="s">
        <v>98</v>
      </c>
      <c r="L47" s="32" t="s">
        <v>62</v>
      </c>
      <c r="M47" s="64" t="str">
        <f>+Tabla1[[#This Row],[Columna1]]&amp;Tabla1[[#This Row],[LOCALIDAD]]&amp;Tabla1[[#This Row],[MES]]</f>
        <v>1860Vigilancia de la salud ambientalUSAQUENC. FEBRERO 2025</v>
      </c>
      <c r="N47" s="31" t="s">
        <v>107</v>
      </c>
      <c r="O47" s="67">
        <f>+VLOOKUP(Tabla1[[#This Row],[concatenar]],Hoja3!$M$3:$W$1908,2,FALSE)</f>
        <v>0</v>
      </c>
      <c r="P47" s="67">
        <f>+VLOOKUP(Tabla1[[#This Row],[concatenar]],Hoja3!$M$3:$W$1908,3,FALSE)</f>
        <v>180339</v>
      </c>
      <c r="Q47" s="116">
        <f>+VLOOKUP(Tabla1[[#This Row],[concatenar]],Hoja3!$M$3:$W$1908,8,FALSE)</f>
        <v>0</v>
      </c>
      <c r="R47" s="109">
        <f>+VLOOKUP(Tabla1[[#This Row],[concatenar]],Hoja3!$M$3:$W$1908,9,FALSE)</f>
        <v>1</v>
      </c>
      <c r="S47" s="114">
        <f>+VLOOKUP(Tabla1[[#This Row],[concatenar]],Hoja3!$M$3:$W$1908,10,FALSE)</f>
        <v>0</v>
      </c>
      <c r="T47" s="67">
        <f>+VLOOKUP(Tabla1[[#This Row],[concatenar]],Hoja3!$M$3:$W$1908,11,FALSE)</f>
        <v>180339</v>
      </c>
      <c r="U47" s="31" t="s">
        <v>69</v>
      </c>
      <c r="V47" s="33">
        <v>1</v>
      </c>
      <c r="W47" s="31">
        <v>0</v>
      </c>
      <c r="X47" s="31">
        <v>1</v>
      </c>
      <c r="Y47" s="68">
        <f>+Tabla1[[#This Row],[VALOR UNITARIO SEGUIMIENTO FINANCIERO
2024]]*Tabla1[[#This Row],[MET AFECTADA PORLA GLOSA
RECURSOS 2024]]*Tabla1[[#This Row],[Porcentaje de Glosa]]</f>
        <v>0</v>
      </c>
      <c r="Z47" s="68">
        <f>+Tabla1[[#This Row],[VALOR UNITARIO SEGUIMIENTO FINANCIERO
2025]]*Tabla1[[#This Row],[META AFECTADA PORLA GLOSA
RECURSOS 2025]]*Tabla1[[#This Row],[Porcentaje de Glosa]]</f>
        <v>180339</v>
      </c>
      <c r="AA47" s="68">
        <f>+ROUND(Tabla1[[#This Row],[VALOR DE LA GLOSA 2024]]+Tabla1[[#This Row],[VALOR DE LA GLOSA 2025]],0)</f>
        <v>180339</v>
      </c>
      <c r="AB47" s="75" t="s">
        <v>117</v>
      </c>
      <c r="AC47" s="291" t="s">
        <v>90</v>
      </c>
      <c r="AD47" s="130"/>
      <c r="AE47" s="31"/>
      <c r="AF47" s="130">
        <f>+Tabla1[[#This Row],[VALOR TOTAL DE LA GLOSA]]-Tabla1[[#This Row],[Valor soportado por la Subred]]</f>
        <v>180339</v>
      </c>
      <c r="AG47" s="31"/>
      <c r="AH47" s="31"/>
      <c r="AI47" s="130">
        <f>+Tabla1[[#This Row],[VALOR GLOSA DEFINITIVA]]-Tabla1[[#This Row],[VALOR LEVANTADO EN LIQUIDACION]]</f>
        <v>180339</v>
      </c>
    </row>
    <row r="48" spans="2:35" s="35" customFormat="1" ht="137.1" hidden="1" customHeight="1">
      <c r="B48" s="31" t="s">
        <v>60</v>
      </c>
      <c r="C48" s="76">
        <v>1860</v>
      </c>
      <c r="D48" s="31" t="s">
        <v>8</v>
      </c>
      <c r="E48" s="64" t="str">
        <f>+Tabla1[[#This Row],[CODIGO ACTIVIDAD EN PPP Y LINEAMIENTO]]&amp;Tabla1[[#This Row],[ENTORNO/COMPONENTE]]</f>
        <v>1860Vigilancia de la salud ambiental</v>
      </c>
      <c r="F48" s="64" t="str">
        <f>+VLOOKUP(Tabla1[[#This Row],[Columna1]],Hoja3!$D$3:$L$1908,3,FALSE)</f>
        <v>Línea Seguridad química</v>
      </c>
      <c r="G48" s="64" t="str">
        <f>+VLOOKUP(Tabla1[[#This Row],[Columna1]],Hoja3!$D$3:$W$1908,4,FALSE)</f>
        <v>Fortalecimiento de capacidades en riesgo químico</v>
      </c>
      <c r="H48" s="64" t="str">
        <f>+VLOOKUP(Tabla1[[#This Row],[Columna1]],Hoja3!$D$3:$W$1908,5,FALSE)</f>
        <v>Fortalecimiento de capacidades</v>
      </c>
      <c r="I48" s="64" t="str">
        <f>+VLOOKUP(Tabla1[[#This Row],[Columna1]],Hoja3!$D$3:$W$1908,6,FALSE)</f>
        <v>Ver SIVIGILA</v>
      </c>
      <c r="J48" s="64" t="str">
        <f>+VLOOKUP(Tabla1[[#This Row],[Columna1]],Hoja3!$D$3:$W$1908,7,FALSE)</f>
        <v>Ver SIVIGILA</v>
      </c>
      <c r="K48" s="31" t="s">
        <v>67</v>
      </c>
      <c r="L48" s="32" t="s">
        <v>62</v>
      </c>
      <c r="M48" s="64" t="str">
        <f>+Tabla1[[#This Row],[Columna1]]&amp;Tabla1[[#This Row],[LOCALIDAD]]&amp;Tabla1[[#This Row],[MES]]</f>
        <v>1860Vigilancia de la salud ambientalENGATIVAC. FEBRERO 2025</v>
      </c>
      <c r="N48" s="31" t="s">
        <v>107</v>
      </c>
      <c r="O48" s="67">
        <f>+VLOOKUP(Tabla1[[#This Row],[concatenar]],Hoja3!$M$3:$W$1908,2,FALSE)</f>
        <v>0</v>
      </c>
      <c r="P48" s="67">
        <f>+VLOOKUP(Tabla1[[#This Row],[concatenar]],Hoja3!$M$3:$W$1908,3,FALSE)</f>
        <v>180339</v>
      </c>
      <c r="Q48" s="116">
        <f>+VLOOKUP(Tabla1[[#This Row],[concatenar]],Hoja3!$M$3:$W$1908,8,FALSE)</f>
        <v>0</v>
      </c>
      <c r="R48" s="109">
        <f>+VLOOKUP(Tabla1[[#This Row],[concatenar]],Hoja3!$M$3:$W$1908,9,FALSE)</f>
        <v>2</v>
      </c>
      <c r="S48" s="114">
        <f>+VLOOKUP(Tabla1[[#This Row],[concatenar]],Hoja3!$M$3:$W$1908,10,FALSE)</f>
        <v>0</v>
      </c>
      <c r="T48" s="67">
        <f>+VLOOKUP(Tabla1[[#This Row],[concatenar]],Hoja3!$M$3:$W$1908,11,FALSE)</f>
        <v>360678</v>
      </c>
      <c r="U48" s="31" t="s">
        <v>69</v>
      </c>
      <c r="V48" s="33">
        <v>1</v>
      </c>
      <c r="W48" s="31">
        <v>0</v>
      </c>
      <c r="X48" s="31">
        <v>1</v>
      </c>
      <c r="Y48" s="68">
        <f>+Tabla1[[#This Row],[VALOR UNITARIO SEGUIMIENTO FINANCIERO
2024]]*Tabla1[[#This Row],[MET AFECTADA PORLA GLOSA
RECURSOS 2024]]*Tabla1[[#This Row],[Porcentaje de Glosa]]</f>
        <v>0</v>
      </c>
      <c r="Z48" s="68">
        <f>+Tabla1[[#This Row],[VALOR UNITARIO SEGUIMIENTO FINANCIERO
2025]]*Tabla1[[#This Row],[META AFECTADA PORLA GLOSA
RECURSOS 2025]]*Tabla1[[#This Row],[Porcentaje de Glosa]]</f>
        <v>180339</v>
      </c>
      <c r="AA48" s="68">
        <f>+ROUND(Tabla1[[#This Row],[VALOR DE LA GLOSA 2024]]+Tabla1[[#This Row],[VALOR DE LA GLOSA 2025]],0)</f>
        <v>180339</v>
      </c>
      <c r="AB48" s="75" t="s">
        <v>118</v>
      </c>
      <c r="AC48" s="291" t="s">
        <v>119</v>
      </c>
      <c r="AD48" s="130"/>
      <c r="AE48" s="31"/>
      <c r="AF48" s="130">
        <f>+Tabla1[[#This Row],[VALOR TOTAL DE LA GLOSA]]-Tabla1[[#This Row],[Valor soportado por la Subred]]</f>
        <v>180339</v>
      </c>
      <c r="AG48" s="31"/>
      <c r="AH48" s="31"/>
      <c r="AI48" s="130">
        <f>+Tabla1[[#This Row],[VALOR GLOSA DEFINITIVA]]-Tabla1[[#This Row],[VALOR LEVANTADO EN LIQUIDACION]]</f>
        <v>180339</v>
      </c>
    </row>
    <row r="49" spans="2:37" s="35" customFormat="1" ht="137.1" hidden="1" customHeight="1">
      <c r="B49" s="31" t="s">
        <v>60</v>
      </c>
      <c r="C49" s="76">
        <v>1860</v>
      </c>
      <c r="D49" s="31" t="s">
        <v>8</v>
      </c>
      <c r="E49" s="64" t="str">
        <f>+Tabla1[[#This Row],[CODIGO ACTIVIDAD EN PPP Y LINEAMIENTO]]&amp;Tabla1[[#This Row],[ENTORNO/COMPONENTE]]</f>
        <v>1860Vigilancia de la salud ambiental</v>
      </c>
      <c r="F49" s="64" t="str">
        <f>+VLOOKUP(Tabla1[[#This Row],[Columna1]],Hoja3!$D$3:$L$1908,3,FALSE)</f>
        <v>Línea Seguridad química</v>
      </c>
      <c r="G49" s="64" t="str">
        <f>+VLOOKUP(Tabla1[[#This Row],[Columna1]],Hoja3!$D$3:$W$1908,4,FALSE)</f>
        <v>Fortalecimiento de capacidades en riesgo químico</v>
      </c>
      <c r="H49" s="64" t="str">
        <f>+VLOOKUP(Tabla1[[#This Row],[Columna1]],Hoja3!$D$3:$W$1908,5,FALSE)</f>
        <v>Fortalecimiento de capacidades</v>
      </c>
      <c r="I49" s="64" t="str">
        <f>+VLOOKUP(Tabla1[[#This Row],[Columna1]],Hoja3!$D$3:$W$1908,6,FALSE)</f>
        <v>Ver SIVIGILA</v>
      </c>
      <c r="J49" s="64" t="str">
        <f>+VLOOKUP(Tabla1[[#This Row],[Columna1]],Hoja3!$D$3:$W$1908,7,FALSE)</f>
        <v>Ver SIVIGILA</v>
      </c>
      <c r="K49" s="31" t="s">
        <v>87</v>
      </c>
      <c r="L49" s="32" t="s">
        <v>62</v>
      </c>
      <c r="M49" s="64" t="str">
        <f>+Tabla1[[#This Row],[Columna1]]&amp;Tabla1[[#This Row],[LOCALIDAD]]&amp;Tabla1[[#This Row],[MES]]</f>
        <v>1860Vigilancia de la salud ambientalSUBAC. FEBRERO 2025</v>
      </c>
      <c r="N49" s="31" t="s">
        <v>107</v>
      </c>
      <c r="O49" s="67">
        <f>+VLOOKUP(Tabla1[[#This Row],[concatenar]],Hoja3!$M$3:$W$1908,2,FALSE)</f>
        <v>0</v>
      </c>
      <c r="P49" s="67">
        <f>+VLOOKUP(Tabla1[[#This Row],[concatenar]],Hoja3!$M$3:$W$1908,3,FALSE)</f>
        <v>180339</v>
      </c>
      <c r="Q49" s="116">
        <f>+VLOOKUP(Tabla1[[#This Row],[concatenar]],Hoja3!$M$3:$W$1908,8,FALSE)</f>
        <v>0</v>
      </c>
      <c r="R49" s="109">
        <f>+VLOOKUP(Tabla1[[#This Row],[concatenar]],Hoja3!$M$3:$W$1908,9,FALSE)</f>
        <v>2</v>
      </c>
      <c r="S49" s="114">
        <f>+VLOOKUP(Tabla1[[#This Row],[concatenar]],Hoja3!$M$3:$W$1908,10,FALSE)</f>
        <v>0</v>
      </c>
      <c r="T49" s="67">
        <f>+VLOOKUP(Tabla1[[#This Row],[concatenar]],Hoja3!$M$3:$W$1908,11,FALSE)</f>
        <v>360678</v>
      </c>
      <c r="U49" s="31" t="s">
        <v>69</v>
      </c>
      <c r="V49" s="33">
        <v>1</v>
      </c>
      <c r="W49" s="31">
        <v>0</v>
      </c>
      <c r="X49" s="31">
        <v>1</v>
      </c>
      <c r="Y49" s="68">
        <f>+Tabla1[[#This Row],[VALOR UNITARIO SEGUIMIENTO FINANCIERO
2024]]*Tabla1[[#This Row],[MET AFECTADA PORLA GLOSA
RECURSOS 2024]]*Tabla1[[#This Row],[Porcentaje de Glosa]]</f>
        <v>0</v>
      </c>
      <c r="Z49" s="68">
        <f>+Tabla1[[#This Row],[VALOR UNITARIO SEGUIMIENTO FINANCIERO
2025]]*Tabla1[[#This Row],[META AFECTADA PORLA GLOSA
RECURSOS 2025]]*Tabla1[[#This Row],[Porcentaje de Glosa]]</f>
        <v>180339</v>
      </c>
      <c r="AA49" s="68">
        <f>+ROUND(Tabla1[[#This Row],[VALOR DE LA GLOSA 2024]]+Tabla1[[#This Row],[VALOR DE LA GLOSA 2025]],0)</f>
        <v>180339</v>
      </c>
      <c r="AB49" s="75" t="s">
        <v>120</v>
      </c>
      <c r="AC49" s="291" t="s">
        <v>90</v>
      </c>
      <c r="AD49" s="130"/>
      <c r="AE49" s="31"/>
      <c r="AF49" s="130">
        <f>+Tabla1[[#This Row],[VALOR TOTAL DE LA GLOSA]]-Tabla1[[#This Row],[Valor soportado por la Subred]]</f>
        <v>180339</v>
      </c>
      <c r="AG49" s="31"/>
      <c r="AH49" s="31"/>
      <c r="AI49" s="130">
        <f>+Tabla1[[#This Row],[VALOR GLOSA DEFINITIVA]]-Tabla1[[#This Row],[VALOR LEVANTADO EN LIQUIDACION]]</f>
        <v>180339</v>
      </c>
    </row>
    <row r="50" spans="2:37" s="35" customFormat="1" ht="137.1" hidden="1" customHeight="1">
      <c r="B50" s="31" t="s">
        <v>60</v>
      </c>
      <c r="C50" s="76">
        <v>4</v>
      </c>
      <c r="D50" s="31" t="s">
        <v>8</v>
      </c>
      <c r="E50" s="64" t="str">
        <f>+Tabla1[[#This Row],[CODIGO ACTIVIDAD EN PPP Y LINEAMIENTO]]&amp;Tabla1[[#This Row],[ENTORNO/COMPONENTE]]</f>
        <v>4Vigilancia de la salud ambiental</v>
      </c>
      <c r="F50" s="64" t="str">
        <f>+VLOOKUP(Tabla1[[#This Row],[Columna1]],Hoja3!$D$3:$L$1908,3,FALSE)</f>
        <v>Línea Seguridad química</v>
      </c>
      <c r="G50" s="64" t="str">
        <f>+VLOOKUP(Tabla1[[#This Row],[Columna1]],Hoja3!$D$3:$W$1908,4,FALSE)</f>
        <v>IVC A ESTABLECIMIENTOS DE ESTÉTICA ORNAMENTAL</v>
      </c>
      <c r="H50" s="64" t="str">
        <f>+VLOOKUP(Tabla1[[#This Row],[Columna1]],Hoja3!$D$3:$W$1908,5,FALSE)</f>
        <v>Establecimiento vigilado y controlado</v>
      </c>
      <c r="I50" s="64" t="str">
        <f>+VLOOKUP(Tabla1[[#This Row],[Columna1]],Hoja3!$D$3:$W$1908,6,FALSE)</f>
        <v>Ver SIVIGILA</v>
      </c>
      <c r="J50" s="64" t="str">
        <f>+VLOOKUP(Tabla1[[#This Row],[Columna1]],Hoja3!$D$3:$W$1908,7,FALSE)</f>
        <v>Ver SIVIGILA</v>
      </c>
      <c r="K50" s="31" t="s">
        <v>106</v>
      </c>
      <c r="L50" s="32" t="s">
        <v>76</v>
      </c>
      <c r="M50" s="64" t="str">
        <f>+Tabla1[[#This Row],[Columna1]]&amp;Tabla1[[#This Row],[LOCALIDAD]]&amp;Tabla1[[#This Row],[MES]]</f>
        <v>4Vigilancia de la salud ambientalBARRIOS UNIDOSD. MARZO 2025</v>
      </c>
      <c r="N50" s="31" t="s">
        <v>107</v>
      </c>
      <c r="O50" s="67">
        <f>+VLOOKUP(Tabla1[[#This Row],[concatenar]],Hoja3!$M$3:$W$1908,2,FALSE)</f>
        <v>0</v>
      </c>
      <c r="P50" s="67">
        <f>+VLOOKUP(Tabla1[[#This Row],[concatenar]],Hoja3!$M$3:$W$1908,3,FALSE)</f>
        <v>90168</v>
      </c>
      <c r="Q50" s="116">
        <f>+VLOOKUP(Tabla1[[#This Row],[concatenar]],Hoja3!$M$3:$W$1908,8,FALSE)</f>
        <v>0</v>
      </c>
      <c r="R50" s="109">
        <f>+VLOOKUP(Tabla1[[#This Row],[concatenar]],Hoja3!$M$3:$W$1908,9,FALSE)</f>
        <v>37</v>
      </c>
      <c r="S50" s="114">
        <f>+VLOOKUP(Tabla1[[#This Row],[concatenar]],Hoja3!$M$3:$W$1908,10,FALSE)</f>
        <v>0</v>
      </c>
      <c r="T50" s="67">
        <f>+VLOOKUP(Tabla1[[#This Row],[concatenar]],Hoja3!$M$3:$W$1908,11,FALSE)</f>
        <v>3336216</v>
      </c>
      <c r="U50" s="31" t="s">
        <v>69</v>
      </c>
      <c r="V50" s="33">
        <v>1</v>
      </c>
      <c r="W50" s="31">
        <v>0</v>
      </c>
      <c r="X50" s="31">
        <v>2</v>
      </c>
      <c r="Y50" s="68">
        <f>+Tabla1[[#This Row],[VALOR UNITARIO SEGUIMIENTO FINANCIERO
2024]]*Tabla1[[#This Row],[MET AFECTADA PORLA GLOSA
RECURSOS 2024]]*Tabla1[[#This Row],[Porcentaje de Glosa]]</f>
        <v>0</v>
      </c>
      <c r="Z50" s="68">
        <f>+Tabla1[[#This Row],[VALOR UNITARIO SEGUIMIENTO FINANCIERO
2025]]*Tabla1[[#This Row],[META AFECTADA PORLA GLOSA
RECURSOS 2025]]*Tabla1[[#This Row],[Porcentaje de Glosa]]</f>
        <v>180336</v>
      </c>
      <c r="AA50" s="68">
        <f>+ROUND(Tabla1[[#This Row],[VALOR DE LA GLOSA 2024]]+Tabla1[[#This Row],[VALOR DE LA GLOSA 2025]],0)</f>
        <v>180336</v>
      </c>
      <c r="AB50" s="75" t="s">
        <v>121</v>
      </c>
      <c r="AC50" s="291" t="s">
        <v>122</v>
      </c>
      <c r="AD50" s="130"/>
      <c r="AE50" s="31"/>
      <c r="AF50" s="130">
        <f>+Tabla1[[#This Row],[VALOR TOTAL DE LA GLOSA]]-Tabla1[[#This Row],[Valor soportado por la Subred]]</f>
        <v>180336</v>
      </c>
      <c r="AG50" s="31"/>
      <c r="AH50" s="31"/>
      <c r="AI50" s="130">
        <f>+Tabla1[[#This Row],[VALOR GLOSA DEFINITIVA]]-Tabla1[[#This Row],[VALOR LEVANTADO EN LIQUIDACION]]</f>
        <v>180336</v>
      </c>
    </row>
    <row r="51" spans="2:37" s="35" customFormat="1" ht="137.1" hidden="1" customHeight="1">
      <c r="B51" s="31" t="s">
        <v>60</v>
      </c>
      <c r="C51" s="76">
        <v>22</v>
      </c>
      <c r="D51" s="31" t="s">
        <v>8</v>
      </c>
      <c r="E51" s="64" t="str">
        <f>+Tabla1[[#This Row],[CODIGO ACTIVIDAD EN PPP Y LINEAMIENTO]]&amp;Tabla1[[#This Row],[ENTORNO/COMPONENTE]]</f>
        <v>22Vigilancia de la salud ambiental</v>
      </c>
      <c r="F51" s="64" t="str">
        <f>+VLOOKUP(Tabla1[[#This Row],[Columna1]],Hoja3!$D$3:$L$1908,3,FALSE)</f>
        <v>Línea Seguridad química</v>
      </c>
      <c r="G51" s="64" t="str">
        <f>+VLOOKUP(Tabla1[[#This Row],[Columna1]],Hoja3!$D$3:$W$1908,4,FALSE)</f>
        <v>IVC A MICROEMPRESAS Y PEQUEÑAS EMPRESAS</v>
      </c>
      <c r="H51" s="64" t="str">
        <f>+VLOOKUP(Tabla1[[#This Row],[Columna1]],Hoja3!$D$3:$W$1908,5,FALSE)</f>
        <v>Establecimiento vigilado y controlado</v>
      </c>
      <c r="I51" s="64" t="str">
        <f>+VLOOKUP(Tabla1[[#This Row],[Columna1]],Hoja3!$D$3:$W$1908,6,FALSE)</f>
        <v>Ver SIVIGILA</v>
      </c>
      <c r="J51" s="64" t="str">
        <f>+VLOOKUP(Tabla1[[#This Row],[Columna1]],Hoja3!$D$3:$W$1908,7,FALSE)</f>
        <v>Ver SIVIGILA</v>
      </c>
      <c r="K51" s="31" t="s">
        <v>106</v>
      </c>
      <c r="L51" s="32" t="s">
        <v>76</v>
      </c>
      <c r="M51" s="64" t="str">
        <f>+Tabla1[[#This Row],[Columna1]]&amp;Tabla1[[#This Row],[LOCALIDAD]]&amp;Tabla1[[#This Row],[MES]]</f>
        <v>22Vigilancia de la salud ambientalBARRIOS UNIDOSD. MARZO 2025</v>
      </c>
      <c r="N51" s="31" t="s">
        <v>107</v>
      </c>
      <c r="O51" s="67">
        <f>+VLOOKUP(Tabla1[[#This Row],[concatenar]],Hoja3!$M$3:$W$1908,2,FALSE)</f>
        <v>0</v>
      </c>
      <c r="P51" s="67">
        <f>+VLOOKUP(Tabla1[[#This Row],[concatenar]],Hoja3!$M$3:$W$1908,3,FALSE)</f>
        <v>90168</v>
      </c>
      <c r="Q51" s="116">
        <f>+VLOOKUP(Tabla1[[#This Row],[concatenar]],Hoja3!$M$3:$W$1908,8,FALSE)</f>
        <v>0</v>
      </c>
      <c r="R51" s="109">
        <f>+VLOOKUP(Tabla1[[#This Row],[concatenar]],Hoja3!$M$3:$W$1908,9,FALSE)</f>
        <v>59</v>
      </c>
      <c r="S51" s="114">
        <f>+VLOOKUP(Tabla1[[#This Row],[concatenar]],Hoja3!$M$3:$W$1908,10,FALSE)</f>
        <v>0</v>
      </c>
      <c r="T51" s="67">
        <f>+VLOOKUP(Tabla1[[#This Row],[concatenar]],Hoja3!$M$3:$W$1908,11,FALSE)</f>
        <v>5319912</v>
      </c>
      <c r="U51" s="31" t="s">
        <v>69</v>
      </c>
      <c r="V51" s="33">
        <v>1</v>
      </c>
      <c r="W51" s="31">
        <v>0</v>
      </c>
      <c r="X51" s="31">
        <v>3</v>
      </c>
      <c r="Y51" s="68">
        <f>+Tabla1[[#This Row],[VALOR UNITARIO SEGUIMIENTO FINANCIERO
2024]]*Tabla1[[#This Row],[MET AFECTADA PORLA GLOSA
RECURSOS 2024]]*Tabla1[[#This Row],[Porcentaje de Glosa]]</f>
        <v>0</v>
      </c>
      <c r="Z51" s="68">
        <f>+Tabla1[[#This Row],[VALOR UNITARIO SEGUIMIENTO FINANCIERO
2025]]*Tabla1[[#This Row],[META AFECTADA PORLA GLOSA
RECURSOS 2025]]*Tabla1[[#This Row],[Porcentaje de Glosa]]</f>
        <v>270504</v>
      </c>
      <c r="AA51" s="68">
        <f>+ROUND(Tabla1[[#This Row],[VALOR DE LA GLOSA 2024]]+Tabla1[[#This Row],[VALOR DE LA GLOSA 2025]],0)</f>
        <v>270504</v>
      </c>
      <c r="AB51" s="75" t="s">
        <v>123</v>
      </c>
      <c r="AC51" s="291" t="s">
        <v>73</v>
      </c>
      <c r="AD51" s="130"/>
      <c r="AE51" s="31"/>
      <c r="AF51" s="130">
        <f>+Tabla1[[#This Row],[VALOR TOTAL DE LA GLOSA]]-Tabla1[[#This Row],[Valor soportado por la Subred]]</f>
        <v>270504</v>
      </c>
      <c r="AG51" s="31"/>
      <c r="AH51" s="31"/>
      <c r="AI51" s="130">
        <f>+Tabla1[[#This Row],[VALOR GLOSA DEFINITIVA]]-Tabla1[[#This Row],[VALOR LEVANTADO EN LIQUIDACION]]</f>
        <v>270504</v>
      </c>
    </row>
    <row r="52" spans="2:37" s="35" customFormat="1" ht="137.1" hidden="1" customHeight="1">
      <c r="B52" s="31" t="s">
        <v>60</v>
      </c>
      <c r="C52" s="76">
        <v>1205</v>
      </c>
      <c r="D52" s="31" t="s">
        <v>8</v>
      </c>
      <c r="E52" s="64" t="str">
        <f>+Tabla1[[#This Row],[CODIGO ACTIVIDAD EN PPP Y LINEAMIENTO]]&amp;Tabla1[[#This Row],[ENTORNO/COMPONENTE]]</f>
        <v>1205Vigilancia de la salud ambiental</v>
      </c>
      <c r="F52" s="64" t="str">
        <f>+VLOOKUP(Tabla1[[#This Row],[Columna1]],Hoja3!$D$3:$L$1908,3,FALSE)</f>
        <v>Línea Seguridad química</v>
      </c>
      <c r="G52" s="64" t="str">
        <f>+VLOOKUP(Tabla1[[#This Row],[Columna1]],Hoja3!$D$3:$W$1908,4,FALSE)</f>
        <v>IVC A ESTABLECIMIENTOS DE ESTÉTICA FACIAL Y/O CORPORAL Y ESTÉTICA ORNAMENTAL</v>
      </c>
      <c r="H52" s="64" t="str">
        <f>+VLOOKUP(Tabla1[[#This Row],[Columna1]],Hoja3!$D$3:$W$1908,5,FALSE)</f>
        <v>Establecimiento vigilado y controlado</v>
      </c>
      <c r="I52" s="64" t="str">
        <f>+VLOOKUP(Tabla1[[#This Row],[Columna1]],Hoja3!$D$3:$W$1908,6,FALSE)</f>
        <v>Ver SIVIGILA</v>
      </c>
      <c r="J52" s="64" t="str">
        <f>+VLOOKUP(Tabla1[[#This Row],[Columna1]],Hoja3!$D$3:$W$1908,7,FALSE)</f>
        <v>Ver SIVIGILA</v>
      </c>
      <c r="K52" s="31" t="s">
        <v>106</v>
      </c>
      <c r="L52" s="32" t="s">
        <v>76</v>
      </c>
      <c r="M52" s="64" t="str">
        <f>+Tabla1[[#This Row],[Columna1]]&amp;Tabla1[[#This Row],[LOCALIDAD]]&amp;Tabla1[[#This Row],[MES]]</f>
        <v>1205Vigilancia de la salud ambientalBARRIOS UNIDOSD. MARZO 2025</v>
      </c>
      <c r="N52" s="31" t="s">
        <v>107</v>
      </c>
      <c r="O52" s="67">
        <f>+VLOOKUP(Tabla1[[#This Row],[concatenar]],Hoja3!$M$3:$W$1908,2,FALSE)</f>
        <v>0</v>
      </c>
      <c r="P52" s="67">
        <f>+VLOOKUP(Tabla1[[#This Row],[concatenar]],Hoja3!$M$3:$W$1908,3,FALSE)</f>
        <v>180336</v>
      </c>
      <c r="Q52" s="116">
        <f>+VLOOKUP(Tabla1[[#This Row],[concatenar]],Hoja3!$M$3:$W$1908,8,FALSE)</f>
        <v>0</v>
      </c>
      <c r="R52" s="109">
        <f>+VLOOKUP(Tabla1[[#This Row],[concatenar]],Hoja3!$M$3:$W$1908,9,FALSE)</f>
        <v>10</v>
      </c>
      <c r="S52" s="114">
        <f>+VLOOKUP(Tabla1[[#This Row],[concatenar]],Hoja3!$M$3:$W$1908,10,FALSE)</f>
        <v>0</v>
      </c>
      <c r="T52" s="67">
        <f>+VLOOKUP(Tabla1[[#This Row],[concatenar]],Hoja3!$M$3:$W$1908,11,FALSE)</f>
        <v>1803360</v>
      </c>
      <c r="U52" s="31" t="s">
        <v>69</v>
      </c>
      <c r="V52" s="33">
        <v>1</v>
      </c>
      <c r="W52" s="31">
        <v>0</v>
      </c>
      <c r="X52" s="31">
        <v>2</v>
      </c>
      <c r="Y52" s="68">
        <f>+Tabla1[[#This Row],[VALOR UNITARIO SEGUIMIENTO FINANCIERO
2024]]*Tabla1[[#This Row],[MET AFECTADA PORLA GLOSA
RECURSOS 2024]]*Tabla1[[#This Row],[Porcentaje de Glosa]]</f>
        <v>0</v>
      </c>
      <c r="Z52" s="68">
        <f>+Tabla1[[#This Row],[VALOR UNITARIO SEGUIMIENTO FINANCIERO
2025]]*Tabla1[[#This Row],[META AFECTADA PORLA GLOSA
RECURSOS 2025]]*Tabla1[[#This Row],[Porcentaje de Glosa]]</f>
        <v>360672</v>
      </c>
      <c r="AA52" s="68">
        <f>+ROUND(Tabla1[[#This Row],[VALOR DE LA GLOSA 2024]]+Tabla1[[#This Row],[VALOR DE LA GLOSA 2025]],0)</f>
        <v>360672</v>
      </c>
      <c r="AB52" s="75" t="s">
        <v>124</v>
      </c>
      <c r="AC52" s="291" t="s">
        <v>73</v>
      </c>
      <c r="AD52" s="130"/>
      <c r="AE52" s="31"/>
      <c r="AF52" s="130">
        <f>+Tabla1[[#This Row],[VALOR TOTAL DE LA GLOSA]]-Tabla1[[#This Row],[Valor soportado por la Subred]]</f>
        <v>360672</v>
      </c>
      <c r="AG52" s="31"/>
      <c r="AH52" s="31"/>
      <c r="AI52" s="130">
        <f>+Tabla1[[#This Row],[VALOR GLOSA DEFINITIVA]]-Tabla1[[#This Row],[VALOR LEVANTADO EN LIQUIDACION]]</f>
        <v>360672</v>
      </c>
    </row>
    <row r="53" spans="2:37" s="35" customFormat="1" ht="137.1" hidden="1" customHeight="1">
      <c r="B53" s="31" t="s">
        <v>60</v>
      </c>
      <c r="C53" s="76">
        <v>1742</v>
      </c>
      <c r="D53" s="31" t="s">
        <v>8</v>
      </c>
      <c r="E53" s="64" t="str">
        <f>+Tabla1[[#This Row],[CODIGO ACTIVIDAD EN PPP Y LINEAMIENTO]]&amp;Tabla1[[#This Row],[ENTORNO/COMPONENTE]]</f>
        <v>1742Vigilancia de la salud ambiental</v>
      </c>
      <c r="F53" s="64" t="str">
        <f>+VLOOKUP(Tabla1[[#This Row],[Columna1]],Hoja3!$D$3:$L$1908,3,FALSE)</f>
        <v>Línea Seguridad química</v>
      </c>
      <c r="G53" s="64" t="str">
        <f>+VLOOKUP(Tabla1[[#This Row],[Columna1]],Hoja3!$D$3:$W$1908,4,FALSE)</f>
        <v>IVC A DEPÓSITOS DE MATERIAL DE CONSTRUCCIÓN DE MENOS DE 20 TRABAJADORES</v>
      </c>
      <c r="H53" s="64" t="str">
        <f>+VLOOKUP(Tabla1[[#This Row],[Columna1]],Hoja3!$D$3:$W$1908,5,FALSE)</f>
        <v>Establecimiento vigilado y controlado</v>
      </c>
      <c r="I53" s="64" t="str">
        <f>+VLOOKUP(Tabla1[[#This Row],[Columna1]],Hoja3!$D$3:$W$1908,6,FALSE)</f>
        <v>Ver SIVIGILA</v>
      </c>
      <c r="J53" s="64" t="str">
        <f>+VLOOKUP(Tabla1[[#This Row],[Columna1]],Hoja3!$D$3:$W$1908,7,FALSE)</f>
        <v>Ver SIVIGILA</v>
      </c>
      <c r="K53" s="31" t="s">
        <v>106</v>
      </c>
      <c r="L53" s="32" t="s">
        <v>76</v>
      </c>
      <c r="M53" s="64" t="str">
        <f>+Tabla1[[#This Row],[Columna1]]&amp;Tabla1[[#This Row],[LOCALIDAD]]&amp;Tabla1[[#This Row],[MES]]</f>
        <v>1742Vigilancia de la salud ambientalBARRIOS UNIDOSD. MARZO 2025</v>
      </c>
      <c r="N53" s="31" t="s">
        <v>107</v>
      </c>
      <c r="O53" s="67">
        <f>+VLOOKUP(Tabla1[[#This Row],[concatenar]],Hoja3!$M$3:$W$1908,2,FALSE)</f>
        <v>0</v>
      </c>
      <c r="P53" s="67">
        <f>+VLOOKUP(Tabla1[[#This Row],[concatenar]],Hoja3!$M$3:$W$1908,3,FALSE)</f>
        <v>60112</v>
      </c>
      <c r="Q53" s="116">
        <f>+VLOOKUP(Tabla1[[#This Row],[concatenar]],Hoja3!$M$3:$W$1908,8,FALSE)</f>
        <v>0</v>
      </c>
      <c r="R53" s="109">
        <f>+VLOOKUP(Tabla1[[#This Row],[concatenar]],Hoja3!$M$3:$W$1908,9,FALSE)</f>
        <v>16</v>
      </c>
      <c r="S53" s="114">
        <f>+VLOOKUP(Tabla1[[#This Row],[concatenar]],Hoja3!$M$3:$W$1908,10,FALSE)</f>
        <v>0</v>
      </c>
      <c r="T53" s="67">
        <f>+VLOOKUP(Tabla1[[#This Row],[concatenar]],Hoja3!$M$3:$W$1908,11,FALSE)</f>
        <v>961792</v>
      </c>
      <c r="U53" s="31" t="s">
        <v>69</v>
      </c>
      <c r="V53" s="33">
        <v>1</v>
      </c>
      <c r="W53" s="31">
        <v>0</v>
      </c>
      <c r="X53" s="31">
        <v>2</v>
      </c>
      <c r="Y53" s="68">
        <f>+Tabla1[[#This Row],[VALOR UNITARIO SEGUIMIENTO FINANCIERO
2024]]*Tabla1[[#This Row],[MET AFECTADA PORLA GLOSA
RECURSOS 2024]]*Tabla1[[#This Row],[Porcentaje de Glosa]]</f>
        <v>0</v>
      </c>
      <c r="Z53" s="68">
        <f>+Tabla1[[#This Row],[VALOR UNITARIO SEGUIMIENTO FINANCIERO
2025]]*Tabla1[[#This Row],[META AFECTADA PORLA GLOSA
RECURSOS 2025]]*Tabla1[[#This Row],[Porcentaje de Glosa]]</f>
        <v>120224</v>
      </c>
      <c r="AA53" s="68">
        <f>+ROUND(Tabla1[[#This Row],[VALOR DE LA GLOSA 2024]]+Tabla1[[#This Row],[VALOR DE LA GLOSA 2025]],0)</f>
        <v>120224</v>
      </c>
      <c r="AB53" s="75" t="s">
        <v>125</v>
      </c>
      <c r="AC53" s="291" t="s">
        <v>73</v>
      </c>
      <c r="AD53" s="130"/>
      <c r="AE53" s="31"/>
      <c r="AF53" s="130">
        <f>+Tabla1[[#This Row],[VALOR TOTAL DE LA GLOSA]]-Tabla1[[#This Row],[Valor soportado por la Subred]]</f>
        <v>120224</v>
      </c>
      <c r="AG53" s="31"/>
      <c r="AH53" s="31"/>
      <c r="AI53" s="130">
        <f>+Tabla1[[#This Row],[VALOR GLOSA DEFINITIVA]]-Tabla1[[#This Row],[VALOR LEVANTADO EN LIQUIDACION]]</f>
        <v>120224</v>
      </c>
    </row>
    <row r="54" spans="2:37" s="35" customFormat="1" ht="137.1" hidden="1" customHeight="1">
      <c r="B54" s="31" t="s">
        <v>60</v>
      </c>
      <c r="C54" s="76">
        <v>1748</v>
      </c>
      <c r="D54" s="31" t="s">
        <v>8</v>
      </c>
      <c r="E54" s="64" t="str">
        <f>+Tabla1[[#This Row],[CODIGO ACTIVIDAD EN PPP Y LINEAMIENTO]]&amp;Tabla1[[#This Row],[ENTORNO/COMPONENTE]]</f>
        <v>1748Vigilancia de la salud ambiental</v>
      </c>
      <c r="F54" s="64" t="str">
        <f>+VLOOKUP(Tabla1[[#This Row],[Columna1]],Hoja3!$D$3:$L$1908,3,FALSE)</f>
        <v>Línea Seguridad química</v>
      </c>
      <c r="G54" s="64" t="str">
        <f>+VLOOKUP(Tabla1[[#This Row],[Columna1]],Hoja3!$D$3:$W$1908,4,FALSE)</f>
        <v>IVC A ESTABLECIMIENTOS QUE UTILICEN COMO MATERIA PRIMA EL CUERO DE MENOS DE 20 TRABAJADORES</v>
      </c>
      <c r="H54" s="64" t="str">
        <f>+VLOOKUP(Tabla1[[#This Row],[Columna1]],Hoja3!$D$3:$W$1908,5,FALSE)</f>
        <v>Establecimiento vigilado y controlado</v>
      </c>
      <c r="I54" s="64" t="str">
        <f>+VLOOKUP(Tabla1[[#This Row],[Columna1]],Hoja3!$D$3:$W$1908,6,FALSE)</f>
        <v>Ver SIVIGILA</v>
      </c>
      <c r="J54" s="64" t="str">
        <f>+VLOOKUP(Tabla1[[#This Row],[Columna1]],Hoja3!$D$3:$W$1908,7,FALSE)</f>
        <v>Ver SIVIGILA</v>
      </c>
      <c r="K54" s="31" t="s">
        <v>106</v>
      </c>
      <c r="L54" s="32" t="s">
        <v>76</v>
      </c>
      <c r="M54" s="64" t="str">
        <f>+Tabla1[[#This Row],[Columna1]]&amp;Tabla1[[#This Row],[LOCALIDAD]]&amp;Tabla1[[#This Row],[MES]]</f>
        <v>1748Vigilancia de la salud ambientalBARRIOS UNIDOSD. MARZO 2025</v>
      </c>
      <c r="N54" s="31" t="s">
        <v>107</v>
      </c>
      <c r="O54" s="67">
        <f>+VLOOKUP(Tabla1[[#This Row],[concatenar]],Hoja3!$M$3:$W$1908,2,FALSE)</f>
        <v>0</v>
      </c>
      <c r="P54" s="67">
        <f>+VLOOKUP(Tabla1[[#This Row],[concatenar]],Hoja3!$M$3:$W$1908,3,FALSE)</f>
        <v>75140</v>
      </c>
      <c r="Q54" s="116">
        <f>+VLOOKUP(Tabla1[[#This Row],[concatenar]],Hoja3!$M$3:$W$1908,8,FALSE)</f>
        <v>0</v>
      </c>
      <c r="R54" s="109">
        <f>+VLOOKUP(Tabla1[[#This Row],[concatenar]],Hoja3!$M$3:$W$1908,9,FALSE)</f>
        <v>2</v>
      </c>
      <c r="S54" s="114">
        <f>+VLOOKUP(Tabla1[[#This Row],[concatenar]],Hoja3!$M$3:$W$1908,10,FALSE)</f>
        <v>0</v>
      </c>
      <c r="T54" s="67">
        <f>+VLOOKUP(Tabla1[[#This Row],[concatenar]],Hoja3!$M$3:$W$1908,11,FALSE)</f>
        <v>150280</v>
      </c>
      <c r="U54" s="31" t="s">
        <v>69</v>
      </c>
      <c r="V54" s="33">
        <v>1</v>
      </c>
      <c r="W54" s="31">
        <v>0</v>
      </c>
      <c r="X54" s="31">
        <v>1</v>
      </c>
      <c r="Y54" s="68">
        <f>+Tabla1[[#This Row],[VALOR UNITARIO SEGUIMIENTO FINANCIERO
2024]]*Tabla1[[#This Row],[MET AFECTADA PORLA GLOSA
RECURSOS 2024]]*Tabla1[[#This Row],[Porcentaje de Glosa]]</f>
        <v>0</v>
      </c>
      <c r="Z54" s="68">
        <f>+Tabla1[[#This Row],[VALOR UNITARIO SEGUIMIENTO FINANCIERO
2025]]*Tabla1[[#This Row],[META AFECTADA PORLA GLOSA
RECURSOS 2025]]*Tabla1[[#This Row],[Porcentaje de Glosa]]</f>
        <v>75140</v>
      </c>
      <c r="AA54" s="68">
        <f>+ROUND(Tabla1[[#This Row],[VALOR DE LA GLOSA 2024]]+Tabla1[[#This Row],[VALOR DE LA GLOSA 2025]],0)</f>
        <v>75140</v>
      </c>
      <c r="AB54" s="75" t="s">
        <v>126</v>
      </c>
      <c r="AC54" s="291" t="s">
        <v>73</v>
      </c>
      <c r="AD54" s="130"/>
      <c r="AE54" s="31"/>
      <c r="AF54" s="130">
        <f>+Tabla1[[#This Row],[VALOR TOTAL DE LA GLOSA]]-Tabla1[[#This Row],[Valor soportado por la Subred]]</f>
        <v>75140</v>
      </c>
      <c r="AG54" s="31"/>
      <c r="AH54" s="31"/>
      <c r="AI54" s="130">
        <f>+Tabla1[[#This Row],[VALOR GLOSA DEFINITIVA]]-Tabla1[[#This Row],[VALOR LEVANTADO EN LIQUIDACION]]</f>
        <v>75140</v>
      </c>
    </row>
    <row r="55" spans="2:37" s="35" customFormat="1" ht="137.1" hidden="1" customHeight="1">
      <c r="B55" s="31" t="s">
        <v>60</v>
      </c>
      <c r="C55" s="76">
        <v>1754</v>
      </c>
      <c r="D55" s="31" t="s">
        <v>8</v>
      </c>
      <c r="E55" s="64" t="str">
        <f>+Tabla1[[#This Row],[CODIGO ACTIVIDAD EN PPP Y LINEAMIENTO]]&amp;Tabla1[[#This Row],[ENTORNO/COMPONENTE]]</f>
        <v>1754Vigilancia de la salud ambiental</v>
      </c>
      <c r="F55" s="64" t="str">
        <f>+VLOOKUP(Tabla1[[#This Row],[Columna1]],Hoja3!$D$3:$L$1908,3,FALSE)</f>
        <v>Línea Seguridad química</v>
      </c>
      <c r="G55" s="64" t="str">
        <f>+VLOOKUP(Tabla1[[#This Row],[Columna1]],Hoja3!$D$3:$W$1908,4,FALSE)</f>
        <v>IVC A ESTABLECIMIENTOS QUE UTILICEN COMO MATERIA PRIMA EL METAL DE MENOS DE 20 TRABAJADORES</v>
      </c>
      <c r="H55" s="64" t="str">
        <f>+VLOOKUP(Tabla1[[#This Row],[Columna1]],Hoja3!$D$3:$W$1908,5,FALSE)</f>
        <v>Establecimiento vigilado y controlado</v>
      </c>
      <c r="I55" s="64" t="str">
        <f>+VLOOKUP(Tabla1[[#This Row],[Columna1]],Hoja3!$D$3:$W$1908,6,FALSE)</f>
        <v>Ver SIVIGILA</v>
      </c>
      <c r="J55" s="64" t="str">
        <f>+VLOOKUP(Tabla1[[#This Row],[Columna1]],Hoja3!$D$3:$W$1908,7,FALSE)</f>
        <v>Ver SIVIGILA</v>
      </c>
      <c r="K55" s="31" t="s">
        <v>106</v>
      </c>
      <c r="L55" s="32" t="s">
        <v>76</v>
      </c>
      <c r="M55" s="64" t="str">
        <f>+Tabla1[[#This Row],[Columna1]]&amp;Tabla1[[#This Row],[LOCALIDAD]]&amp;Tabla1[[#This Row],[MES]]</f>
        <v>1754Vigilancia de la salud ambientalBARRIOS UNIDOSD. MARZO 2025</v>
      </c>
      <c r="N55" s="31" t="s">
        <v>107</v>
      </c>
      <c r="O55" s="67">
        <f>+VLOOKUP(Tabla1[[#This Row],[concatenar]],Hoja3!$M$3:$W$1908,2,FALSE)</f>
        <v>0</v>
      </c>
      <c r="P55" s="67">
        <f>+VLOOKUP(Tabla1[[#This Row],[concatenar]],Hoja3!$M$3:$W$1908,3,FALSE)</f>
        <v>75140</v>
      </c>
      <c r="Q55" s="116">
        <f>+VLOOKUP(Tabla1[[#This Row],[concatenar]],Hoja3!$M$3:$W$1908,8,FALSE)</f>
        <v>0</v>
      </c>
      <c r="R55" s="109">
        <f>+VLOOKUP(Tabla1[[#This Row],[concatenar]],Hoja3!$M$3:$W$1908,9,FALSE)</f>
        <v>22</v>
      </c>
      <c r="S55" s="114">
        <f>+VLOOKUP(Tabla1[[#This Row],[concatenar]],Hoja3!$M$3:$W$1908,10,FALSE)</f>
        <v>0</v>
      </c>
      <c r="T55" s="67">
        <f>+VLOOKUP(Tabla1[[#This Row],[concatenar]],Hoja3!$M$3:$W$1908,11,FALSE)</f>
        <v>1653080</v>
      </c>
      <c r="U55" s="31" t="s">
        <v>69</v>
      </c>
      <c r="V55" s="33">
        <v>1</v>
      </c>
      <c r="W55" s="31">
        <v>0</v>
      </c>
      <c r="X55" s="31">
        <v>1</v>
      </c>
      <c r="Y55" s="68">
        <f>+Tabla1[[#This Row],[VALOR UNITARIO SEGUIMIENTO FINANCIERO
2024]]*Tabla1[[#This Row],[MET AFECTADA PORLA GLOSA
RECURSOS 2024]]*Tabla1[[#This Row],[Porcentaje de Glosa]]</f>
        <v>0</v>
      </c>
      <c r="Z55" s="68">
        <f>+Tabla1[[#This Row],[VALOR UNITARIO SEGUIMIENTO FINANCIERO
2025]]*Tabla1[[#This Row],[META AFECTADA PORLA GLOSA
RECURSOS 2025]]*Tabla1[[#This Row],[Porcentaje de Glosa]]</f>
        <v>75140</v>
      </c>
      <c r="AA55" s="68">
        <f>+ROUND(Tabla1[[#This Row],[VALOR DE LA GLOSA 2024]]+Tabla1[[#This Row],[VALOR DE LA GLOSA 2025]],0)</f>
        <v>75140</v>
      </c>
      <c r="AB55" s="75" t="s">
        <v>127</v>
      </c>
      <c r="AC55" s="291" t="s">
        <v>73</v>
      </c>
      <c r="AD55" s="130"/>
      <c r="AE55" s="31"/>
      <c r="AF55" s="130">
        <f>+Tabla1[[#This Row],[VALOR TOTAL DE LA GLOSA]]-Tabla1[[#This Row],[Valor soportado por la Subred]]</f>
        <v>75140</v>
      </c>
      <c r="AG55" s="31"/>
      <c r="AH55" s="31"/>
      <c r="AI55" s="130">
        <f>+Tabla1[[#This Row],[VALOR GLOSA DEFINITIVA]]-Tabla1[[#This Row],[VALOR LEVANTADO EN LIQUIDACION]]</f>
        <v>75140</v>
      </c>
    </row>
    <row r="56" spans="2:37" s="35" customFormat="1" ht="137.1" hidden="1" customHeight="1">
      <c r="B56" s="31" t="s">
        <v>60</v>
      </c>
      <c r="C56" s="76">
        <v>1756</v>
      </c>
      <c r="D56" s="31" t="s">
        <v>8</v>
      </c>
      <c r="E56" s="64" t="str">
        <f>+Tabla1[[#This Row],[CODIGO ACTIVIDAD EN PPP Y LINEAMIENTO]]&amp;Tabla1[[#This Row],[ENTORNO/COMPONENTE]]</f>
        <v>1756Vigilancia de la salud ambiental</v>
      </c>
      <c r="F56" s="64" t="str">
        <f>+VLOOKUP(Tabla1[[#This Row],[Columna1]],Hoja3!$D$3:$L$1908,3,FALSE)</f>
        <v>Línea Seguridad química</v>
      </c>
      <c r="G56" s="64" t="str">
        <f>+VLOOKUP(Tabla1[[#This Row],[Columna1]],Hoja3!$D$3:$W$1908,4,FALSE)</f>
        <v>IVC A FÁBRICAS DE AUTOPARTES DE MENOS DE 20 TRABAJADORES</v>
      </c>
      <c r="H56" s="64" t="str">
        <f>+VLOOKUP(Tabla1[[#This Row],[Columna1]],Hoja3!$D$3:$W$1908,5,FALSE)</f>
        <v>Establecimiento vigilado y controlado</v>
      </c>
      <c r="I56" s="64" t="str">
        <f>+VLOOKUP(Tabla1[[#This Row],[Columna1]],Hoja3!$D$3:$W$1908,6,FALSE)</f>
        <v>Ver SIVIGILA</v>
      </c>
      <c r="J56" s="64" t="str">
        <f>+VLOOKUP(Tabla1[[#This Row],[Columna1]],Hoja3!$D$3:$W$1908,7,FALSE)</f>
        <v>Ver SIVIGILA</v>
      </c>
      <c r="K56" s="31" t="s">
        <v>106</v>
      </c>
      <c r="L56" s="32" t="s">
        <v>76</v>
      </c>
      <c r="M56" s="64" t="str">
        <f>+Tabla1[[#This Row],[Columna1]]&amp;Tabla1[[#This Row],[LOCALIDAD]]&amp;Tabla1[[#This Row],[MES]]</f>
        <v>1756Vigilancia de la salud ambientalBARRIOS UNIDOSD. MARZO 2025</v>
      </c>
      <c r="N56" s="31" t="s">
        <v>107</v>
      </c>
      <c r="O56" s="67">
        <f>+VLOOKUP(Tabla1[[#This Row],[concatenar]],Hoja3!$M$3:$W$1908,2,FALSE)</f>
        <v>0</v>
      </c>
      <c r="P56" s="67">
        <f>+VLOOKUP(Tabla1[[#This Row],[concatenar]],Hoja3!$M$3:$W$1908,3,FALSE)</f>
        <v>60112</v>
      </c>
      <c r="Q56" s="116">
        <f>+VLOOKUP(Tabla1[[#This Row],[concatenar]],Hoja3!$M$3:$W$1908,8,FALSE)</f>
        <v>0</v>
      </c>
      <c r="R56" s="109">
        <f>+VLOOKUP(Tabla1[[#This Row],[concatenar]],Hoja3!$M$3:$W$1908,9,FALSE)</f>
        <v>1</v>
      </c>
      <c r="S56" s="114">
        <f>+VLOOKUP(Tabla1[[#This Row],[concatenar]],Hoja3!$M$3:$W$1908,10,FALSE)</f>
        <v>0</v>
      </c>
      <c r="T56" s="67">
        <f>+VLOOKUP(Tabla1[[#This Row],[concatenar]],Hoja3!$M$3:$W$1908,11,FALSE)</f>
        <v>60112</v>
      </c>
      <c r="U56" s="31" t="s">
        <v>69</v>
      </c>
      <c r="V56" s="33">
        <v>1</v>
      </c>
      <c r="W56" s="31">
        <v>0</v>
      </c>
      <c r="X56" s="31">
        <v>1</v>
      </c>
      <c r="Y56" s="68">
        <f>+Tabla1[[#This Row],[VALOR UNITARIO SEGUIMIENTO FINANCIERO
2024]]*Tabla1[[#This Row],[MET AFECTADA PORLA GLOSA
RECURSOS 2024]]*Tabla1[[#This Row],[Porcentaje de Glosa]]</f>
        <v>0</v>
      </c>
      <c r="Z56" s="68">
        <f>+Tabla1[[#This Row],[VALOR UNITARIO SEGUIMIENTO FINANCIERO
2025]]*Tabla1[[#This Row],[META AFECTADA PORLA GLOSA
RECURSOS 2025]]*Tabla1[[#This Row],[Porcentaje de Glosa]]</f>
        <v>60112</v>
      </c>
      <c r="AA56" s="68">
        <f>+ROUND(Tabla1[[#This Row],[VALOR DE LA GLOSA 2024]]+Tabla1[[#This Row],[VALOR DE LA GLOSA 2025]],0)</f>
        <v>60112</v>
      </c>
      <c r="AB56" s="75" t="s">
        <v>128</v>
      </c>
      <c r="AC56" s="291" t="s">
        <v>73</v>
      </c>
      <c r="AD56" s="130"/>
      <c r="AE56" s="31"/>
      <c r="AF56" s="130">
        <f>+Tabla1[[#This Row],[VALOR TOTAL DE LA GLOSA]]-Tabla1[[#This Row],[Valor soportado por la Subred]]</f>
        <v>60112</v>
      </c>
      <c r="AG56" s="31"/>
      <c r="AH56" s="31"/>
      <c r="AI56" s="130">
        <f>+Tabla1[[#This Row],[VALOR GLOSA DEFINITIVA]]-Tabla1[[#This Row],[VALOR LEVANTADO EN LIQUIDACION]]</f>
        <v>60112</v>
      </c>
    </row>
    <row r="57" spans="2:37" s="35" customFormat="1" ht="137.1" hidden="1" customHeight="1">
      <c r="B57" s="31" t="s">
        <v>60</v>
      </c>
      <c r="C57" s="76">
        <v>1759</v>
      </c>
      <c r="D57" s="31" t="s">
        <v>8</v>
      </c>
      <c r="E57" s="64" t="str">
        <f>+Tabla1[[#This Row],[CODIGO ACTIVIDAD EN PPP Y LINEAMIENTO]]&amp;Tabla1[[#This Row],[ENTORNO/COMPONENTE]]</f>
        <v>1759Vigilancia de la salud ambiental</v>
      </c>
      <c r="F57" s="64" t="str">
        <f>+VLOOKUP(Tabla1[[#This Row],[Columna1]],Hoja3!$D$3:$L$1908,3,FALSE)</f>
        <v>Línea Seguridad química</v>
      </c>
      <c r="G57" s="64" t="str">
        <f>+VLOOKUP(Tabla1[[#This Row],[Columna1]],Hoja3!$D$3:$W$1908,4,FALSE)</f>
        <v>IVC A ESTABLECIMIENTOS DE MANTENIMIENTO AUTOMOTRIZ DE MENOS DE 20 TRABAJADORES</v>
      </c>
      <c r="H57" s="64" t="str">
        <f>+VLOOKUP(Tabla1[[#This Row],[Columna1]],Hoja3!$D$3:$W$1908,5,FALSE)</f>
        <v>Establecimiento vigilado y controlado</v>
      </c>
      <c r="I57" s="64" t="str">
        <f>+VLOOKUP(Tabla1[[#This Row],[Columna1]],Hoja3!$D$3:$W$1908,6,FALSE)</f>
        <v>Ver SIVIGILA</v>
      </c>
      <c r="J57" s="64" t="str">
        <f>+VLOOKUP(Tabla1[[#This Row],[Columna1]],Hoja3!$D$3:$W$1908,7,FALSE)</f>
        <v>Ver SIVIGILA</v>
      </c>
      <c r="K57" s="31" t="s">
        <v>106</v>
      </c>
      <c r="L57" s="32" t="s">
        <v>76</v>
      </c>
      <c r="M57" s="64" t="str">
        <f>+Tabla1[[#This Row],[Columna1]]&amp;Tabla1[[#This Row],[LOCALIDAD]]&amp;Tabla1[[#This Row],[MES]]</f>
        <v>1759Vigilancia de la salud ambientalBARRIOS UNIDOSD. MARZO 2025</v>
      </c>
      <c r="N57" s="31" t="s">
        <v>107</v>
      </c>
      <c r="O57" s="67">
        <f>+VLOOKUP(Tabla1[[#This Row],[concatenar]],Hoja3!$M$3:$W$1908,2,FALSE)</f>
        <v>0</v>
      </c>
      <c r="P57" s="67">
        <f>+VLOOKUP(Tabla1[[#This Row],[concatenar]],Hoja3!$M$3:$W$1908,3,FALSE)</f>
        <v>60112</v>
      </c>
      <c r="Q57" s="116">
        <f>+VLOOKUP(Tabla1[[#This Row],[concatenar]],Hoja3!$M$3:$W$1908,8,FALSE)</f>
        <v>0</v>
      </c>
      <c r="R57" s="109">
        <f>+VLOOKUP(Tabla1[[#This Row],[concatenar]],Hoja3!$M$3:$W$1908,9,FALSE)</f>
        <v>77</v>
      </c>
      <c r="S57" s="114">
        <f>+VLOOKUP(Tabla1[[#This Row],[concatenar]],Hoja3!$M$3:$W$1908,10,FALSE)</f>
        <v>0</v>
      </c>
      <c r="T57" s="67">
        <f>+VLOOKUP(Tabla1[[#This Row],[concatenar]],Hoja3!$M$3:$W$1908,11,FALSE)</f>
        <v>4628624</v>
      </c>
      <c r="U57" s="31" t="s">
        <v>69</v>
      </c>
      <c r="V57" s="33">
        <v>1</v>
      </c>
      <c r="W57" s="31">
        <v>0</v>
      </c>
      <c r="X57" s="31">
        <v>3</v>
      </c>
      <c r="Y57" s="68">
        <f>+Tabla1[[#This Row],[VALOR UNITARIO SEGUIMIENTO FINANCIERO
2024]]*Tabla1[[#This Row],[MET AFECTADA PORLA GLOSA
RECURSOS 2024]]*Tabla1[[#This Row],[Porcentaje de Glosa]]</f>
        <v>0</v>
      </c>
      <c r="Z57" s="68">
        <f>+Tabla1[[#This Row],[VALOR UNITARIO SEGUIMIENTO FINANCIERO
2025]]*Tabla1[[#This Row],[META AFECTADA PORLA GLOSA
RECURSOS 2025]]*Tabla1[[#This Row],[Porcentaje de Glosa]]</f>
        <v>180336</v>
      </c>
      <c r="AA57" s="68">
        <f>+ROUND(Tabla1[[#This Row],[VALOR DE LA GLOSA 2024]]+Tabla1[[#This Row],[VALOR DE LA GLOSA 2025]],0)</f>
        <v>180336</v>
      </c>
      <c r="AB57" s="75" t="s">
        <v>129</v>
      </c>
      <c r="AC57" s="291" t="s">
        <v>73</v>
      </c>
      <c r="AD57" s="130"/>
      <c r="AE57" s="31"/>
      <c r="AF57" s="130">
        <f>+Tabla1[[#This Row],[VALOR TOTAL DE LA GLOSA]]-Tabla1[[#This Row],[Valor soportado por la Subred]]</f>
        <v>180336</v>
      </c>
      <c r="AG57" s="31"/>
      <c r="AH57" s="31"/>
      <c r="AI57" s="130">
        <f>+Tabla1[[#This Row],[VALOR GLOSA DEFINITIVA]]-Tabla1[[#This Row],[VALOR LEVANTADO EN LIQUIDACION]]</f>
        <v>180336</v>
      </c>
    </row>
    <row r="58" spans="2:37" s="35" customFormat="1" ht="137.1" hidden="1" customHeight="1">
      <c r="B58" s="31" t="s">
        <v>60</v>
      </c>
      <c r="C58" s="76">
        <v>1963</v>
      </c>
      <c r="D58" s="31" t="s">
        <v>8</v>
      </c>
      <c r="E58" s="64" t="str">
        <f>+Tabla1[[#This Row],[CODIGO ACTIVIDAD EN PPP Y LINEAMIENTO]]&amp;Tabla1[[#This Row],[ENTORNO/COMPONENTE]]</f>
        <v>1963Vigilancia de la salud ambiental</v>
      </c>
      <c r="F58" s="64" t="str">
        <f>+VLOOKUP(Tabla1[[#This Row],[Columna1]],Hoja3!$D$3:$L$1908,3,FALSE)</f>
        <v>Línea Calidad de Agua y Saneamiento básico</v>
      </c>
      <c r="G58" s="64" t="str">
        <f>+VLOOKUP(Tabla1[[#This Row],[Columna1]],Hoja3!$D$3:$W$1908,4,FALSE)</f>
        <v>Vigilancia intensificada al sector funerario</v>
      </c>
      <c r="H58" s="64" t="str">
        <f>+VLOOKUP(Tabla1[[#This Row],[Columna1]],Hoja3!$D$3:$W$1908,5,FALSE)</f>
        <v>Vigilancia intensificada de la Salud Ambiental</v>
      </c>
      <c r="I58" s="64" t="str">
        <f>+VLOOKUP(Tabla1[[#This Row],[Columna1]],Hoja3!$D$3:$W$1908,6,FALSE)</f>
        <v>Ver SIVIGILA</v>
      </c>
      <c r="J58" s="64" t="str">
        <f>+VLOOKUP(Tabla1[[#This Row],[Columna1]],Hoja3!$D$3:$W$1908,7,FALSE)</f>
        <v>Ver SIVIGILA</v>
      </c>
      <c r="K58" s="31" t="s">
        <v>130</v>
      </c>
      <c r="L58" s="32" t="s">
        <v>62</v>
      </c>
      <c r="M58" s="64" t="str">
        <f>+Tabla1[[#This Row],[Columna1]]&amp;Tabla1[[#This Row],[LOCALIDAD]]&amp;Tabla1[[#This Row],[MES]]</f>
        <v>1963Vigilancia de la salud ambientalUsaquenC. FEBRERO 2025</v>
      </c>
      <c r="N58" s="31" t="s">
        <v>131</v>
      </c>
      <c r="O58" s="67">
        <f>+VLOOKUP(Tabla1[[#This Row],[concatenar]],Hoja3!$M$3:$W$1908,2,FALSE)</f>
        <v>0</v>
      </c>
      <c r="P58" s="67">
        <f>+VLOOKUP(Tabla1[[#This Row],[concatenar]],Hoja3!$M$3:$W$1908,3,FALSE)</f>
        <v>24352808</v>
      </c>
      <c r="Q58" s="116">
        <f>+VLOOKUP(Tabla1[[#This Row],[concatenar]],Hoja3!$M$3:$W$1908,8,FALSE)</f>
        <v>0</v>
      </c>
      <c r="R58" s="109">
        <f>+VLOOKUP(Tabla1[[#This Row],[concatenar]],Hoja3!$M$3:$W$1908,9,FALSE)</f>
        <v>1</v>
      </c>
      <c r="S58" s="114">
        <f>+VLOOKUP(Tabla1[[#This Row],[concatenar]],Hoja3!$M$3:$W$1908,10,FALSE)</f>
        <v>0</v>
      </c>
      <c r="T58" s="67">
        <f>+VLOOKUP(Tabla1[[#This Row],[concatenar]],Hoja3!$M$3:$W$1908,11,FALSE)</f>
        <v>24352808</v>
      </c>
      <c r="U58" s="31" t="s">
        <v>132</v>
      </c>
      <c r="V58" s="33">
        <v>1</v>
      </c>
      <c r="W58" s="31">
        <v>0</v>
      </c>
      <c r="X58" s="31">
        <v>0.27151686158573601</v>
      </c>
      <c r="Y58" s="68">
        <f>+Tabla1[[#This Row],[VALOR UNITARIO SEGUIMIENTO FINANCIERO
2024]]*Tabla1[[#This Row],[MET AFECTADA PORLA GLOSA
RECURSOS 2024]]*Tabla1[[#This Row],[Porcentaje de Glosa]]</f>
        <v>0</v>
      </c>
      <c r="Z58" s="68">
        <f>+Tabla1[[#This Row],[VALOR UNITARIO SEGUIMIENTO FINANCIERO
2025]]*Tabla1[[#This Row],[META AFECTADA PORLA GLOSA
RECURSOS 2025]]*Tabla1[[#This Row],[Porcentaje de Glosa]]</f>
        <v>6612197.9989600051</v>
      </c>
      <c r="AA58" s="68">
        <f>+ROUND(Tabla1[[#This Row],[VALOR DE LA GLOSA 2024]]+Tabla1[[#This Row],[VALOR DE LA GLOSA 2025]],0)</f>
        <v>6612198</v>
      </c>
      <c r="AB58" s="75" t="s">
        <v>133</v>
      </c>
      <c r="AC58" s="291" t="s">
        <v>134</v>
      </c>
      <c r="AD58" s="130"/>
      <c r="AE58" s="31"/>
      <c r="AF58" s="130">
        <f>+Tabla1[[#This Row],[VALOR TOTAL DE LA GLOSA]]-Tabla1[[#This Row],[Valor soportado por la Subred]]</f>
        <v>6612198</v>
      </c>
      <c r="AG58" s="31"/>
      <c r="AH58" s="31"/>
      <c r="AI58" s="130">
        <f>+Tabla1[[#This Row],[VALOR GLOSA DEFINITIVA]]-Tabla1[[#This Row],[VALOR LEVANTADO EN LIQUIDACION]]</f>
        <v>6612198</v>
      </c>
      <c r="AK58" s="260"/>
    </row>
    <row r="59" spans="2:37" s="35" customFormat="1" ht="137.1" hidden="1" customHeight="1">
      <c r="B59" s="31" t="s">
        <v>60</v>
      </c>
      <c r="C59" s="76">
        <v>1912</v>
      </c>
      <c r="D59" s="31" t="s">
        <v>8</v>
      </c>
      <c r="E59" s="64" t="str">
        <f>+Tabla1[[#This Row],[CODIGO ACTIVIDAD EN PPP Y LINEAMIENTO]]&amp;Tabla1[[#This Row],[ENTORNO/COMPONENTE]]</f>
        <v>1912Vigilancia de la salud ambiental</v>
      </c>
      <c r="F59" s="64" t="str">
        <f>+VLOOKUP(Tabla1[[#This Row],[Columna1]],Hoja3!$D$3:$L$1908,3,FALSE)</f>
        <v>Línea Calidad de Agua y Saneamiento básico</v>
      </c>
      <c r="G59" s="64" t="str">
        <f>+VLOOKUP(Tabla1[[#This Row],[Columna1]],Hoja3!$D$3:$W$1908,4,FALSE)</f>
        <v>Vigilancia intensificada Subsistema Distrital para la protección y control de la calidad del agua para consumo</v>
      </c>
      <c r="H59" s="64" t="str">
        <f>+VLOOKUP(Tabla1[[#This Row],[Columna1]],Hoja3!$D$3:$W$1908,5,FALSE)</f>
        <v>Vigilancia intensificada de la Salud Ambiental</v>
      </c>
      <c r="I59" s="64" t="str">
        <f>+VLOOKUP(Tabla1[[#This Row],[Columna1]],Hoja3!$D$3:$W$1908,6,FALSE)</f>
        <v>Ver SIVIGILA</v>
      </c>
      <c r="J59" s="64" t="str">
        <f>+VLOOKUP(Tabla1[[#This Row],[Columna1]],Hoja3!$D$3:$W$1908,7,FALSE)</f>
        <v>Ver SIVIGILA</v>
      </c>
      <c r="K59" s="31" t="s">
        <v>135</v>
      </c>
      <c r="L59" s="32" t="s">
        <v>62</v>
      </c>
      <c r="M59" s="64" t="str">
        <f>+Tabla1[[#This Row],[Columna1]]&amp;Tabla1[[#This Row],[LOCALIDAD]]&amp;Tabla1[[#This Row],[MES]]</f>
        <v>1912Vigilancia de la salud ambientalCHAPINEROC. FEBRERO 2025</v>
      </c>
      <c r="N59" s="31" t="s">
        <v>131</v>
      </c>
      <c r="O59" s="67">
        <f>+VLOOKUP(Tabla1[[#This Row],[concatenar]],Hoja3!$M$3:$W$1908,2,FALSE)</f>
        <v>0</v>
      </c>
      <c r="P59" s="67">
        <f>+VLOOKUP(Tabla1[[#This Row],[concatenar]],Hoja3!$M$3:$W$1908,3,FALSE)</f>
        <v>38070316</v>
      </c>
      <c r="Q59" s="116">
        <f>+VLOOKUP(Tabla1[[#This Row],[concatenar]],Hoja3!$M$3:$W$1908,8,FALSE)</f>
        <v>0</v>
      </c>
      <c r="R59" s="109">
        <f>+VLOOKUP(Tabla1[[#This Row],[concatenar]],Hoja3!$M$3:$W$1908,9,FALSE)</f>
        <v>1</v>
      </c>
      <c r="S59" s="114">
        <f>+VLOOKUP(Tabla1[[#This Row],[concatenar]],Hoja3!$M$3:$W$1908,10,FALSE)</f>
        <v>0</v>
      </c>
      <c r="T59" s="67">
        <f>+VLOOKUP(Tabla1[[#This Row],[concatenar]],Hoja3!$M$3:$W$1908,11,FALSE)</f>
        <v>38070316</v>
      </c>
      <c r="U59" s="31" t="s">
        <v>69</v>
      </c>
      <c r="V59" s="33">
        <v>0.05</v>
      </c>
      <c r="W59" s="31">
        <v>0</v>
      </c>
      <c r="X59" s="31">
        <v>1</v>
      </c>
      <c r="Y59" s="68">
        <f>+Tabla1[[#This Row],[VALOR UNITARIO SEGUIMIENTO FINANCIERO
2024]]*Tabla1[[#This Row],[MET AFECTADA PORLA GLOSA
RECURSOS 2024]]*Tabla1[[#This Row],[Porcentaje de Glosa]]</f>
        <v>0</v>
      </c>
      <c r="Z59" s="68">
        <f>+Tabla1[[#This Row],[VALOR UNITARIO SEGUIMIENTO FINANCIERO
2025]]*Tabla1[[#This Row],[META AFECTADA PORLA GLOSA
RECURSOS 2025]]*Tabla1[[#This Row],[Porcentaje de Glosa]]</f>
        <v>1903515.8</v>
      </c>
      <c r="AA59" s="68">
        <f>+ROUND(Tabla1[[#This Row],[VALOR DE LA GLOSA 2024]]+Tabla1[[#This Row],[VALOR DE LA GLOSA 2025]],0)</f>
        <v>1903516</v>
      </c>
      <c r="AB59" s="75" t="s">
        <v>136</v>
      </c>
      <c r="AC59" s="291" t="s">
        <v>137</v>
      </c>
      <c r="AD59" s="130"/>
      <c r="AE59" s="31"/>
      <c r="AF59" s="130">
        <f>+Tabla1[[#This Row],[VALOR TOTAL DE LA GLOSA]]-Tabla1[[#This Row],[Valor soportado por la Subred]]</f>
        <v>1903516</v>
      </c>
      <c r="AG59" s="31"/>
      <c r="AH59" s="31"/>
      <c r="AI59" s="130">
        <f>+Tabla1[[#This Row],[VALOR GLOSA DEFINITIVA]]-Tabla1[[#This Row],[VALOR LEVANTADO EN LIQUIDACION]]</f>
        <v>1903516</v>
      </c>
    </row>
    <row r="60" spans="2:37" s="35" customFormat="1" ht="137.1" hidden="1" customHeight="1">
      <c r="B60" s="31" t="s">
        <v>60</v>
      </c>
      <c r="C60" s="76">
        <v>1005</v>
      </c>
      <c r="D60" s="31" t="s">
        <v>8</v>
      </c>
      <c r="E60" s="64" t="str">
        <f>+Tabla1[[#This Row],[CODIGO ACTIVIDAD EN PPP Y LINEAMIENTO]]&amp;Tabla1[[#This Row],[ENTORNO/COMPONENTE]]</f>
        <v>1005Vigilancia de la salud ambiental</v>
      </c>
      <c r="F60" s="64" t="str">
        <f>+VLOOKUP(Tabla1[[#This Row],[Columna1]],Hoja3!$D$3:$L$1908,3,FALSE)</f>
        <v>Línea Calidad de Agua y Saneamiento básico</v>
      </c>
      <c r="G60" s="64" t="str">
        <f>+VLOOKUP(Tabla1[[#This Row],[Columna1]],Hoja3!$D$3:$W$1908,4,FALSE)</f>
        <v>Profesionales independientes de salud/objeto social diferente</v>
      </c>
      <c r="H60" s="64" t="str">
        <f>+VLOOKUP(Tabla1[[#This Row],[Columna1]],Hoja3!$D$3:$W$1908,5,FALSE)</f>
        <v>Establecimiento vigilado y controlado</v>
      </c>
      <c r="I60" s="64" t="str">
        <f>+VLOOKUP(Tabla1[[#This Row],[Columna1]],Hoja3!$D$3:$W$1908,6,FALSE)</f>
        <v>Ver SIVIGILA</v>
      </c>
      <c r="J60" s="64" t="str">
        <f>+VLOOKUP(Tabla1[[#This Row],[Columna1]],Hoja3!$D$3:$W$1908,7,FALSE)</f>
        <v>Ver SIVIGILA</v>
      </c>
      <c r="K60" s="31" t="s">
        <v>135</v>
      </c>
      <c r="L60" s="32" t="s">
        <v>62</v>
      </c>
      <c r="M60" s="64" t="str">
        <f>+Tabla1[[#This Row],[Columna1]]&amp;Tabla1[[#This Row],[LOCALIDAD]]&amp;Tabla1[[#This Row],[MES]]</f>
        <v>1005Vigilancia de la salud ambientalCHAPINEROC. FEBRERO 2025</v>
      </c>
      <c r="N60" s="31" t="s">
        <v>138</v>
      </c>
      <c r="O60" s="67">
        <f>+VLOOKUP(Tabla1[[#This Row],[concatenar]],Hoja3!$M$3:$W$1908,2,FALSE)</f>
        <v>0</v>
      </c>
      <c r="P60" s="67">
        <f>+VLOOKUP(Tabla1[[#This Row],[concatenar]],Hoja3!$M$3:$W$1908,3,FALSE)</f>
        <v>90168</v>
      </c>
      <c r="Q60" s="116">
        <f>+VLOOKUP(Tabla1[[#This Row],[concatenar]],Hoja3!$M$3:$W$1908,8,FALSE)</f>
        <v>0</v>
      </c>
      <c r="R60" s="109">
        <f>+VLOOKUP(Tabla1[[#This Row],[concatenar]],Hoja3!$M$3:$W$1908,9,FALSE)</f>
        <v>33</v>
      </c>
      <c r="S60" s="114">
        <f>+VLOOKUP(Tabla1[[#This Row],[concatenar]],Hoja3!$M$3:$W$1908,10,FALSE)</f>
        <v>0</v>
      </c>
      <c r="T60" s="67">
        <f>+VLOOKUP(Tabla1[[#This Row],[concatenar]],Hoja3!$M$3:$W$1908,11,FALSE)</f>
        <v>2975544</v>
      </c>
      <c r="U60" s="31" t="s">
        <v>69</v>
      </c>
      <c r="V60" s="33">
        <v>1</v>
      </c>
      <c r="W60" s="31">
        <v>0</v>
      </c>
      <c r="X60" s="31">
        <v>1</v>
      </c>
      <c r="Y60" s="68">
        <f>+Tabla1[[#This Row],[VALOR UNITARIO SEGUIMIENTO FINANCIERO
2024]]*Tabla1[[#This Row],[MET AFECTADA PORLA GLOSA
RECURSOS 2024]]*Tabla1[[#This Row],[Porcentaje de Glosa]]</f>
        <v>0</v>
      </c>
      <c r="Z60" s="68">
        <f>+Tabla1[[#This Row],[VALOR UNITARIO SEGUIMIENTO FINANCIERO
2025]]*Tabla1[[#This Row],[META AFECTADA PORLA GLOSA
RECURSOS 2025]]*Tabla1[[#This Row],[Porcentaje de Glosa]]</f>
        <v>90168</v>
      </c>
      <c r="AA60" s="68">
        <f>+ROUND(Tabla1[[#This Row],[VALOR DE LA GLOSA 2024]]+Tabla1[[#This Row],[VALOR DE LA GLOSA 2025]],0)</f>
        <v>90168</v>
      </c>
      <c r="AB60" s="75" t="s">
        <v>139</v>
      </c>
      <c r="AC60" s="291" t="s">
        <v>140</v>
      </c>
      <c r="AD60" s="130"/>
      <c r="AE60" s="31"/>
      <c r="AF60" s="130">
        <f>+Tabla1[[#This Row],[VALOR TOTAL DE LA GLOSA]]-Tabla1[[#This Row],[Valor soportado por la Subred]]</f>
        <v>90168</v>
      </c>
      <c r="AG60" s="31"/>
      <c r="AH60" s="31"/>
      <c r="AI60" s="130">
        <f>+Tabla1[[#This Row],[VALOR GLOSA DEFINITIVA]]-Tabla1[[#This Row],[VALOR LEVANTADO EN LIQUIDACION]]</f>
        <v>90168</v>
      </c>
    </row>
    <row r="61" spans="2:37" s="35" customFormat="1" ht="137.1" hidden="1" customHeight="1">
      <c r="B61" s="31" t="s">
        <v>60</v>
      </c>
      <c r="C61" s="76">
        <v>1005</v>
      </c>
      <c r="D61" s="31" t="s">
        <v>8</v>
      </c>
      <c r="E61" s="64" t="str">
        <f>+Tabla1[[#This Row],[CODIGO ACTIVIDAD EN PPP Y LINEAMIENTO]]&amp;Tabla1[[#This Row],[ENTORNO/COMPONENTE]]</f>
        <v>1005Vigilancia de la salud ambiental</v>
      </c>
      <c r="F61" s="64" t="str">
        <f>+VLOOKUP(Tabla1[[#This Row],[Columna1]],Hoja3!$D$3:$L$1908,3,FALSE)</f>
        <v>Línea Calidad de Agua y Saneamiento básico</v>
      </c>
      <c r="G61" s="64" t="str">
        <f>+VLOOKUP(Tabla1[[#This Row],[Columna1]],Hoja3!$D$3:$W$1908,4,FALSE)</f>
        <v>Profesionales independientes de salud/objeto social diferente</v>
      </c>
      <c r="H61" s="64" t="str">
        <f>+VLOOKUP(Tabla1[[#This Row],[Columna1]],Hoja3!$D$3:$W$1908,5,FALSE)</f>
        <v>Establecimiento vigilado y controlado</v>
      </c>
      <c r="I61" s="64" t="str">
        <f>+VLOOKUP(Tabla1[[#This Row],[Columna1]],Hoja3!$D$3:$W$1908,6,FALSE)</f>
        <v>Ver SIVIGILA</v>
      </c>
      <c r="J61" s="64" t="str">
        <f>+VLOOKUP(Tabla1[[#This Row],[Columna1]],Hoja3!$D$3:$W$1908,7,FALSE)</f>
        <v>Ver SIVIGILA</v>
      </c>
      <c r="K61" s="31" t="s">
        <v>135</v>
      </c>
      <c r="L61" s="32" t="s">
        <v>62</v>
      </c>
      <c r="M61" s="64" t="str">
        <f>+Tabla1[[#This Row],[Columna1]]&amp;Tabla1[[#This Row],[LOCALIDAD]]&amp;Tabla1[[#This Row],[MES]]</f>
        <v>1005Vigilancia de la salud ambientalCHAPINEROC. FEBRERO 2025</v>
      </c>
      <c r="N61" s="31" t="s">
        <v>138</v>
      </c>
      <c r="O61" s="67">
        <f>+VLOOKUP(Tabla1[[#This Row],[concatenar]],Hoja3!$M$3:$W$1908,2,FALSE)</f>
        <v>0</v>
      </c>
      <c r="P61" s="67">
        <f>+VLOOKUP(Tabla1[[#This Row],[concatenar]],Hoja3!$M$3:$W$1908,3,FALSE)</f>
        <v>90168</v>
      </c>
      <c r="Q61" s="116">
        <f>+VLOOKUP(Tabla1[[#This Row],[concatenar]],Hoja3!$M$3:$W$1908,8,FALSE)</f>
        <v>0</v>
      </c>
      <c r="R61" s="109">
        <f>+VLOOKUP(Tabla1[[#This Row],[concatenar]],Hoja3!$M$3:$W$1908,9,FALSE)</f>
        <v>33</v>
      </c>
      <c r="S61" s="114">
        <f>+VLOOKUP(Tabla1[[#This Row],[concatenar]],Hoja3!$M$3:$W$1908,10,FALSE)</f>
        <v>0</v>
      </c>
      <c r="T61" s="67">
        <f>+VLOOKUP(Tabla1[[#This Row],[concatenar]],Hoja3!$M$3:$W$1908,11,FALSE)</f>
        <v>2975544</v>
      </c>
      <c r="U61" s="31" t="s">
        <v>132</v>
      </c>
      <c r="V61" s="33">
        <v>1</v>
      </c>
      <c r="W61" s="31">
        <v>0</v>
      </c>
      <c r="X61" s="31">
        <v>32.050275890000002</v>
      </c>
      <c r="Y61" s="68">
        <f>+Tabla1[[#This Row],[VALOR UNITARIO SEGUIMIENTO FINANCIERO
2024]]*Tabla1[[#This Row],[MET AFECTADA PORLA GLOSA
RECURSOS 2024]]*Tabla1[[#This Row],[Porcentaje de Glosa]]</f>
        <v>0</v>
      </c>
      <c r="Z61" s="68">
        <f>+Tabla1[[#This Row],[VALOR UNITARIO SEGUIMIENTO FINANCIERO
2025]]*Tabla1[[#This Row],[META AFECTADA PORLA GLOSA
RECURSOS 2025]]*Tabla1[[#This Row],[Porcentaje de Glosa]]</f>
        <v>2889909.2764495201</v>
      </c>
      <c r="AA61" s="68">
        <f>+ROUND(Tabla1[[#This Row],[VALOR DE LA GLOSA 2024]]+Tabla1[[#This Row],[VALOR DE LA GLOSA 2025]],0)</f>
        <v>2889909</v>
      </c>
      <c r="AB61" s="75" t="s">
        <v>141</v>
      </c>
      <c r="AC61" s="291" t="s">
        <v>142</v>
      </c>
      <c r="AD61" s="130"/>
      <c r="AE61" s="31"/>
      <c r="AF61" s="130">
        <f>+Tabla1[[#This Row],[VALOR TOTAL DE LA GLOSA]]-Tabla1[[#This Row],[Valor soportado por la Subred]]</f>
        <v>2889909</v>
      </c>
      <c r="AG61" s="31"/>
      <c r="AH61" s="31"/>
      <c r="AI61" s="130">
        <f>+Tabla1[[#This Row],[VALOR GLOSA DEFINITIVA]]-Tabla1[[#This Row],[VALOR LEVANTADO EN LIQUIDACION]]</f>
        <v>2889909</v>
      </c>
      <c r="AK61" s="259"/>
    </row>
    <row r="62" spans="2:37" s="35" customFormat="1" ht="137.1" hidden="1" customHeight="1">
      <c r="B62" s="31" t="s">
        <v>60</v>
      </c>
      <c r="C62" s="76">
        <v>2018</v>
      </c>
      <c r="D62" s="31" t="s">
        <v>8</v>
      </c>
      <c r="E62" s="64" t="str">
        <f>+Tabla1[[#This Row],[CODIGO ACTIVIDAD EN PPP Y LINEAMIENTO]]&amp;Tabla1[[#This Row],[ENTORNO/COMPONENTE]]</f>
        <v>2018Vigilancia de la salud ambiental</v>
      </c>
      <c r="F62" s="64" t="str">
        <f>+VLOOKUP(Tabla1[[#This Row],[Columna1]],Hoja3!$D$3:$L$1908,3,FALSE)</f>
        <v>Línea Calidad de Agua y Saneamiento básico</v>
      </c>
      <c r="G62" s="64" t="str">
        <f>+VLOOKUP(Tabla1[[#This Row],[Columna1]],Hoja3!$D$3:$W$1908,4,FALSE)</f>
        <v>Establecimientos comerciales saneamiento básico</v>
      </c>
      <c r="H62" s="64" t="str">
        <f>+VLOOKUP(Tabla1[[#This Row],[Columna1]],Hoja3!$D$3:$W$1908,5,FALSE)</f>
        <v>Establecimiento vigilado y controlado</v>
      </c>
      <c r="I62" s="64" t="str">
        <f>+VLOOKUP(Tabla1[[#This Row],[Columna1]],Hoja3!$D$3:$W$1908,6,FALSE)</f>
        <v>Ver SIVIGILA</v>
      </c>
      <c r="J62" s="64" t="str">
        <f>+VLOOKUP(Tabla1[[#This Row],[Columna1]],Hoja3!$D$3:$W$1908,7,FALSE)</f>
        <v>Ver SIVIGILA</v>
      </c>
      <c r="K62" s="31" t="s">
        <v>135</v>
      </c>
      <c r="L62" s="32" t="s">
        <v>62</v>
      </c>
      <c r="M62" s="64" t="str">
        <f>+Tabla1[[#This Row],[Columna1]]&amp;Tabla1[[#This Row],[LOCALIDAD]]&amp;Tabla1[[#This Row],[MES]]</f>
        <v>2018Vigilancia de la salud ambientalCHAPINEROC. FEBRERO 2025</v>
      </c>
      <c r="N62" s="31" t="s">
        <v>138</v>
      </c>
      <c r="O62" s="67">
        <f>+VLOOKUP(Tabla1[[#This Row],[concatenar]],Hoja3!$M$3:$W$1908,2,FALSE)</f>
        <v>0</v>
      </c>
      <c r="P62" s="67">
        <f>+VLOOKUP(Tabla1[[#This Row],[concatenar]],Hoja3!$M$3:$W$1908,3,FALSE)</f>
        <v>39304</v>
      </c>
      <c r="Q62" s="116">
        <f>+VLOOKUP(Tabla1[[#This Row],[concatenar]],Hoja3!$M$3:$W$1908,8,FALSE)</f>
        <v>0</v>
      </c>
      <c r="R62" s="109">
        <f>+VLOOKUP(Tabla1[[#This Row],[concatenar]],Hoja3!$M$3:$W$1908,9,FALSE)</f>
        <v>123</v>
      </c>
      <c r="S62" s="114">
        <f>+VLOOKUP(Tabla1[[#This Row],[concatenar]],Hoja3!$M$3:$W$1908,10,FALSE)</f>
        <v>0</v>
      </c>
      <c r="T62" s="67">
        <f>+VLOOKUP(Tabla1[[#This Row],[concatenar]],Hoja3!$M$3:$W$1908,11,FALSE)</f>
        <v>4834392</v>
      </c>
      <c r="U62" s="31" t="s">
        <v>69</v>
      </c>
      <c r="V62" s="33">
        <v>1</v>
      </c>
      <c r="W62" s="31">
        <v>0</v>
      </c>
      <c r="X62" s="31">
        <v>7</v>
      </c>
      <c r="Y62" s="68">
        <f>+Tabla1[[#This Row],[VALOR UNITARIO SEGUIMIENTO FINANCIERO
2024]]*Tabla1[[#This Row],[MET AFECTADA PORLA GLOSA
RECURSOS 2024]]*Tabla1[[#This Row],[Porcentaje de Glosa]]</f>
        <v>0</v>
      </c>
      <c r="Z62" s="68">
        <f>+Tabla1[[#This Row],[VALOR UNITARIO SEGUIMIENTO FINANCIERO
2025]]*Tabla1[[#This Row],[META AFECTADA PORLA GLOSA
RECURSOS 2025]]*Tabla1[[#This Row],[Porcentaje de Glosa]]</f>
        <v>275128</v>
      </c>
      <c r="AA62" s="68">
        <f>+ROUND(Tabla1[[#This Row],[VALOR DE LA GLOSA 2024]]+Tabla1[[#This Row],[VALOR DE LA GLOSA 2025]],0)</f>
        <v>275128</v>
      </c>
      <c r="AB62" s="75" t="s">
        <v>143</v>
      </c>
      <c r="AC62" s="291" t="s">
        <v>144</v>
      </c>
      <c r="AD62" s="130"/>
      <c r="AE62" s="31"/>
      <c r="AF62" s="130">
        <f>+Tabla1[[#This Row],[VALOR TOTAL DE LA GLOSA]]-Tabla1[[#This Row],[Valor soportado por la Subred]]</f>
        <v>275128</v>
      </c>
      <c r="AG62" s="31"/>
      <c r="AH62" s="31"/>
      <c r="AI62" s="130">
        <f>+Tabla1[[#This Row],[VALOR GLOSA DEFINITIVA]]-Tabla1[[#This Row],[VALOR LEVANTADO EN LIQUIDACION]]</f>
        <v>275128</v>
      </c>
    </row>
    <row r="63" spans="2:37" s="35" customFormat="1" ht="137.1" hidden="1" customHeight="1">
      <c r="B63" s="31" t="s">
        <v>60</v>
      </c>
      <c r="C63" s="76">
        <v>2019</v>
      </c>
      <c r="D63" s="31" t="s">
        <v>8</v>
      </c>
      <c r="E63" s="64" t="str">
        <f>+Tabla1[[#This Row],[CODIGO ACTIVIDAD EN PPP Y LINEAMIENTO]]&amp;Tabla1[[#This Row],[ENTORNO/COMPONENTE]]</f>
        <v>2019Vigilancia de la salud ambiental</v>
      </c>
      <c r="F63" s="64" t="str">
        <f>+VLOOKUP(Tabla1[[#This Row],[Columna1]],Hoja3!$D$3:$L$1908,3,FALSE)</f>
        <v>Línea Calidad de Agua y Saneamiento básico</v>
      </c>
      <c r="G63" s="64" t="str">
        <f>+VLOOKUP(Tabla1[[#This Row],[Columna1]],Hoja3!$D$3:$W$1908,4,FALSE)</f>
        <v>Otras actividades comerciales saneamiento básico: Establecimientos de venta de juguetes, casinos o juegos de azar, expendio de colchones y baños públicos  </v>
      </c>
      <c r="H63" s="64" t="str">
        <f>+VLOOKUP(Tabla1[[#This Row],[Columna1]],Hoja3!$D$3:$W$1908,5,FALSE)</f>
        <v>Establecimiento vigilado y controlado</v>
      </c>
      <c r="I63" s="64" t="str">
        <f>+VLOOKUP(Tabla1[[#This Row],[Columna1]],Hoja3!$D$3:$W$1908,6,FALSE)</f>
        <v>Ver SIVIGILA</v>
      </c>
      <c r="J63" s="64" t="str">
        <f>+VLOOKUP(Tabla1[[#This Row],[Columna1]],Hoja3!$D$3:$W$1908,7,FALSE)</f>
        <v>Ver SIVIGILA</v>
      </c>
      <c r="K63" s="31" t="s">
        <v>135</v>
      </c>
      <c r="L63" s="32" t="s">
        <v>62</v>
      </c>
      <c r="M63" s="64" t="str">
        <f>+Tabla1[[#This Row],[Columna1]]&amp;Tabla1[[#This Row],[LOCALIDAD]]&amp;Tabla1[[#This Row],[MES]]</f>
        <v>2019Vigilancia de la salud ambientalCHAPINEROC. FEBRERO 2025</v>
      </c>
      <c r="N63" s="31" t="s">
        <v>138</v>
      </c>
      <c r="O63" s="67">
        <f>+VLOOKUP(Tabla1[[#This Row],[concatenar]],Hoja3!$M$3:$W$1908,2,FALSE)</f>
        <v>0</v>
      </c>
      <c r="P63" s="67">
        <f>+VLOOKUP(Tabla1[[#This Row],[concatenar]],Hoja3!$M$3:$W$1908,3,FALSE)</f>
        <v>39304</v>
      </c>
      <c r="Q63" s="116">
        <f>+VLOOKUP(Tabla1[[#This Row],[concatenar]],Hoja3!$M$3:$W$1908,8,FALSE)</f>
        <v>0</v>
      </c>
      <c r="R63" s="109">
        <f>+VLOOKUP(Tabla1[[#This Row],[concatenar]],Hoja3!$M$3:$W$1908,9,FALSE)</f>
        <v>8</v>
      </c>
      <c r="S63" s="114">
        <f>+VLOOKUP(Tabla1[[#This Row],[concatenar]],Hoja3!$M$3:$W$1908,10,FALSE)</f>
        <v>0</v>
      </c>
      <c r="T63" s="67">
        <f>+VLOOKUP(Tabla1[[#This Row],[concatenar]],Hoja3!$M$3:$W$1908,11,FALSE)</f>
        <v>314432</v>
      </c>
      <c r="U63" s="31" t="s">
        <v>69</v>
      </c>
      <c r="V63" s="33">
        <v>1</v>
      </c>
      <c r="W63" s="31">
        <v>0</v>
      </c>
      <c r="X63" s="31">
        <v>1</v>
      </c>
      <c r="Y63" s="68">
        <f>+Tabla1[[#This Row],[VALOR UNITARIO SEGUIMIENTO FINANCIERO
2024]]*Tabla1[[#This Row],[MET AFECTADA PORLA GLOSA
RECURSOS 2024]]*Tabla1[[#This Row],[Porcentaje de Glosa]]</f>
        <v>0</v>
      </c>
      <c r="Z63" s="68">
        <f>+Tabla1[[#This Row],[VALOR UNITARIO SEGUIMIENTO FINANCIERO
2025]]*Tabla1[[#This Row],[META AFECTADA PORLA GLOSA
RECURSOS 2025]]*Tabla1[[#This Row],[Porcentaje de Glosa]]</f>
        <v>39304</v>
      </c>
      <c r="AA63" s="68">
        <f>+ROUND(Tabla1[[#This Row],[VALOR DE LA GLOSA 2024]]+Tabla1[[#This Row],[VALOR DE LA GLOSA 2025]],0)</f>
        <v>39304</v>
      </c>
      <c r="AB63" s="75" t="s">
        <v>145</v>
      </c>
      <c r="AC63" s="291" t="s">
        <v>144</v>
      </c>
      <c r="AD63" s="130"/>
      <c r="AE63" s="31"/>
      <c r="AF63" s="130">
        <f>+Tabla1[[#This Row],[VALOR TOTAL DE LA GLOSA]]-Tabla1[[#This Row],[Valor soportado por la Subred]]</f>
        <v>39304</v>
      </c>
      <c r="AG63" s="31"/>
      <c r="AH63" s="31"/>
      <c r="AI63" s="130">
        <f>+Tabla1[[#This Row],[VALOR GLOSA DEFINITIVA]]-Tabla1[[#This Row],[VALOR LEVANTADO EN LIQUIDACION]]</f>
        <v>39304</v>
      </c>
    </row>
    <row r="64" spans="2:37" s="35" customFormat="1" ht="137.1" hidden="1" customHeight="1">
      <c r="B64" s="31" t="s">
        <v>60</v>
      </c>
      <c r="C64" s="76">
        <v>2154</v>
      </c>
      <c r="D64" s="31" t="s">
        <v>8</v>
      </c>
      <c r="E64" s="64" t="str">
        <f>+Tabla1[[#This Row],[CODIGO ACTIVIDAD EN PPP Y LINEAMIENTO]]&amp;Tabla1[[#This Row],[ENTORNO/COMPONENTE]]</f>
        <v>2154Vigilancia de la salud ambiental</v>
      </c>
      <c r="F64" s="64" t="str">
        <f>+VLOOKUP(Tabla1[[#This Row],[Columna1]],Hoja3!$D$3:$L$1908,3,FALSE)</f>
        <v>Línea Calidad de Agua y Saneamiento básico</v>
      </c>
      <c r="G64" s="64" t="str">
        <f>+VLOOKUP(Tabla1[[#This Row],[Columna1]],Hoja3!$D$3:$W$1908,4,FALSE)</f>
        <v>Instituciones Prestadoras de Servicios de Salud 4H</v>
      </c>
      <c r="H64" s="64" t="str">
        <f>+VLOOKUP(Tabla1[[#This Row],[Columna1]],Hoja3!$D$3:$W$1908,5,FALSE)</f>
        <v>Establecimiento vigilado y controlado</v>
      </c>
      <c r="I64" s="64" t="str">
        <f>+VLOOKUP(Tabla1[[#This Row],[Columna1]],Hoja3!$D$3:$W$1908,6,FALSE)</f>
        <v>Ver SIVIGILA</v>
      </c>
      <c r="J64" s="64" t="str">
        <f>+VLOOKUP(Tabla1[[#This Row],[Columna1]],Hoja3!$D$3:$W$1908,7,FALSE)</f>
        <v>Ver SIVIGILA</v>
      </c>
      <c r="K64" s="31" t="s">
        <v>135</v>
      </c>
      <c r="L64" s="32" t="s">
        <v>62</v>
      </c>
      <c r="M64" s="64" t="str">
        <f>+Tabla1[[#This Row],[Columna1]]&amp;Tabla1[[#This Row],[LOCALIDAD]]&amp;Tabla1[[#This Row],[MES]]</f>
        <v>2154Vigilancia de la salud ambientalCHAPINEROC. FEBRERO 2025</v>
      </c>
      <c r="N64" s="31" t="s">
        <v>138</v>
      </c>
      <c r="O64" s="67">
        <f>+VLOOKUP(Tabla1[[#This Row],[concatenar]],Hoja3!$M$3:$W$1908,2,FALSE)</f>
        <v>0</v>
      </c>
      <c r="P64" s="67">
        <f>+VLOOKUP(Tabla1[[#This Row],[concatenar]],Hoja3!$M$3:$W$1908,3,FALSE)</f>
        <v>120224</v>
      </c>
      <c r="Q64" s="116">
        <f>+VLOOKUP(Tabla1[[#This Row],[concatenar]],Hoja3!$M$3:$W$1908,8,FALSE)</f>
        <v>0</v>
      </c>
      <c r="R64" s="109">
        <f>+VLOOKUP(Tabla1[[#This Row],[concatenar]],Hoja3!$M$3:$W$1908,9,FALSE)</f>
        <v>24</v>
      </c>
      <c r="S64" s="114">
        <f>+VLOOKUP(Tabla1[[#This Row],[concatenar]],Hoja3!$M$3:$W$1908,10,FALSE)</f>
        <v>0</v>
      </c>
      <c r="T64" s="67">
        <f>+VLOOKUP(Tabla1[[#This Row],[concatenar]],Hoja3!$M$3:$W$1908,11,FALSE)</f>
        <v>2885376</v>
      </c>
      <c r="U64" s="31" t="s">
        <v>69</v>
      </c>
      <c r="V64" s="33">
        <v>1</v>
      </c>
      <c r="W64" s="31">
        <v>0</v>
      </c>
      <c r="X64" s="31">
        <v>1</v>
      </c>
      <c r="Y64" s="68">
        <f>+Tabla1[[#This Row],[VALOR UNITARIO SEGUIMIENTO FINANCIERO
2024]]*Tabla1[[#This Row],[MET AFECTADA PORLA GLOSA
RECURSOS 2024]]*Tabla1[[#This Row],[Porcentaje de Glosa]]</f>
        <v>0</v>
      </c>
      <c r="Z64" s="68">
        <f>+Tabla1[[#This Row],[VALOR UNITARIO SEGUIMIENTO FINANCIERO
2025]]*Tabla1[[#This Row],[META AFECTADA PORLA GLOSA
RECURSOS 2025]]*Tabla1[[#This Row],[Porcentaje de Glosa]]</f>
        <v>120224</v>
      </c>
      <c r="AA64" s="68">
        <f>+ROUND(Tabla1[[#This Row],[VALOR DE LA GLOSA 2024]]+Tabla1[[#This Row],[VALOR DE LA GLOSA 2025]],0)</f>
        <v>120224</v>
      </c>
      <c r="AB64" s="75" t="s">
        <v>146</v>
      </c>
      <c r="AC64" s="291" t="s">
        <v>147</v>
      </c>
      <c r="AD64" s="130"/>
      <c r="AE64" s="31"/>
      <c r="AF64" s="130">
        <f>+Tabla1[[#This Row],[VALOR TOTAL DE LA GLOSA]]-Tabla1[[#This Row],[Valor soportado por la Subred]]</f>
        <v>120224</v>
      </c>
      <c r="AG64" s="31"/>
      <c r="AH64" s="31"/>
      <c r="AI64" s="130">
        <f>+Tabla1[[#This Row],[VALOR GLOSA DEFINITIVA]]-Tabla1[[#This Row],[VALOR LEVANTADO EN LIQUIDACION]]</f>
        <v>120224</v>
      </c>
    </row>
    <row r="65" spans="2:40" s="35" customFormat="1" ht="137.1" hidden="1" customHeight="1">
      <c r="B65" s="31" t="s">
        <v>60</v>
      </c>
      <c r="C65" s="76">
        <v>2154</v>
      </c>
      <c r="D65" s="31" t="s">
        <v>8</v>
      </c>
      <c r="E65" s="64" t="str">
        <f>+Tabla1[[#This Row],[CODIGO ACTIVIDAD EN PPP Y LINEAMIENTO]]&amp;Tabla1[[#This Row],[ENTORNO/COMPONENTE]]</f>
        <v>2154Vigilancia de la salud ambiental</v>
      </c>
      <c r="F65" s="64" t="str">
        <f>+VLOOKUP(Tabla1[[#This Row],[Columna1]],Hoja3!$D$3:$L$1908,3,FALSE)</f>
        <v>Línea Calidad de Agua y Saneamiento básico</v>
      </c>
      <c r="G65" s="64" t="str">
        <f>+VLOOKUP(Tabla1[[#This Row],[Columna1]],Hoja3!$D$3:$W$1908,4,FALSE)</f>
        <v>Instituciones Prestadoras de Servicios de Salud 4H</v>
      </c>
      <c r="H65" s="64" t="str">
        <f>+VLOOKUP(Tabla1[[#This Row],[Columna1]],Hoja3!$D$3:$W$1908,5,FALSE)</f>
        <v>Establecimiento vigilado y controlado</v>
      </c>
      <c r="I65" s="64" t="str">
        <f>+VLOOKUP(Tabla1[[#This Row],[Columna1]],Hoja3!$D$3:$W$1908,6,FALSE)</f>
        <v>Ver SIVIGILA</v>
      </c>
      <c r="J65" s="64" t="str">
        <f>+VLOOKUP(Tabla1[[#This Row],[Columna1]],Hoja3!$D$3:$W$1908,7,FALSE)</f>
        <v>Ver SIVIGILA</v>
      </c>
      <c r="K65" s="31" t="s">
        <v>135</v>
      </c>
      <c r="L65" s="32" t="s">
        <v>62</v>
      </c>
      <c r="M65" s="64" t="str">
        <f>+Tabla1[[#This Row],[Columna1]]&amp;Tabla1[[#This Row],[LOCALIDAD]]&amp;Tabla1[[#This Row],[MES]]</f>
        <v>2154Vigilancia de la salud ambientalCHAPINEROC. FEBRERO 2025</v>
      </c>
      <c r="N65" s="31" t="s">
        <v>138</v>
      </c>
      <c r="O65" s="67">
        <f>+VLOOKUP(Tabla1[[#This Row],[concatenar]],Hoja3!$M$3:$W$1908,2,FALSE)</f>
        <v>0</v>
      </c>
      <c r="P65" s="67">
        <f>+VLOOKUP(Tabla1[[#This Row],[concatenar]],Hoja3!$M$3:$W$1908,3,FALSE)</f>
        <v>120224</v>
      </c>
      <c r="Q65" s="116">
        <f>+VLOOKUP(Tabla1[[#This Row],[concatenar]],Hoja3!$M$3:$W$1908,8,FALSE)</f>
        <v>0</v>
      </c>
      <c r="R65" s="109">
        <f>+VLOOKUP(Tabla1[[#This Row],[concatenar]],Hoja3!$M$3:$W$1908,9,FALSE)</f>
        <v>24</v>
      </c>
      <c r="S65" s="114">
        <f>+VLOOKUP(Tabla1[[#This Row],[concatenar]],Hoja3!$M$3:$W$1908,10,FALSE)</f>
        <v>0</v>
      </c>
      <c r="T65" s="67">
        <f>+VLOOKUP(Tabla1[[#This Row],[concatenar]],Hoja3!$M$3:$W$1908,11,FALSE)</f>
        <v>2885376</v>
      </c>
      <c r="U65" s="31" t="s">
        <v>132</v>
      </c>
      <c r="V65" s="33">
        <v>1</v>
      </c>
      <c r="W65" s="31">
        <v>0</v>
      </c>
      <c r="X65" s="31">
        <v>9.2174665999999998</v>
      </c>
      <c r="Y65" s="68">
        <f>+Tabla1[[#This Row],[VALOR UNITARIO SEGUIMIENTO FINANCIERO
2024]]*Tabla1[[#This Row],[MET AFECTADA PORLA GLOSA
RECURSOS 2024]]*Tabla1[[#This Row],[Porcentaje de Glosa]]</f>
        <v>0</v>
      </c>
      <c r="Z65" s="68">
        <f>+Tabla1[[#This Row],[VALOR UNITARIO SEGUIMIENTO FINANCIERO
2025]]*Tabla1[[#This Row],[META AFECTADA PORLA GLOSA
RECURSOS 2025]]*Tabla1[[#This Row],[Porcentaje de Glosa]]</f>
        <v>1108160.7045183999</v>
      </c>
      <c r="AA65" s="68">
        <f>+ROUND(Tabla1[[#This Row],[VALOR DE LA GLOSA 2024]]+Tabla1[[#This Row],[VALOR DE LA GLOSA 2025]],0)</f>
        <v>1108161</v>
      </c>
      <c r="AB65" s="75" t="s">
        <v>148</v>
      </c>
      <c r="AC65" s="291" t="s">
        <v>142</v>
      </c>
      <c r="AD65" s="130"/>
      <c r="AE65" s="31"/>
      <c r="AF65" s="130">
        <f>+Tabla1[[#This Row],[VALOR TOTAL DE LA GLOSA]]-Tabla1[[#This Row],[Valor soportado por la Subred]]</f>
        <v>1108161</v>
      </c>
      <c r="AG65" s="31"/>
      <c r="AH65" s="31"/>
      <c r="AI65" s="130">
        <f>+Tabla1[[#This Row],[VALOR GLOSA DEFINITIVA]]-Tabla1[[#This Row],[VALOR LEVANTADO EN LIQUIDACION]]</f>
        <v>1108161</v>
      </c>
      <c r="AM65" s="34"/>
      <c r="AN65" s="278"/>
    </row>
    <row r="66" spans="2:40" s="35" customFormat="1" ht="137.1" hidden="1" customHeight="1">
      <c r="B66" s="31" t="s">
        <v>60</v>
      </c>
      <c r="C66" s="76">
        <v>31</v>
      </c>
      <c r="D66" s="31" t="s">
        <v>8</v>
      </c>
      <c r="E66" s="64" t="str">
        <f>+Tabla1[[#This Row],[CODIGO ACTIVIDAD EN PPP Y LINEAMIENTO]]&amp;Tabla1[[#This Row],[ENTORNO/COMPONENTE]]</f>
        <v>31Vigilancia de la salud ambiental</v>
      </c>
      <c r="F66" s="64" t="str">
        <f>+VLOOKUP(Tabla1[[#This Row],[Columna1]],Hoja3!$D$3:$L$1908,3,FALSE)</f>
        <v>Línea Calidad de Agua y Saneamiento básico</v>
      </c>
      <c r="G66" s="64" t="str">
        <f>+VLOOKUP(Tabla1[[#This Row],[Columna1]],Hoja3!$D$3:$W$1908,4,FALSE)</f>
        <v>Bodegas de almacenamiento de material reciclable y similares</v>
      </c>
      <c r="H66" s="64" t="str">
        <f>+VLOOKUP(Tabla1[[#This Row],[Columna1]],Hoja3!$D$3:$W$1908,5,FALSE)</f>
        <v>Establecimiento vigilado y controlado</v>
      </c>
      <c r="I66" s="64" t="str">
        <f>+VLOOKUP(Tabla1[[#This Row],[Columna1]],Hoja3!$D$3:$W$1908,6,FALSE)</f>
        <v>Ver SIVIGILA</v>
      </c>
      <c r="J66" s="64" t="str">
        <f>+VLOOKUP(Tabla1[[#This Row],[Columna1]],Hoja3!$D$3:$W$1908,7,FALSE)</f>
        <v>Ver SIVIGILA</v>
      </c>
      <c r="K66" s="31" t="s">
        <v>67</v>
      </c>
      <c r="L66" s="32" t="s">
        <v>62</v>
      </c>
      <c r="M66" s="64" t="str">
        <f>+Tabla1[[#This Row],[Columna1]]&amp;Tabla1[[#This Row],[LOCALIDAD]]&amp;Tabla1[[#This Row],[MES]]</f>
        <v>31Vigilancia de la salud ambientalENGATIVAC. FEBRERO 2025</v>
      </c>
      <c r="N66" s="31" t="s">
        <v>138</v>
      </c>
      <c r="O66" s="67">
        <f>+VLOOKUP(Tabla1[[#This Row],[concatenar]],Hoja3!$M$3:$W$1908,2,FALSE)</f>
        <v>0</v>
      </c>
      <c r="P66" s="67">
        <f>+VLOOKUP(Tabla1[[#This Row],[concatenar]],Hoja3!$M$3:$W$1908,3,FALSE)</f>
        <v>90168</v>
      </c>
      <c r="Q66" s="116">
        <f>+VLOOKUP(Tabla1[[#This Row],[concatenar]],Hoja3!$M$3:$W$1908,8,FALSE)</f>
        <v>0</v>
      </c>
      <c r="R66" s="109">
        <f>+VLOOKUP(Tabla1[[#This Row],[concatenar]],Hoja3!$M$3:$W$1908,9,FALSE)</f>
        <v>8</v>
      </c>
      <c r="S66" s="114">
        <f>+VLOOKUP(Tabla1[[#This Row],[concatenar]],Hoja3!$M$3:$W$1908,10,FALSE)</f>
        <v>0</v>
      </c>
      <c r="T66" s="67">
        <f>+VLOOKUP(Tabla1[[#This Row],[concatenar]],Hoja3!$M$3:$W$1908,11,FALSE)</f>
        <v>721344</v>
      </c>
      <c r="U66" s="31" t="s">
        <v>69</v>
      </c>
      <c r="V66" s="33">
        <v>1</v>
      </c>
      <c r="W66" s="31">
        <v>0</v>
      </c>
      <c r="X66" s="31">
        <v>2</v>
      </c>
      <c r="Y66" s="68">
        <f>+Tabla1[[#This Row],[VALOR UNITARIO SEGUIMIENTO FINANCIERO
2024]]*Tabla1[[#This Row],[MET AFECTADA PORLA GLOSA
RECURSOS 2024]]*Tabla1[[#This Row],[Porcentaje de Glosa]]</f>
        <v>0</v>
      </c>
      <c r="Z66" s="68">
        <f>+Tabla1[[#This Row],[VALOR UNITARIO SEGUIMIENTO FINANCIERO
2025]]*Tabla1[[#This Row],[META AFECTADA PORLA GLOSA
RECURSOS 2025]]*Tabla1[[#This Row],[Porcentaje de Glosa]]</f>
        <v>180336</v>
      </c>
      <c r="AA66" s="68">
        <f>+ROUND(Tabla1[[#This Row],[VALOR DE LA GLOSA 2024]]+Tabla1[[#This Row],[VALOR DE LA GLOSA 2025]],0)</f>
        <v>180336</v>
      </c>
      <c r="AB66" s="75" t="s">
        <v>149</v>
      </c>
      <c r="AC66" s="291" t="s">
        <v>150</v>
      </c>
      <c r="AD66" s="130"/>
      <c r="AE66" s="31"/>
      <c r="AF66" s="130">
        <f>+Tabla1[[#This Row],[VALOR TOTAL DE LA GLOSA]]-Tabla1[[#This Row],[Valor soportado por la Subred]]</f>
        <v>180336</v>
      </c>
      <c r="AG66" s="31"/>
      <c r="AH66" s="31"/>
      <c r="AI66" s="130">
        <f>+Tabla1[[#This Row],[VALOR GLOSA DEFINITIVA]]-Tabla1[[#This Row],[VALOR LEVANTADO EN LIQUIDACION]]</f>
        <v>180336</v>
      </c>
    </row>
    <row r="67" spans="2:40" s="35" customFormat="1" ht="137.1" hidden="1" customHeight="1">
      <c r="B67" s="31" t="s">
        <v>60</v>
      </c>
      <c r="C67" s="76">
        <v>34</v>
      </c>
      <c r="D67" s="31" t="s">
        <v>8</v>
      </c>
      <c r="E67" s="64" t="str">
        <f>+Tabla1[[#This Row],[CODIGO ACTIVIDAD EN PPP Y LINEAMIENTO]]&amp;Tabla1[[#This Row],[ENTORNO/COMPONENTE]]</f>
        <v>34Vigilancia de la salud ambiental</v>
      </c>
      <c r="F67" s="64" t="str">
        <f>+VLOOKUP(Tabla1[[#This Row],[Columna1]],Hoja3!$D$3:$L$1908,3,FALSE)</f>
        <v>Línea Calidad de Agua y Saneamiento básico</v>
      </c>
      <c r="G67" s="64" t="str">
        <f>+VLOOKUP(Tabla1[[#This Row],[Columna1]],Hoja3!$D$3:$W$1908,4,FALSE)</f>
        <v>Coliseos, estadios, polideportivos, parques temáticos, parques de atracciones y afines</v>
      </c>
      <c r="H67" s="64" t="str">
        <f>+VLOOKUP(Tabla1[[#This Row],[Columna1]],Hoja3!$D$3:$W$1908,5,FALSE)</f>
        <v>Establecimiento vigilado y controlado</v>
      </c>
      <c r="I67" s="64" t="str">
        <f>+VLOOKUP(Tabla1[[#This Row],[Columna1]],Hoja3!$D$3:$W$1908,6,FALSE)</f>
        <v>Ver SIVIGILA</v>
      </c>
      <c r="J67" s="64" t="str">
        <f>+VLOOKUP(Tabla1[[#This Row],[Columna1]],Hoja3!$D$3:$W$1908,7,FALSE)</f>
        <v>Ver SIVIGILA</v>
      </c>
      <c r="K67" s="31" t="s">
        <v>67</v>
      </c>
      <c r="L67" s="32" t="s">
        <v>62</v>
      </c>
      <c r="M67" s="64" t="str">
        <f>+Tabla1[[#This Row],[Columna1]]&amp;Tabla1[[#This Row],[LOCALIDAD]]&amp;Tabla1[[#This Row],[MES]]</f>
        <v>34Vigilancia de la salud ambientalENGATIVAC. FEBRERO 2025</v>
      </c>
      <c r="N67" s="31" t="s">
        <v>138</v>
      </c>
      <c r="O67" s="67">
        <f>+VLOOKUP(Tabla1[[#This Row],[concatenar]],Hoja3!$M$3:$W$1908,2,FALSE)</f>
        <v>0</v>
      </c>
      <c r="P67" s="67">
        <f>+VLOOKUP(Tabla1[[#This Row],[concatenar]],Hoja3!$M$3:$W$1908,3,FALSE)</f>
        <v>90168</v>
      </c>
      <c r="Q67" s="116">
        <f>+VLOOKUP(Tabla1[[#This Row],[concatenar]],Hoja3!$M$3:$W$1908,8,FALSE)</f>
        <v>0</v>
      </c>
      <c r="R67" s="109">
        <f>+VLOOKUP(Tabla1[[#This Row],[concatenar]],Hoja3!$M$3:$W$1908,9,FALSE)</f>
        <v>1</v>
      </c>
      <c r="S67" s="114">
        <f>+VLOOKUP(Tabla1[[#This Row],[concatenar]],Hoja3!$M$3:$W$1908,10,FALSE)</f>
        <v>0</v>
      </c>
      <c r="T67" s="67">
        <f>+VLOOKUP(Tabla1[[#This Row],[concatenar]],Hoja3!$M$3:$W$1908,11,FALSE)</f>
        <v>90168</v>
      </c>
      <c r="U67" s="31" t="s">
        <v>69</v>
      </c>
      <c r="V67" s="33">
        <v>1</v>
      </c>
      <c r="W67" s="31">
        <v>0</v>
      </c>
      <c r="X67" s="31">
        <v>1</v>
      </c>
      <c r="Y67" s="68">
        <f>+Tabla1[[#This Row],[VALOR UNITARIO SEGUIMIENTO FINANCIERO
2024]]*Tabla1[[#This Row],[MET AFECTADA PORLA GLOSA
RECURSOS 2024]]*Tabla1[[#This Row],[Porcentaje de Glosa]]</f>
        <v>0</v>
      </c>
      <c r="Z67" s="68">
        <f>+Tabla1[[#This Row],[VALOR UNITARIO SEGUIMIENTO FINANCIERO
2025]]*Tabla1[[#This Row],[META AFECTADA PORLA GLOSA
RECURSOS 2025]]*Tabla1[[#This Row],[Porcentaje de Glosa]]</f>
        <v>90168</v>
      </c>
      <c r="AA67" s="68">
        <f>+ROUND(Tabla1[[#This Row],[VALOR DE LA GLOSA 2024]]+Tabla1[[#This Row],[VALOR DE LA GLOSA 2025]],0)</f>
        <v>90168</v>
      </c>
      <c r="AB67" s="75" t="s">
        <v>151</v>
      </c>
      <c r="AC67" s="291" t="s">
        <v>152</v>
      </c>
      <c r="AD67" s="130"/>
      <c r="AE67" s="31"/>
      <c r="AF67" s="130">
        <f>+Tabla1[[#This Row],[VALOR TOTAL DE LA GLOSA]]-Tabla1[[#This Row],[Valor soportado por la Subred]]</f>
        <v>90168</v>
      </c>
      <c r="AG67" s="31"/>
      <c r="AH67" s="31"/>
      <c r="AI67" s="130">
        <f>+Tabla1[[#This Row],[VALOR GLOSA DEFINITIVA]]-Tabla1[[#This Row],[VALOR LEVANTADO EN LIQUIDACION]]</f>
        <v>90168</v>
      </c>
    </row>
    <row r="68" spans="2:40" s="35" customFormat="1" ht="137.1" hidden="1" customHeight="1">
      <c r="B68" s="31" t="s">
        <v>60</v>
      </c>
      <c r="C68" s="76">
        <v>43</v>
      </c>
      <c r="D68" s="31" t="s">
        <v>8</v>
      </c>
      <c r="E68" s="64" t="str">
        <f>+Tabla1[[#This Row],[CODIGO ACTIVIDAD EN PPP Y LINEAMIENTO]]&amp;Tabla1[[#This Row],[ENTORNO/COMPONENTE]]</f>
        <v>43Vigilancia de la salud ambiental</v>
      </c>
      <c r="F68" s="64" t="str">
        <f>+VLOOKUP(Tabla1[[#This Row],[Columna1]],Hoja3!$D$3:$L$1908,3,FALSE)</f>
        <v>Línea Calidad de Agua y Saneamiento básico</v>
      </c>
      <c r="G68" s="64" t="str">
        <f>+VLOOKUP(Tabla1[[#This Row],[Columna1]],Hoja3!$D$3:$W$1908,4,FALSE)</f>
        <v>Actividades de asistencia social sin alojamiento  (hogares de bienestar familiar)</v>
      </c>
      <c r="H68" s="64" t="str">
        <f>+VLOOKUP(Tabla1[[#This Row],[Columna1]],Hoja3!$D$3:$W$1908,5,FALSE)</f>
        <v>Establecimiento vigilado y controlado</v>
      </c>
      <c r="I68" s="64" t="str">
        <f>+VLOOKUP(Tabla1[[#This Row],[Columna1]],Hoja3!$D$3:$W$1908,6,FALSE)</f>
        <v>Ver SIVIGILA</v>
      </c>
      <c r="J68" s="64" t="str">
        <f>+VLOOKUP(Tabla1[[#This Row],[Columna1]],Hoja3!$D$3:$W$1908,7,FALSE)</f>
        <v>Ver SIVIGILA</v>
      </c>
      <c r="K68" s="31" t="s">
        <v>67</v>
      </c>
      <c r="L68" s="32" t="s">
        <v>62</v>
      </c>
      <c r="M68" s="64" t="str">
        <f>+Tabla1[[#This Row],[Columna1]]&amp;Tabla1[[#This Row],[LOCALIDAD]]&amp;Tabla1[[#This Row],[MES]]</f>
        <v>43Vigilancia de la salud ambientalENGATIVAC. FEBRERO 2025</v>
      </c>
      <c r="N68" s="31" t="s">
        <v>138</v>
      </c>
      <c r="O68" s="67">
        <f>+VLOOKUP(Tabla1[[#This Row],[concatenar]],Hoja3!$M$3:$W$1908,2,FALSE)</f>
        <v>0</v>
      </c>
      <c r="P68" s="67">
        <f>+VLOOKUP(Tabla1[[#This Row],[concatenar]],Hoja3!$M$3:$W$1908,3,FALSE)</f>
        <v>58956</v>
      </c>
      <c r="Q68" s="116">
        <f>+VLOOKUP(Tabla1[[#This Row],[concatenar]],Hoja3!$M$3:$W$1908,8,FALSE)</f>
        <v>0</v>
      </c>
      <c r="R68" s="109">
        <f>+VLOOKUP(Tabla1[[#This Row],[concatenar]],Hoja3!$M$3:$W$1908,9,FALSE)</f>
        <v>17</v>
      </c>
      <c r="S68" s="114">
        <f>+VLOOKUP(Tabla1[[#This Row],[concatenar]],Hoja3!$M$3:$W$1908,10,FALSE)</f>
        <v>0</v>
      </c>
      <c r="T68" s="67">
        <f>+VLOOKUP(Tabla1[[#This Row],[concatenar]],Hoja3!$M$3:$W$1908,11,FALSE)</f>
        <v>1002252</v>
      </c>
      <c r="U68" s="31" t="s">
        <v>69</v>
      </c>
      <c r="V68" s="33">
        <v>1</v>
      </c>
      <c r="W68" s="31">
        <v>0</v>
      </c>
      <c r="X68" s="31">
        <v>1</v>
      </c>
      <c r="Y68" s="68">
        <f>+Tabla1[[#This Row],[VALOR UNITARIO SEGUIMIENTO FINANCIERO
2024]]*Tabla1[[#This Row],[MET AFECTADA PORLA GLOSA
RECURSOS 2024]]*Tabla1[[#This Row],[Porcentaje de Glosa]]</f>
        <v>0</v>
      </c>
      <c r="Z68" s="68">
        <f>+Tabla1[[#This Row],[VALOR UNITARIO SEGUIMIENTO FINANCIERO
2025]]*Tabla1[[#This Row],[META AFECTADA PORLA GLOSA
RECURSOS 2025]]*Tabla1[[#This Row],[Porcentaje de Glosa]]</f>
        <v>58956</v>
      </c>
      <c r="AA68" s="68">
        <f>+ROUND(Tabla1[[#This Row],[VALOR DE LA GLOSA 2024]]+Tabla1[[#This Row],[VALOR DE LA GLOSA 2025]],0)</f>
        <v>58956</v>
      </c>
      <c r="AB68" s="75" t="s">
        <v>153</v>
      </c>
      <c r="AC68" s="291" t="s">
        <v>154</v>
      </c>
      <c r="AD68" s="130"/>
      <c r="AE68" s="31"/>
      <c r="AF68" s="130">
        <f>+Tabla1[[#This Row],[VALOR TOTAL DE LA GLOSA]]-Tabla1[[#This Row],[Valor soportado por la Subred]]</f>
        <v>58956</v>
      </c>
      <c r="AG68" s="31"/>
      <c r="AH68" s="31"/>
      <c r="AI68" s="130">
        <f>+Tabla1[[#This Row],[VALOR GLOSA DEFINITIVA]]-Tabla1[[#This Row],[VALOR LEVANTADO EN LIQUIDACION]]</f>
        <v>58956</v>
      </c>
    </row>
    <row r="69" spans="2:40" s="35" customFormat="1" ht="137.1" hidden="1" customHeight="1">
      <c r="B69" s="31" t="s">
        <v>60</v>
      </c>
      <c r="C69" s="76">
        <v>2018</v>
      </c>
      <c r="D69" s="31" t="s">
        <v>8</v>
      </c>
      <c r="E69" s="64" t="str">
        <f>+Tabla1[[#This Row],[CODIGO ACTIVIDAD EN PPP Y LINEAMIENTO]]&amp;Tabla1[[#This Row],[ENTORNO/COMPONENTE]]</f>
        <v>2018Vigilancia de la salud ambiental</v>
      </c>
      <c r="F69" s="64" t="str">
        <f>+VLOOKUP(Tabla1[[#This Row],[Columna1]],Hoja3!$D$3:$L$1908,3,FALSE)</f>
        <v>Línea Calidad de Agua y Saneamiento básico</v>
      </c>
      <c r="G69" s="64" t="str">
        <f>+VLOOKUP(Tabla1[[#This Row],[Columna1]],Hoja3!$D$3:$W$1908,4,FALSE)</f>
        <v>Establecimientos comerciales saneamiento básico</v>
      </c>
      <c r="H69" s="64" t="str">
        <f>+VLOOKUP(Tabla1[[#This Row],[Columna1]],Hoja3!$D$3:$W$1908,5,FALSE)</f>
        <v>Establecimiento vigilado y controlado</v>
      </c>
      <c r="I69" s="64" t="str">
        <f>+VLOOKUP(Tabla1[[#This Row],[Columna1]],Hoja3!$D$3:$W$1908,6,FALSE)</f>
        <v>Ver SIVIGILA</v>
      </c>
      <c r="J69" s="64" t="str">
        <f>+VLOOKUP(Tabla1[[#This Row],[Columna1]],Hoja3!$D$3:$W$1908,7,FALSE)</f>
        <v>Ver SIVIGILA</v>
      </c>
      <c r="K69" s="31" t="s">
        <v>67</v>
      </c>
      <c r="L69" s="32" t="s">
        <v>62</v>
      </c>
      <c r="M69" s="64" t="str">
        <f>+Tabla1[[#This Row],[Columna1]]&amp;Tabla1[[#This Row],[LOCALIDAD]]&amp;Tabla1[[#This Row],[MES]]</f>
        <v>2018Vigilancia de la salud ambientalENGATIVAC. FEBRERO 2025</v>
      </c>
      <c r="N69" s="31" t="s">
        <v>138</v>
      </c>
      <c r="O69" s="67">
        <f>+VLOOKUP(Tabla1[[#This Row],[concatenar]],Hoja3!$M$3:$W$1908,2,FALSE)</f>
        <v>0</v>
      </c>
      <c r="P69" s="67">
        <f>+VLOOKUP(Tabla1[[#This Row],[concatenar]],Hoja3!$M$3:$W$1908,3,FALSE)</f>
        <v>39304</v>
      </c>
      <c r="Q69" s="116">
        <f>+VLOOKUP(Tabla1[[#This Row],[concatenar]],Hoja3!$M$3:$W$1908,8,FALSE)</f>
        <v>0</v>
      </c>
      <c r="R69" s="109">
        <f>+VLOOKUP(Tabla1[[#This Row],[concatenar]],Hoja3!$M$3:$W$1908,9,FALSE)</f>
        <v>101</v>
      </c>
      <c r="S69" s="114">
        <f>+VLOOKUP(Tabla1[[#This Row],[concatenar]],Hoja3!$M$3:$W$1908,10,FALSE)</f>
        <v>0</v>
      </c>
      <c r="T69" s="67">
        <f>+VLOOKUP(Tabla1[[#This Row],[concatenar]],Hoja3!$M$3:$W$1908,11,FALSE)</f>
        <v>3969704</v>
      </c>
      <c r="U69" s="31" t="s">
        <v>69</v>
      </c>
      <c r="V69" s="33">
        <v>1</v>
      </c>
      <c r="W69" s="31">
        <v>0</v>
      </c>
      <c r="X69" s="31">
        <v>2</v>
      </c>
      <c r="Y69" s="68">
        <f>+Tabla1[[#This Row],[VALOR UNITARIO SEGUIMIENTO FINANCIERO
2024]]*Tabla1[[#This Row],[MET AFECTADA PORLA GLOSA
RECURSOS 2024]]*Tabla1[[#This Row],[Porcentaje de Glosa]]</f>
        <v>0</v>
      </c>
      <c r="Z69" s="68">
        <f>+Tabla1[[#This Row],[VALOR UNITARIO SEGUIMIENTO FINANCIERO
2025]]*Tabla1[[#This Row],[META AFECTADA PORLA GLOSA
RECURSOS 2025]]*Tabla1[[#This Row],[Porcentaje de Glosa]]</f>
        <v>78608</v>
      </c>
      <c r="AA69" s="68">
        <f>+ROUND(Tabla1[[#This Row],[VALOR DE LA GLOSA 2024]]+Tabla1[[#This Row],[VALOR DE LA GLOSA 2025]],0)</f>
        <v>78608</v>
      </c>
      <c r="AB69" s="75" t="s">
        <v>155</v>
      </c>
      <c r="AC69" s="291" t="s">
        <v>144</v>
      </c>
      <c r="AD69" s="130"/>
      <c r="AE69" s="31"/>
      <c r="AF69" s="130">
        <f>+Tabla1[[#This Row],[VALOR TOTAL DE LA GLOSA]]-Tabla1[[#This Row],[Valor soportado por la Subred]]</f>
        <v>78608</v>
      </c>
      <c r="AG69" s="31"/>
      <c r="AH69" s="31"/>
      <c r="AI69" s="130">
        <f>+Tabla1[[#This Row],[VALOR GLOSA DEFINITIVA]]-Tabla1[[#This Row],[VALOR LEVANTADO EN LIQUIDACION]]</f>
        <v>78608</v>
      </c>
    </row>
    <row r="70" spans="2:40" s="35" customFormat="1" ht="137.1" hidden="1" customHeight="1">
      <c r="B70" s="31" t="s">
        <v>60</v>
      </c>
      <c r="C70" s="76">
        <v>2152</v>
      </c>
      <c r="D70" s="31" t="s">
        <v>8</v>
      </c>
      <c r="E70" s="64" t="str">
        <f>+Tabla1[[#This Row],[CODIGO ACTIVIDAD EN PPP Y LINEAMIENTO]]&amp;Tabla1[[#This Row],[ENTORNO/COMPONENTE]]</f>
        <v>2152Vigilancia de la salud ambiental</v>
      </c>
      <c r="F70" s="64" t="str">
        <f>+VLOOKUP(Tabla1[[#This Row],[Columna1]],Hoja3!$D$3:$L$1908,3,FALSE)</f>
        <v>Línea Calidad de Agua y Saneamiento básico</v>
      </c>
      <c r="G70" s="64" t="str">
        <f>+VLOOKUP(Tabla1[[#This Row],[Columna1]],Hoja3!$D$3:$W$1908,4,FALSE)</f>
        <v>Establecimientos de educación preescolar, básica y media (Jardin Infantil)</v>
      </c>
      <c r="H70" s="64" t="str">
        <f>+VLOOKUP(Tabla1[[#This Row],[Columna1]],Hoja3!$D$3:$W$1908,5,FALSE)</f>
        <v>Establecimiento vigilado y controlado</v>
      </c>
      <c r="I70" s="64" t="str">
        <f>+VLOOKUP(Tabla1[[#This Row],[Columna1]],Hoja3!$D$3:$W$1908,6,FALSE)</f>
        <v>Ver SIVIGILA</v>
      </c>
      <c r="J70" s="64" t="str">
        <f>+VLOOKUP(Tabla1[[#This Row],[Columna1]],Hoja3!$D$3:$W$1908,7,FALSE)</f>
        <v>Ver SIVIGILA</v>
      </c>
      <c r="K70" s="31" t="s">
        <v>67</v>
      </c>
      <c r="L70" s="32" t="s">
        <v>62</v>
      </c>
      <c r="M70" s="64" t="str">
        <f>+Tabla1[[#This Row],[Columna1]]&amp;Tabla1[[#This Row],[LOCALIDAD]]&amp;Tabla1[[#This Row],[MES]]</f>
        <v>2152Vigilancia de la salud ambientalENGATIVAC. FEBRERO 2025</v>
      </c>
      <c r="N70" s="31" t="s">
        <v>138</v>
      </c>
      <c r="O70" s="67">
        <f>+VLOOKUP(Tabla1[[#This Row],[concatenar]],Hoja3!$M$3:$W$1908,2,FALSE)</f>
        <v>0</v>
      </c>
      <c r="P70" s="67">
        <f>+VLOOKUP(Tabla1[[#This Row],[concatenar]],Hoja3!$M$3:$W$1908,3,FALSE)</f>
        <v>120224</v>
      </c>
      <c r="Q70" s="116">
        <f>+VLOOKUP(Tabla1[[#This Row],[concatenar]],Hoja3!$M$3:$W$1908,8,FALSE)</f>
        <v>0</v>
      </c>
      <c r="R70" s="109">
        <f>+VLOOKUP(Tabla1[[#This Row],[concatenar]],Hoja3!$M$3:$W$1908,9,FALSE)</f>
        <v>31</v>
      </c>
      <c r="S70" s="114">
        <f>+VLOOKUP(Tabla1[[#This Row],[concatenar]],Hoja3!$M$3:$W$1908,10,FALSE)</f>
        <v>0</v>
      </c>
      <c r="T70" s="67">
        <f>+VLOOKUP(Tabla1[[#This Row],[concatenar]],Hoja3!$M$3:$W$1908,11,FALSE)</f>
        <v>3726944</v>
      </c>
      <c r="U70" s="31" t="s">
        <v>156</v>
      </c>
      <c r="V70" s="33">
        <v>1</v>
      </c>
      <c r="W70" s="31">
        <v>0</v>
      </c>
      <c r="X70" s="31">
        <v>1</v>
      </c>
      <c r="Y70" s="68">
        <f>+Tabla1[[#This Row],[VALOR UNITARIO SEGUIMIENTO FINANCIERO
2024]]*Tabla1[[#This Row],[MET AFECTADA PORLA GLOSA
RECURSOS 2024]]*Tabla1[[#This Row],[Porcentaje de Glosa]]</f>
        <v>0</v>
      </c>
      <c r="Z70" s="68">
        <f>+Tabla1[[#This Row],[VALOR UNITARIO SEGUIMIENTO FINANCIERO
2025]]*Tabla1[[#This Row],[META AFECTADA PORLA GLOSA
RECURSOS 2025]]*Tabla1[[#This Row],[Porcentaje de Glosa]]</f>
        <v>120224</v>
      </c>
      <c r="AA70" s="68">
        <f>+ROUND(Tabla1[[#This Row],[VALOR DE LA GLOSA 2024]]+Tabla1[[#This Row],[VALOR DE LA GLOSA 2025]],0)</f>
        <v>120224</v>
      </c>
      <c r="AB70" s="75" t="s">
        <v>157</v>
      </c>
      <c r="AC70" s="291" t="s">
        <v>158</v>
      </c>
      <c r="AD70" s="130"/>
      <c r="AE70" s="31"/>
      <c r="AF70" s="130">
        <f>+Tabla1[[#This Row],[VALOR TOTAL DE LA GLOSA]]-Tabla1[[#This Row],[Valor soportado por la Subred]]</f>
        <v>120224</v>
      </c>
      <c r="AG70" s="31"/>
      <c r="AH70" s="31"/>
      <c r="AI70" s="130">
        <f>+Tabla1[[#This Row],[VALOR GLOSA DEFINITIVA]]-Tabla1[[#This Row],[VALOR LEVANTADO EN LIQUIDACION]]</f>
        <v>120224</v>
      </c>
    </row>
    <row r="71" spans="2:40" s="35" customFormat="1" ht="137.1" hidden="1" customHeight="1">
      <c r="B71" s="31" t="s">
        <v>60</v>
      </c>
      <c r="C71" s="76">
        <v>43</v>
      </c>
      <c r="D71" s="31" t="s">
        <v>8</v>
      </c>
      <c r="E71" s="64" t="str">
        <f>+Tabla1[[#This Row],[CODIGO ACTIVIDAD EN PPP Y LINEAMIENTO]]&amp;Tabla1[[#This Row],[ENTORNO/COMPONENTE]]</f>
        <v>43Vigilancia de la salud ambiental</v>
      </c>
      <c r="F71" s="64" t="str">
        <f>+VLOOKUP(Tabla1[[#This Row],[Columna1]],Hoja3!$D$3:$L$1908,3,FALSE)</f>
        <v>Línea Calidad de Agua y Saneamiento básico</v>
      </c>
      <c r="G71" s="64" t="str">
        <f>+VLOOKUP(Tabla1[[#This Row],[Columna1]],Hoja3!$D$3:$W$1908,4,FALSE)</f>
        <v>Actividades de asistencia social sin alojamiento  (hogares de bienestar familiar)</v>
      </c>
      <c r="H71" s="64" t="str">
        <f>+VLOOKUP(Tabla1[[#This Row],[Columna1]],Hoja3!$D$3:$W$1908,5,FALSE)</f>
        <v>Establecimiento vigilado y controlado</v>
      </c>
      <c r="I71" s="64" t="str">
        <f>+VLOOKUP(Tabla1[[#This Row],[Columna1]],Hoja3!$D$3:$W$1908,6,FALSE)</f>
        <v>Ver SIVIGILA</v>
      </c>
      <c r="J71" s="64" t="str">
        <f>+VLOOKUP(Tabla1[[#This Row],[Columna1]],Hoja3!$D$3:$W$1908,7,FALSE)</f>
        <v>Ver SIVIGILA</v>
      </c>
      <c r="K71" s="31" t="s">
        <v>135</v>
      </c>
      <c r="L71" s="32" t="s">
        <v>76</v>
      </c>
      <c r="M71" s="64" t="str">
        <f>+Tabla1[[#This Row],[Columna1]]&amp;Tabla1[[#This Row],[LOCALIDAD]]&amp;Tabla1[[#This Row],[MES]]</f>
        <v>43Vigilancia de la salud ambientalCHAPINEROD. MARZO 2025</v>
      </c>
      <c r="N71" s="31" t="s">
        <v>138</v>
      </c>
      <c r="O71" s="67">
        <f>+VLOOKUP(Tabla1[[#This Row],[concatenar]],Hoja3!$M$3:$W$1908,2,FALSE)</f>
        <v>0</v>
      </c>
      <c r="P71" s="67">
        <f>+VLOOKUP(Tabla1[[#This Row],[concatenar]],Hoja3!$M$3:$W$1908,3,FALSE)</f>
        <v>58956</v>
      </c>
      <c r="Q71" s="116">
        <f>+VLOOKUP(Tabla1[[#This Row],[concatenar]],Hoja3!$M$3:$W$1908,8,FALSE)</f>
        <v>0</v>
      </c>
      <c r="R71" s="109">
        <f>+VLOOKUP(Tabla1[[#This Row],[concatenar]],Hoja3!$M$3:$W$1908,9,FALSE)</f>
        <v>4</v>
      </c>
      <c r="S71" s="114">
        <f>+VLOOKUP(Tabla1[[#This Row],[concatenar]],Hoja3!$M$3:$W$1908,10,FALSE)</f>
        <v>0</v>
      </c>
      <c r="T71" s="67">
        <f>+VLOOKUP(Tabla1[[#This Row],[concatenar]],Hoja3!$M$3:$W$1908,11,FALSE)</f>
        <v>235824</v>
      </c>
      <c r="U71" s="31" t="s">
        <v>69</v>
      </c>
      <c r="V71" s="33">
        <v>1</v>
      </c>
      <c r="W71" s="31">
        <v>0</v>
      </c>
      <c r="X71" s="31">
        <v>2</v>
      </c>
      <c r="Y71" s="68">
        <f>+Tabla1[[#This Row],[VALOR UNITARIO SEGUIMIENTO FINANCIERO
2024]]*Tabla1[[#This Row],[MET AFECTADA PORLA GLOSA
RECURSOS 2024]]*Tabla1[[#This Row],[Porcentaje de Glosa]]</f>
        <v>0</v>
      </c>
      <c r="Z71" s="68">
        <f>+Tabla1[[#This Row],[VALOR UNITARIO SEGUIMIENTO FINANCIERO
2025]]*Tabla1[[#This Row],[META AFECTADA PORLA GLOSA
RECURSOS 2025]]*Tabla1[[#This Row],[Porcentaje de Glosa]]</f>
        <v>117912</v>
      </c>
      <c r="AA71" s="68">
        <f>+ROUND(Tabla1[[#This Row],[VALOR DE LA GLOSA 2024]]+Tabla1[[#This Row],[VALOR DE LA GLOSA 2025]],0)</f>
        <v>117912</v>
      </c>
      <c r="AB71" s="75" t="s">
        <v>159</v>
      </c>
      <c r="AC71" s="291" t="s">
        <v>144</v>
      </c>
      <c r="AD71" s="130"/>
      <c r="AE71" s="31"/>
      <c r="AF71" s="130">
        <f>+Tabla1[[#This Row],[VALOR TOTAL DE LA GLOSA]]-Tabla1[[#This Row],[Valor soportado por la Subred]]</f>
        <v>117912</v>
      </c>
      <c r="AG71" s="31"/>
      <c r="AH71" s="31"/>
      <c r="AI71" s="130">
        <f>+Tabla1[[#This Row],[VALOR GLOSA DEFINITIVA]]-Tabla1[[#This Row],[VALOR LEVANTADO EN LIQUIDACION]]</f>
        <v>117912</v>
      </c>
    </row>
    <row r="72" spans="2:40" s="35" customFormat="1" ht="137.1" hidden="1" customHeight="1">
      <c r="B72" s="31" t="s">
        <v>60</v>
      </c>
      <c r="C72" s="76">
        <v>28</v>
      </c>
      <c r="D72" s="31" t="s">
        <v>8</v>
      </c>
      <c r="E72" s="64" t="str">
        <f>+Tabla1[[#This Row],[CODIGO ACTIVIDAD EN PPP Y LINEAMIENTO]]&amp;Tabla1[[#This Row],[ENTORNO/COMPONENTE]]</f>
        <v>28Vigilancia de la salud ambiental</v>
      </c>
      <c r="F72" s="64" t="str">
        <f>+VLOOKUP(Tabla1[[#This Row],[Columna1]],Hoja3!$D$3:$L$1908,3,FALSE)</f>
        <v>Línea Calidad de Agua y Saneamiento básico</v>
      </c>
      <c r="G72" s="64" t="str">
        <f>+VLOOKUP(Tabla1[[#This Row],[Columna1]],Hoja3!$D$3:$W$1908,4,FALSE)</f>
        <v>Almacenes por departamentos</v>
      </c>
      <c r="H72" s="64" t="str">
        <f>+VLOOKUP(Tabla1[[#This Row],[Columna1]],Hoja3!$D$3:$W$1908,5,FALSE)</f>
        <v>Establecimiento vigilado y controlado</v>
      </c>
      <c r="I72" s="64" t="str">
        <f>+VLOOKUP(Tabla1[[#This Row],[Columna1]],Hoja3!$D$3:$W$1908,6,FALSE)</f>
        <v>Ver SIVIGILA</v>
      </c>
      <c r="J72" s="64" t="str">
        <f>+VLOOKUP(Tabla1[[#This Row],[Columna1]],Hoja3!$D$3:$W$1908,7,FALSE)</f>
        <v>Ver SIVIGILA</v>
      </c>
      <c r="K72" s="31" t="s">
        <v>67</v>
      </c>
      <c r="L72" s="32" t="s">
        <v>76</v>
      </c>
      <c r="M72" s="64" t="str">
        <f>+Tabla1[[#This Row],[Columna1]]&amp;Tabla1[[#This Row],[LOCALIDAD]]&amp;Tabla1[[#This Row],[MES]]</f>
        <v>28Vigilancia de la salud ambientalENGATIVAD. MARZO 2025</v>
      </c>
      <c r="N72" s="31" t="s">
        <v>138</v>
      </c>
      <c r="O72" s="67">
        <f>+VLOOKUP(Tabla1[[#This Row],[concatenar]],Hoja3!$M$3:$W$1908,2,FALSE)</f>
        <v>0</v>
      </c>
      <c r="P72" s="67">
        <f>+VLOOKUP(Tabla1[[#This Row],[concatenar]],Hoja3!$M$3:$W$1908,3,FALSE)</f>
        <v>58956</v>
      </c>
      <c r="Q72" s="116">
        <f>+VLOOKUP(Tabla1[[#This Row],[concatenar]],Hoja3!$M$3:$W$1908,8,FALSE)</f>
        <v>0</v>
      </c>
      <c r="R72" s="109">
        <f>+VLOOKUP(Tabla1[[#This Row],[concatenar]],Hoja3!$M$3:$W$1908,9,FALSE)</f>
        <v>1</v>
      </c>
      <c r="S72" s="114">
        <f>+VLOOKUP(Tabla1[[#This Row],[concatenar]],Hoja3!$M$3:$W$1908,10,FALSE)</f>
        <v>0</v>
      </c>
      <c r="T72" s="67">
        <f>+VLOOKUP(Tabla1[[#This Row],[concatenar]],Hoja3!$M$3:$W$1908,11,FALSE)</f>
        <v>58956</v>
      </c>
      <c r="U72" s="31" t="s">
        <v>69</v>
      </c>
      <c r="V72" s="33">
        <v>1</v>
      </c>
      <c r="W72" s="31">
        <v>0</v>
      </c>
      <c r="X72" s="31">
        <v>1</v>
      </c>
      <c r="Y72" s="68">
        <f>+Tabla1[[#This Row],[VALOR UNITARIO SEGUIMIENTO FINANCIERO
2024]]*Tabla1[[#This Row],[MET AFECTADA PORLA GLOSA
RECURSOS 2024]]*Tabla1[[#This Row],[Porcentaje de Glosa]]</f>
        <v>0</v>
      </c>
      <c r="Z72" s="68">
        <f>+Tabla1[[#This Row],[VALOR UNITARIO SEGUIMIENTO FINANCIERO
2025]]*Tabla1[[#This Row],[META AFECTADA PORLA GLOSA
RECURSOS 2025]]*Tabla1[[#This Row],[Porcentaje de Glosa]]</f>
        <v>58956</v>
      </c>
      <c r="AA72" s="68">
        <f>+ROUND(Tabla1[[#This Row],[VALOR DE LA GLOSA 2024]]+Tabla1[[#This Row],[VALOR DE LA GLOSA 2025]],0)</f>
        <v>58956</v>
      </c>
      <c r="AB72" s="75" t="s">
        <v>160</v>
      </c>
      <c r="AC72" s="291" t="s">
        <v>144</v>
      </c>
      <c r="AD72" s="130"/>
      <c r="AE72" s="31"/>
      <c r="AF72" s="130">
        <f>+Tabla1[[#This Row],[VALOR TOTAL DE LA GLOSA]]-Tabla1[[#This Row],[Valor soportado por la Subred]]</f>
        <v>58956</v>
      </c>
      <c r="AG72" s="31"/>
      <c r="AH72" s="31"/>
      <c r="AI72" s="130">
        <f>+Tabla1[[#This Row],[VALOR GLOSA DEFINITIVA]]-Tabla1[[#This Row],[VALOR LEVANTADO EN LIQUIDACION]]</f>
        <v>58956</v>
      </c>
    </row>
    <row r="73" spans="2:40" s="35" customFormat="1" ht="137.1" hidden="1" customHeight="1">
      <c r="B73" s="31" t="s">
        <v>60</v>
      </c>
      <c r="C73" s="76">
        <v>2018</v>
      </c>
      <c r="D73" s="31" t="s">
        <v>8</v>
      </c>
      <c r="E73" s="64" t="str">
        <f>+Tabla1[[#This Row],[CODIGO ACTIVIDAD EN PPP Y LINEAMIENTO]]&amp;Tabla1[[#This Row],[ENTORNO/COMPONENTE]]</f>
        <v>2018Vigilancia de la salud ambiental</v>
      </c>
      <c r="F73" s="64" t="str">
        <f>+VLOOKUP(Tabla1[[#This Row],[Columna1]],Hoja3!$D$3:$L$1908,3,FALSE)</f>
        <v>Línea Calidad de Agua y Saneamiento básico</v>
      </c>
      <c r="G73" s="64" t="str">
        <f>+VLOOKUP(Tabla1[[#This Row],[Columna1]],Hoja3!$D$3:$W$1908,4,FALSE)</f>
        <v>Establecimientos comerciales saneamiento básico</v>
      </c>
      <c r="H73" s="64" t="str">
        <f>+VLOOKUP(Tabla1[[#This Row],[Columna1]],Hoja3!$D$3:$W$1908,5,FALSE)</f>
        <v>Establecimiento vigilado y controlado</v>
      </c>
      <c r="I73" s="64" t="str">
        <f>+VLOOKUP(Tabla1[[#This Row],[Columna1]],Hoja3!$D$3:$W$1908,6,FALSE)</f>
        <v>Ver SIVIGILA</v>
      </c>
      <c r="J73" s="64" t="str">
        <f>+VLOOKUP(Tabla1[[#This Row],[Columna1]],Hoja3!$D$3:$W$1908,7,FALSE)</f>
        <v>Ver SIVIGILA</v>
      </c>
      <c r="K73" s="31" t="s">
        <v>67</v>
      </c>
      <c r="L73" s="32" t="s">
        <v>76</v>
      </c>
      <c r="M73" s="64" t="str">
        <f>+Tabla1[[#This Row],[Columna1]]&amp;Tabla1[[#This Row],[LOCALIDAD]]&amp;Tabla1[[#This Row],[MES]]</f>
        <v>2018Vigilancia de la salud ambientalENGATIVAD. MARZO 2025</v>
      </c>
      <c r="N73" s="31" t="s">
        <v>138</v>
      </c>
      <c r="O73" s="67">
        <f>+VLOOKUP(Tabla1[[#This Row],[concatenar]],Hoja3!$M$3:$W$1908,2,FALSE)</f>
        <v>0</v>
      </c>
      <c r="P73" s="67">
        <f>+VLOOKUP(Tabla1[[#This Row],[concatenar]],Hoja3!$M$3:$W$1908,3,FALSE)</f>
        <v>39304</v>
      </c>
      <c r="Q73" s="116">
        <f>+VLOOKUP(Tabla1[[#This Row],[concatenar]],Hoja3!$M$3:$W$1908,8,FALSE)</f>
        <v>0</v>
      </c>
      <c r="R73" s="109">
        <f>+VLOOKUP(Tabla1[[#This Row],[concatenar]],Hoja3!$M$3:$W$1908,9,FALSE)</f>
        <v>85</v>
      </c>
      <c r="S73" s="114">
        <f>+VLOOKUP(Tabla1[[#This Row],[concatenar]],Hoja3!$M$3:$W$1908,10,FALSE)</f>
        <v>0</v>
      </c>
      <c r="T73" s="67">
        <f>+VLOOKUP(Tabla1[[#This Row],[concatenar]],Hoja3!$M$3:$W$1908,11,FALSE)</f>
        <v>3340840</v>
      </c>
      <c r="U73" s="31" t="s">
        <v>69</v>
      </c>
      <c r="V73" s="33">
        <v>1</v>
      </c>
      <c r="W73" s="31">
        <v>0</v>
      </c>
      <c r="X73" s="31">
        <v>1</v>
      </c>
      <c r="Y73" s="68">
        <f>+Tabla1[[#This Row],[VALOR UNITARIO SEGUIMIENTO FINANCIERO
2024]]*Tabla1[[#This Row],[MET AFECTADA PORLA GLOSA
RECURSOS 2024]]*Tabla1[[#This Row],[Porcentaje de Glosa]]</f>
        <v>0</v>
      </c>
      <c r="Z73" s="68">
        <f>+Tabla1[[#This Row],[VALOR UNITARIO SEGUIMIENTO FINANCIERO
2025]]*Tabla1[[#This Row],[META AFECTADA PORLA GLOSA
RECURSOS 2025]]*Tabla1[[#This Row],[Porcentaje de Glosa]]</f>
        <v>39304</v>
      </c>
      <c r="AA73" s="68">
        <f>+ROUND(Tabla1[[#This Row],[VALOR DE LA GLOSA 2024]]+Tabla1[[#This Row],[VALOR DE LA GLOSA 2025]],0)</f>
        <v>39304</v>
      </c>
      <c r="AB73" s="75" t="s">
        <v>161</v>
      </c>
      <c r="AC73" s="291" t="s">
        <v>162</v>
      </c>
      <c r="AD73" s="130"/>
      <c r="AE73" s="31"/>
      <c r="AF73" s="130">
        <f>+Tabla1[[#This Row],[VALOR TOTAL DE LA GLOSA]]-Tabla1[[#This Row],[Valor soportado por la Subred]]</f>
        <v>39304</v>
      </c>
      <c r="AG73" s="31"/>
      <c r="AH73" s="31"/>
      <c r="AI73" s="130">
        <f>+Tabla1[[#This Row],[VALOR GLOSA DEFINITIVA]]-Tabla1[[#This Row],[VALOR LEVANTADO EN LIQUIDACION]]</f>
        <v>39304</v>
      </c>
    </row>
    <row r="74" spans="2:40" s="35" customFormat="1" ht="137.1" hidden="1" customHeight="1">
      <c r="B74" s="31" t="s">
        <v>83</v>
      </c>
      <c r="C74" s="76">
        <v>1005</v>
      </c>
      <c r="D74" s="31" t="s">
        <v>8</v>
      </c>
      <c r="E74" s="64" t="str">
        <f>+Tabla1[[#This Row],[CODIGO ACTIVIDAD EN PPP Y LINEAMIENTO]]&amp;Tabla1[[#This Row],[ENTORNO/COMPONENTE]]</f>
        <v>1005Vigilancia de la salud ambiental</v>
      </c>
      <c r="F74" s="64" t="str">
        <f>+VLOOKUP(Tabla1[[#This Row],[Columna1]],Hoja3!$D$3:$L$1908,3,FALSE)</f>
        <v>Línea Calidad de Agua y Saneamiento básico</v>
      </c>
      <c r="G74" s="64" t="str">
        <f>+VLOOKUP(Tabla1[[#This Row],[Columna1]],Hoja3!$D$3:$W$1908,4,FALSE)</f>
        <v>Profesionales independientes de salud/objeto social diferente</v>
      </c>
      <c r="H74" s="64" t="str">
        <f>+VLOOKUP(Tabla1[[#This Row],[Columna1]],Hoja3!$D$3:$W$1908,5,FALSE)</f>
        <v>Establecimiento vigilado y controlado</v>
      </c>
      <c r="I74" s="64" t="str">
        <f>+VLOOKUP(Tabla1[[#This Row],[Columna1]],Hoja3!$D$3:$W$1908,6,FALSE)</f>
        <v>Ver SIVIGILA</v>
      </c>
      <c r="J74" s="64" t="str">
        <f>+VLOOKUP(Tabla1[[#This Row],[Columna1]],Hoja3!$D$3:$W$1908,7,FALSE)</f>
        <v>Ver SIVIGILA</v>
      </c>
      <c r="K74" s="31" t="s">
        <v>87</v>
      </c>
      <c r="L74" s="32" t="s">
        <v>76</v>
      </c>
      <c r="M74" s="64" t="str">
        <f>+Tabla1[[#This Row],[Columna1]]&amp;Tabla1[[#This Row],[LOCALIDAD]]&amp;Tabla1[[#This Row],[MES]]</f>
        <v>1005Vigilancia de la salud ambientalSUBAD. MARZO 2025</v>
      </c>
      <c r="N74" s="31" t="s">
        <v>138</v>
      </c>
      <c r="O74" s="67">
        <f>+VLOOKUP(Tabla1[[#This Row],[concatenar]],Hoja3!$M$3:$W$1908,2,FALSE)</f>
        <v>0</v>
      </c>
      <c r="P74" s="67">
        <f>+VLOOKUP(Tabla1[[#This Row],[concatenar]],Hoja3!$M$3:$W$1908,3,FALSE)</f>
        <v>90168</v>
      </c>
      <c r="Q74" s="116">
        <f>+VLOOKUP(Tabla1[[#This Row],[concatenar]],Hoja3!$M$3:$W$1908,8,FALSE)</f>
        <v>0</v>
      </c>
      <c r="R74" s="109">
        <f>+VLOOKUP(Tabla1[[#This Row],[concatenar]],Hoja3!$M$3:$W$1908,9,FALSE)</f>
        <v>19</v>
      </c>
      <c r="S74" s="114">
        <f>+VLOOKUP(Tabla1[[#This Row],[concatenar]],Hoja3!$M$3:$W$1908,10,FALSE)</f>
        <v>0</v>
      </c>
      <c r="T74" s="67">
        <f>+VLOOKUP(Tabla1[[#This Row],[concatenar]],Hoja3!$M$3:$W$1908,11,FALSE)</f>
        <v>1713192</v>
      </c>
      <c r="U74" s="31" t="s">
        <v>69</v>
      </c>
      <c r="V74" s="33">
        <v>1</v>
      </c>
      <c r="W74" s="31">
        <v>0</v>
      </c>
      <c r="X74" s="31">
        <v>1</v>
      </c>
      <c r="Y74" s="68">
        <f>+Tabla1[[#This Row],[VALOR UNITARIO SEGUIMIENTO FINANCIERO
2024]]*Tabla1[[#This Row],[MET AFECTADA PORLA GLOSA
RECURSOS 2024]]*Tabla1[[#This Row],[Porcentaje de Glosa]]</f>
        <v>0</v>
      </c>
      <c r="Z74" s="68">
        <f>+Tabla1[[#This Row],[VALOR UNITARIO SEGUIMIENTO FINANCIERO
2025]]*Tabla1[[#This Row],[META AFECTADA PORLA GLOSA
RECURSOS 2025]]*Tabla1[[#This Row],[Porcentaje de Glosa]]</f>
        <v>90168</v>
      </c>
      <c r="AA74" s="68">
        <f>+ROUND(Tabla1[[#This Row],[VALOR DE LA GLOSA 2024]]+Tabla1[[#This Row],[VALOR DE LA GLOSA 2025]],0)</f>
        <v>90168</v>
      </c>
      <c r="AB74" s="75" t="s">
        <v>163</v>
      </c>
      <c r="AC74" s="291" t="s">
        <v>164</v>
      </c>
      <c r="AD74" s="130"/>
      <c r="AE74" s="31"/>
      <c r="AF74" s="130">
        <f>+Tabla1[[#This Row],[VALOR TOTAL DE LA GLOSA]]-Tabla1[[#This Row],[Valor soportado por la Subred]]</f>
        <v>90168</v>
      </c>
      <c r="AG74" s="31"/>
      <c r="AH74" s="31"/>
      <c r="AI74" s="130">
        <f>+Tabla1[[#This Row],[VALOR GLOSA DEFINITIVA]]-Tabla1[[#This Row],[VALOR LEVANTADO EN LIQUIDACION]]</f>
        <v>90168</v>
      </c>
    </row>
    <row r="75" spans="2:40" s="35" customFormat="1" ht="137.1" hidden="1" customHeight="1">
      <c r="B75" s="31" t="s">
        <v>60</v>
      </c>
      <c r="C75" s="76">
        <v>31</v>
      </c>
      <c r="D75" s="31" t="s">
        <v>8</v>
      </c>
      <c r="E75" s="64" t="str">
        <f>+Tabla1[[#This Row],[CODIGO ACTIVIDAD EN PPP Y LINEAMIENTO]]&amp;Tabla1[[#This Row],[ENTORNO/COMPONENTE]]</f>
        <v>31Vigilancia de la salud ambiental</v>
      </c>
      <c r="F75" s="64" t="str">
        <f>+VLOOKUP(Tabla1[[#This Row],[Columna1]],Hoja3!$D$3:$L$1908,3,FALSE)</f>
        <v>Línea Calidad de Agua y Saneamiento básico</v>
      </c>
      <c r="G75" s="64" t="str">
        <f>+VLOOKUP(Tabla1[[#This Row],[Columna1]],Hoja3!$D$3:$W$1908,4,FALSE)</f>
        <v>Bodegas de almacenamiento de material reciclable y similares</v>
      </c>
      <c r="H75" s="64" t="str">
        <f>+VLOOKUP(Tabla1[[#This Row],[Columna1]],Hoja3!$D$3:$W$1908,5,FALSE)</f>
        <v>Establecimiento vigilado y controlado</v>
      </c>
      <c r="I75" s="64" t="str">
        <f>+VLOOKUP(Tabla1[[#This Row],[Columna1]],Hoja3!$D$3:$W$1908,6,FALSE)</f>
        <v>Ver SIVIGILA</v>
      </c>
      <c r="J75" s="64" t="str">
        <f>+VLOOKUP(Tabla1[[#This Row],[Columna1]],Hoja3!$D$3:$W$1908,7,FALSE)</f>
        <v>Ver SIVIGILA</v>
      </c>
      <c r="K75" s="31" t="s">
        <v>87</v>
      </c>
      <c r="L75" s="32" t="s">
        <v>62</v>
      </c>
      <c r="M75" s="64" t="str">
        <f>+Tabla1[[#This Row],[Columna1]]&amp;Tabla1[[#This Row],[LOCALIDAD]]&amp;Tabla1[[#This Row],[MES]]</f>
        <v>31Vigilancia de la salud ambientalSUBAC. FEBRERO 2025</v>
      </c>
      <c r="N75" s="31" t="s">
        <v>165</v>
      </c>
      <c r="O75" s="67">
        <f>+VLOOKUP(Tabla1[[#This Row],[concatenar]],Hoja3!$M$3:$W$1908,2,FALSE)</f>
        <v>0</v>
      </c>
      <c r="P75" s="67">
        <f>+VLOOKUP(Tabla1[[#This Row],[concatenar]],Hoja3!$M$3:$W$1908,3,FALSE)</f>
        <v>90168</v>
      </c>
      <c r="Q75" s="116">
        <f>+VLOOKUP(Tabla1[[#This Row],[concatenar]],Hoja3!$M$3:$W$1908,8,FALSE)</f>
        <v>0</v>
      </c>
      <c r="R75" s="109">
        <f>+VLOOKUP(Tabla1[[#This Row],[concatenar]],Hoja3!$M$3:$W$1908,9,FALSE)</f>
        <v>8</v>
      </c>
      <c r="S75" s="114">
        <f>+VLOOKUP(Tabla1[[#This Row],[concatenar]],Hoja3!$M$3:$W$1908,10,FALSE)</f>
        <v>0</v>
      </c>
      <c r="T75" s="67">
        <f>+VLOOKUP(Tabla1[[#This Row],[concatenar]],Hoja3!$M$3:$W$1908,11,FALSE)</f>
        <v>721344</v>
      </c>
      <c r="U75" s="31" t="s">
        <v>132</v>
      </c>
      <c r="V75" s="33">
        <v>1</v>
      </c>
      <c r="W75" s="31">
        <v>0</v>
      </c>
      <c r="X75" s="31">
        <v>8</v>
      </c>
      <c r="Y75" s="68">
        <f>+Tabla1[[#This Row],[VALOR UNITARIO SEGUIMIENTO FINANCIERO
2024]]*Tabla1[[#This Row],[MET AFECTADA PORLA GLOSA
RECURSOS 2024]]*Tabla1[[#This Row],[Porcentaje de Glosa]]</f>
        <v>0</v>
      </c>
      <c r="Z75" s="68">
        <f>+Tabla1[[#This Row],[VALOR UNITARIO SEGUIMIENTO FINANCIERO
2025]]*Tabla1[[#This Row],[META AFECTADA PORLA GLOSA
RECURSOS 2025]]*Tabla1[[#This Row],[Porcentaje de Glosa]]</f>
        <v>721344</v>
      </c>
      <c r="AA75" s="68">
        <f>+ROUND(Tabla1[[#This Row],[VALOR DE LA GLOSA 2024]]+Tabla1[[#This Row],[VALOR DE LA GLOSA 2025]],0)</f>
        <v>721344</v>
      </c>
      <c r="AB75" s="75" t="s">
        <v>166</v>
      </c>
      <c r="AC75" s="291" t="s">
        <v>142</v>
      </c>
      <c r="AD75" s="130"/>
      <c r="AE75" s="31"/>
      <c r="AF75" s="130">
        <f>+Tabla1[[#This Row],[VALOR TOTAL DE LA GLOSA]]-Tabla1[[#This Row],[Valor soportado por la Subred]]</f>
        <v>721344</v>
      </c>
      <c r="AG75" s="31"/>
      <c r="AH75" s="31"/>
      <c r="AI75" s="130">
        <f>+Tabla1[[#This Row],[VALOR GLOSA DEFINITIVA]]-Tabla1[[#This Row],[VALOR LEVANTADO EN LIQUIDACION]]</f>
        <v>721344</v>
      </c>
    </row>
    <row r="76" spans="2:40" s="35" customFormat="1" ht="137.1" hidden="1" customHeight="1">
      <c r="B76" s="31" t="s">
        <v>60</v>
      </c>
      <c r="C76" s="76">
        <v>33</v>
      </c>
      <c r="D76" s="31" t="s">
        <v>8</v>
      </c>
      <c r="E76" s="64" t="str">
        <f>+Tabla1[[#This Row],[CODIGO ACTIVIDAD EN PPP Y LINEAMIENTO]]&amp;Tabla1[[#This Row],[ENTORNO/COMPONENTE]]</f>
        <v>33Vigilancia de la salud ambiental</v>
      </c>
      <c r="F76" s="64" t="str">
        <f>+VLOOKUP(Tabla1[[#This Row],[Columna1]],Hoja3!$D$3:$L$1908,3,FALSE)</f>
        <v>Línea Calidad de Agua y Saneamiento básico</v>
      </c>
      <c r="G76" s="64" t="str">
        <f>+VLOOKUP(Tabla1[[#This Row],[Columna1]],Hoja3!$D$3:$W$1908,4,FALSE)</f>
        <v>Conglomerado comercial</v>
      </c>
      <c r="H76" s="64" t="str">
        <f>+VLOOKUP(Tabla1[[#This Row],[Columna1]],Hoja3!$D$3:$W$1908,5,FALSE)</f>
        <v>Establecimiento vigilado y controlado</v>
      </c>
      <c r="I76" s="64" t="str">
        <f>+VLOOKUP(Tabla1[[#This Row],[Columna1]],Hoja3!$D$3:$W$1908,6,FALSE)</f>
        <v>Ver SIVIGILA</v>
      </c>
      <c r="J76" s="64" t="str">
        <f>+VLOOKUP(Tabla1[[#This Row],[Columna1]],Hoja3!$D$3:$W$1908,7,FALSE)</f>
        <v>Ver SIVIGILA</v>
      </c>
      <c r="K76" s="31" t="s">
        <v>87</v>
      </c>
      <c r="L76" s="32" t="s">
        <v>62</v>
      </c>
      <c r="M76" s="64" t="str">
        <f>+Tabla1[[#This Row],[Columna1]]&amp;Tabla1[[#This Row],[LOCALIDAD]]&amp;Tabla1[[#This Row],[MES]]</f>
        <v>33Vigilancia de la salud ambientalSUBAC. FEBRERO 2025</v>
      </c>
      <c r="N76" s="31" t="s">
        <v>165</v>
      </c>
      <c r="O76" s="67">
        <f>+VLOOKUP(Tabla1[[#This Row],[concatenar]],Hoja3!$M$3:$W$1908,2,FALSE)</f>
        <v>0</v>
      </c>
      <c r="P76" s="67">
        <f>+VLOOKUP(Tabla1[[#This Row],[concatenar]],Hoja3!$M$3:$W$1908,3,FALSE)</f>
        <v>150280</v>
      </c>
      <c r="Q76" s="116">
        <f>+VLOOKUP(Tabla1[[#This Row],[concatenar]],Hoja3!$M$3:$W$1908,8,FALSE)</f>
        <v>0</v>
      </c>
      <c r="R76" s="109">
        <f>+VLOOKUP(Tabla1[[#This Row],[concatenar]],Hoja3!$M$3:$W$1908,9,FALSE)</f>
        <v>6</v>
      </c>
      <c r="S76" s="114">
        <f>+VLOOKUP(Tabla1[[#This Row],[concatenar]],Hoja3!$M$3:$W$1908,10,FALSE)</f>
        <v>0</v>
      </c>
      <c r="T76" s="67">
        <f>+VLOOKUP(Tabla1[[#This Row],[concatenar]],Hoja3!$M$3:$W$1908,11,FALSE)</f>
        <v>901680</v>
      </c>
      <c r="U76" s="31" t="s">
        <v>132</v>
      </c>
      <c r="V76" s="33">
        <v>1</v>
      </c>
      <c r="W76" s="31">
        <v>0</v>
      </c>
      <c r="X76" s="31">
        <v>5.8041346999999996</v>
      </c>
      <c r="Y76" s="68">
        <f>+Tabla1[[#This Row],[VALOR UNITARIO SEGUIMIENTO FINANCIERO
2024]]*Tabla1[[#This Row],[MET AFECTADA PORLA GLOSA
RECURSOS 2024]]*Tabla1[[#This Row],[Porcentaje de Glosa]]</f>
        <v>0</v>
      </c>
      <c r="Z76" s="68">
        <f>+Tabla1[[#This Row],[VALOR UNITARIO SEGUIMIENTO FINANCIERO
2025]]*Tabla1[[#This Row],[META AFECTADA PORLA GLOSA
RECURSOS 2025]]*Tabla1[[#This Row],[Porcentaje de Glosa]]</f>
        <v>872245.36271599995</v>
      </c>
      <c r="AA76" s="68">
        <f>+ROUND(Tabla1[[#This Row],[VALOR DE LA GLOSA 2024]]+Tabla1[[#This Row],[VALOR DE LA GLOSA 2025]],0)</f>
        <v>872245</v>
      </c>
      <c r="AB76" s="75" t="s">
        <v>167</v>
      </c>
      <c r="AC76" s="291" t="s">
        <v>142</v>
      </c>
      <c r="AD76" s="130"/>
      <c r="AE76" s="31"/>
      <c r="AF76" s="130">
        <f>+Tabla1[[#This Row],[VALOR TOTAL DE LA GLOSA]]-Tabla1[[#This Row],[Valor soportado por la Subred]]</f>
        <v>872245</v>
      </c>
      <c r="AG76" s="31"/>
      <c r="AH76" s="31"/>
      <c r="AI76" s="130">
        <f>+Tabla1[[#This Row],[VALOR GLOSA DEFINITIVA]]-Tabla1[[#This Row],[VALOR LEVANTADO EN LIQUIDACION]]</f>
        <v>872245</v>
      </c>
    </row>
    <row r="77" spans="2:40" s="35" customFormat="1" ht="137.1" hidden="1" customHeight="1">
      <c r="B77" s="31" t="s">
        <v>60</v>
      </c>
      <c r="C77" s="76">
        <v>2152</v>
      </c>
      <c r="D77" s="31" t="s">
        <v>8</v>
      </c>
      <c r="E77" s="64" t="str">
        <f>+Tabla1[[#This Row],[CODIGO ACTIVIDAD EN PPP Y LINEAMIENTO]]&amp;Tabla1[[#This Row],[ENTORNO/COMPONENTE]]</f>
        <v>2152Vigilancia de la salud ambiental</v>
      </c>
      <c r="F77" s="64" t="str">
        <f>+VLOOKUP(Tabla1[[#This Row],[Columna1]],Hoja3!$D$3:$L$1908,3,FALSE)</f>
        <v>Línea Calidad de Agua y Saneamiento básico</v>
      </c>
      <c r="G77" s="64" t="str">
        <f>+VLOOKUP(Tabla1[[#This Row],[Columna1]],Hoja3!$D$3:$W$1908,4,FALSE)</f>
        <v>Establecimientos de educación preescolar, básica y media (Jardin Infantil)</v>
      </c>
      <c r="H77" s="64" t="str">
        <f>+VLOOKUP(Tabla1[[#This Row],[Columna1]],Hoja3!$D$3:$W$1908,5,FALSE)</f>
        <v>Establecimiento vigilado y controlado</v>
      </c>
      <c r="I77" s="64" t="str">
        <f>+VLOOKUP(Tabla1[[#This Row],[Columna1]],Hoja3!$D$3:$W$1908,6,FALSE)</f>
        <v>Ver SIVIGILA</v>
      </c>
      <c r="J77" s="64" t="str">
        <f>+VLOOKUP(Tabla1[[#This Row],[Columna1]],Hoja3!$D$3:$W$1908,7,FALSE)</f>
        <v>Ver SIVIGILA</v>
      </c>
      <c r="K77" s="31" t="s">
        <v>87</v>
      </c>
      <c r="L77" s="32" t="s">
        <v>62</v>
      </c>
      <c r="M77" s="64" t="str">
        <f>+Tabla1[[#This Row],[Columna1]]&amp;Tabla1[[#This Row],[LOCALIDAD]]&amp;Tabla1[[#This Row],[MES]]</f>
        <v>2152Vigilancia de la salud ambientalSUBAC. FEBRERO 2025</v>
      </c>
      <c r="N77" s="31" t="s">
        <v>165</v>
      </c>
      <c r="O77" s="67">
        <f>+VLOOKUP(Tabla1[[#This Row],[concatenar]],Hoja3!$M$3:$W$1908,2,FALSE)</f>
        <v>0</v>
      </c>
      <c r="P77" s="67">
        <f>+VLOOKUP(Tabla1[[#This Row],[concatenar]],Hoja3!$M$3:$W$1908,3,FALSE)</f>
        <v>120224</v>
      </c>
      <c r="Q77" s="116">
        <f>+VLOOKUP(Tabla1[[#This Row],[concatenar]],Hoja3!$M$3:$W$1908,8,FALSE)</f>
        <v>0</v>
      </c>
      <c r="R77" s="109">
        <f>+VLOOKUP(Tabla1[[#This Row],[concatenar]],Hoja3!$M$3:$W$1908,9,FALSE)</f>
        <v>20</v>
      </c>
      <c r="S77" s="114">
        <f>+VLOOKUP(Tabla1[[#This Row],[concatenar]],Hoja3!$M$3:$W$1908,10,FALSE)</f>
        <v>0</v>
      </c>
      <c r="T77" s="67">
        <f>+VLOOKUP(Tabla1[[#This Row],[concatenar]],Hoja3!$M$3:$W$1908,11,FALSE)</f>
        <v>2404480</v>
      </c>
      <c r="U77" s="31" t="s">
        <v>132</v>
      </c>
      <c r="V77" s="33">
        <v>1</v>
      </c>
      <c r="W77" s="31">
        <v>0</v>
      </c>
      <c r="X77" s="31">
        <v>20</v>
      </c>
      <c r="Y77" s="68">
        <f>+Tabla1[[#This Row],[VALOR UNITARIO SEGUIMIENTO FINANCIERO
2024]]*Tabla1[[#This Row],[MET AFECTADA PORLA GLOSA
RECURSOS 2024]]*Tabla1[[#This Row],[Porcentaje de Glosa]]</f>
        <v>0</v>
      </c>
      <c r="Z77" s="68">
        <f>+Tabla1[[#This Row],[VALOR UNITARIO SEGUIMIENTO FINANCIERO
2025]]*Tabla1[[#This Row],[META AFECTADA PORLA GLOSA
RECURSOS 2025]]*Tabla1[[#This Row],[Porcentaje de Glosa]]</f>
        <v>2404480</v>
      </c>
      <c r="AA77" s="68">
        <f>+ROUND(Tabla1[[#This Row],[VALOR DE LA GLOSA 2024]]+Tabla1[[#This Row],[VALOR DE LA GLOSA 2025]],0)</f>
        <v>2404480</v>
      </c>
      <c r="AB77" s="75" t="s">
        <v>168</v>
      </c>
      <c r="AC77" s="291" t="s">
        <v>142</v>
      </c>
      <c r="AD77" s="130"/>
      <c r="AE77" s="31"/>
      <c r="AF77" s="130">
        <f>+Tabla1[[#This Row],[VALOR TOTAL DE LA GLOSA]]-Tabla1[[#This Row],[Valor soportado por la Subred]]</f>
        <v>2404480</v>
      </c>
      <c r="AG77" s="31"/>
      <c r="AH77" s="31"/>
      <c r="AI77" s="130">
        <f>+Tabla1[[#This Row],[VALOR GLOSA DEFINITIVA]]-Tabla1[[#This Row],[VALOR LEVANTADO EN LIQUIDACION]]</f>
        <v>2404480</v>
      </c>
    </row>
    <row r="78" spans="2:40" s="35" customFormat="1" ht="137.1" hidden="1" customHeight="1">
      <c r="B78" s="31" t="s">
        <v>60</v>
      </c>
      <c r="C78" s="76">
        <v>2153</v>
      </c>
      <c r="D78" s="31" t="s">
        <v>8</v>
      </c>
      <c r="E78" s="64" t="str">
        <f>+Tabla1[[#This Row],[CODIGO ACTIVIDAD EN PPP Y LINEAMIENTO]]&amp;Tabla1[[#This Row],[ENTORNO/COMPONENTE]]</f>
        <v>2153Vigilancia de la salud ambiental</v>
      </c>
      <c r="F78" s="64" t="str">
        <f>+VLOOKUP(Tabla1[[#This Row],[Columna1]],Hoja3!$D$3:$L$1908,3,FALSE)</f>
        <v>Línea Calidad de Agua y Saneamiento básico</v>
      </c>
      <c r="G78" s="64" t="str">
        <f>+VLOOKUP(Tabla1[[#This Row],[Columna1]],Hoja3!$D$3:$W$1908,4,FALSE)</f>
        <v>Establecimientos de educación preescolar, básica y media (Privado)</v>
      </c>
      <c r="H78" s="64" t="str">
        <f>+VLOOKUP(Tabla1[[#This Row],[Columna1]],Hoja3!$D$3:$W$1908,5,FALSE)</f>
        <v>Establecimiento vigilado y controlado</v>
      </c>
      <c r="I78" s="64" t="str">
        <f>+VLOOKUP(Tabla1[[#This Row],[Columna1]],Hoja3!$D$3:$W$1908,6,FALSE)</f>
        <v>Ver SIVIGILA</v>
      </c>
      <c r="J78" s="64" t="str">
        <f>+VLOOKUP(Tabla1[[#This Row],[Columna1]],Hoja3!$D$3:$W$1908,7,FALSE)</f>
        <v>Ver SIVIGILA</v>
      </c>
      <c r="K78" s="31" t="s">
        <v>87</v>
      </c>
      <c r="L78" s="32" t="s">
        <v>62</v>
      </c>
      <c r="M78" s="64" t="str">
        <f>+Tabla1[[#This Row],[Columna1]]&amp;Tabla1[[#This Row],[LOCALIDAD]]&amp;Tabla1[[#This Row],[MES]]</f>
        <v>2153Vigilancia de la salud ambientalSUBAC. FEBRERO 2025</v>
      </c>
      <c r="N78" s="31" t="s">
        <v>165</v>
      </c>
      <c r="O78" s="67">
        <f>+VLOOKUP(Tabla1[[#This Row],[concatenar]],Hoja3!$M$3:$W$1908,2,FALSE)</f>
        <v>0</v>
      </c>
      <c r="P78" s="67">
        <f>+VLOOKUP(Tabla1[[#This Row],[concatenar]],Hoja3!$M$3:$W$1908,3,FALSE)</f>
        <v>180336</v>
      </c>
      <c r="Q78" s="116">
        <f>+VLOOKUP(Tabla1[[#This Row],[concatenar]],Hoja3!$M$3:$W$1908,8,FALSE)</f>
        <v>0</v>
      </c>
      <c r="R78" s="109">
        <f>+VLOOKUP(Tabla1[[#This Row],[concatenar]],Hoja3!$M$3:$W$1908,9,FALSE)</f>
        <v>17</v>
      </c>
      <c r="S78" s="114">
        <f>+VLOOKUP(Tabla1[[#This Row],[concatenar]],Hoja3!$M$3:$W$1908,10,FALSE)</f>
        <v>0</v>
      </c>
      <c r="T78" s="67">
        <f>+VLOOKUP(Tabla1[[#This Row],[concatenar]],Hoja3!$M$3:$W$1908,11,FALSE)</f>
        <v>3065712</v>
      </c>
      <c r="U78" s="31" t="s">
        <v>69</v>
      </c>
      <c r="V78" s="33">
        <v>1</v>
      </c>
      <c r="W78" s="31">
        <v>0</v>
      </c>
      <c r="X78" s="31">
        <v>1</v>
      </c>
      <c r="Y78" s="68">
        <f>+Tabla1[[#This Row],[VALOR UNITARIO SEGUIMIENTO FINANCIERO
2024]]*Tabla1[[#This Row],[MET AFECTADA PORLA GLOSA
RECURSOS 2024]]*Tabla1[[#This Row],[Porcentaje de Glosa]]</f>
        <v>0</v>
      </c>
      <c r="Z78" s="68">
        <f>+Tabla1[[#This Row],[VALOR UNITARIO SEGUIMIENTO FINANCIERO
2025]]*Tabla1[[#This Row],[META AFECTADA PORLA GLOSA
RECURSOS 2025]]*Tabla1[[#This Row],[Porcentaje de Glosa]]</f>
        <v>180336</v>
      </c>
      <c r="AA78" s="68">
        <f>+ROUND(Tabla1[[#This Row],[VALOR DE LA GLOSA 2024]]+Tabla1[[#This Row],[VALOR DE LA GLOSA 2025]],0)</f>
        <v>180336</v>
      </c>
      <c r="AB78" s="75" t="s">
        <v>169</v>
      </c>
      <c r="AC78" s="291" t="s">
        <v>170</v>
      </c>
      <c r="AD78" s="130"/>
      <c r="AE78" s="31"/>
      <c r="AF78" s="130">
        <f>+Tabla1[[#This Row],[VALOR TOTAL DE LA GLOSA]]-Tabla1[[#This Row],[Valor soportado por la Subred]]</f>
        <v>180336</v>
      </c>
      <c r="AG78" s="31"/>
      <c r="AH78" s="31"/>
      <c r="AI78" s="130">
        <f>+Tabla1[[#This Row],[VALOR GLOSA DEFINITIVA]]-Tabla1[[#This Row],[VALOR LEVANTADO EN LIQUIDACION]]</f>
        <v>180336</v>
      </c>
    </row>
    <row r="79" spans="2:40" s="35" customFormat="1" ht="137.1" hidden="1" customHeight="1">
      <c r="B79" s="31" t="s">
        <v>60</v>
      </c>
      <c r="C79" s="76">
        <v>1005</v>
      </c>
      <c r="D79" s="31" t="s">
        <v>8</v>
      </c>
      <c r="E79" s="64" t="str">
        <f>+Tabla1[[#This Row],[CODIGO ACTIVIDAD EN PPP Y LINEAMIENTO]]&amp;Tabla1[[#This Row],[ENTORNO/COMPONENTE]]</f>
        <v>1005Vigilancia de la salud ambiental</v>
      </c>
      <c r="F79" s="64" t="str">
        <f>+VLOOKUP(Tabla1[[#This Row],[Columna1]],Hoja3!$D$3:$L$1908,3,FALSE)</f>
        <v>Línea Calidad de Agua y Saneamiento básico</v>
      </c>
      <c r="G79" s="64" t="str">
        <f>+VLOOKUP(Tabla1[[#This Row],[Columna1]],Hoja3!$D$3:$W$1908,4,FALSE)</f>
        <v>Profesionales independientes de salud/objeto social diferente</v>
      </c>
      <c r="H79" s="64" t="str">
        <f>+VLOOKUP(Tabla1[[#This Row],[Columna1]],Hoja3!$D$3:$W$1908,5,FALSE)</f>
        <v>Establecimiento vigilado y controlado</v>
      </c>
      <c r="I79" s="64" t="str">
        <f>+VLOOKUP(Tabla1[[#This Row],[Columna1]],Hoja3!$D$3:$W$1908,6,FALSE)</f>
        <v>Ver SIVIGILA</v>
      </c>
      <c r="J79" s="64" t="str">
        <f>+VLOOKUP(Tabla1[[#This Row],[Columna1]],Hoja3!$D$3:$W$1908,7,FALSE)</f>
        <v>Ver SIVIGILA</v>
      </c>
      <c r="K79" s="31" t="s">
        <v>98</v>
      </c>
      <c r="L79" s="32" t="s">
        <v>62</v>
      </c>
      <c r="M79" s="64" t="str">
        <f>+Tabla1[[#This Row],[Columna1]]&amp;Tabla1[[#This Row],[LOCALIDAD]]&amp;Tabla1[[#This Row],[MES]]</f>
        <v>1005Vigilancia de la salud ambientalUSAQUENC. FEBRERO 2025</v>
      </c>
      <c r="N79" s="31" t="s">
        <v>171</v>
      </c>
      <c r="O79" s="67">
        <f>+VLOOKUP(Tabla1[[#This Row],[concatenar]],Hoja3!$M$3:$W$1908,2,FALSE)</f>
        <v>0</v>
      </c>
      <c r="P79" s="67">
        <f>+VLOOKUP(Tabla1[[#This Row],[concatenar]],Hoja3!$M$3:$W$1908,3,FALSE)</f>
        <v>90168</v>
      </c>
      <c r="Q79" s="116">
        <f>+VLOOKUP(Tabla1[[#This Row],[concatenar]],Hoja3!$M$3:$W$1908,8,FALSE)</f>
        <v>0</v>
      </c>
      <c r="R79" s="109">
        <f>+VLOOKUP(Tabla1[[#This Row],[concatenar]],Hoja3!$M$3:$W$1908,9,FALSE)</f>
        <v>44</v>
      </c>
      <c r="S79" s="114">
        <f>+VLOOKUP(Tabla1[[#This Row],[concatenar]],Hoja3!$M$3:$W$1908,10,FALSE)</f>
        <v>0</v>
      </c>
      <c r="T79" s="67">
        <f>+VLOOKUP(Tabla1[[#This Row],[concatenar]],Hoja3!$M$3:$W$1908,11,FALSE)</f>
        <v>3967392</v>
      </c>
      <c r="U79" s="31" t="s">
        <v>69</v>
      </c>
      <c r="V79" s="33">
        <v>1</v>
      </c>
      <c r="W79" s="31">
        <v>0</v>
      </c>
      <c r="X79" s="31">
        <v>3</v>
      </c>
      <c r="Y79" s="68">
        <f>+Tabla1[[#This Row],[VALOR UNITARIO SEGUIMIENTO FINANCIERO
2024]]*Tabla1[[#This Row],[MET AFECTADA PORLA GLOSA
RECURSOS 2024]]*Tabla1[[#This Row],[Porcentaje de Glosa]]</f>
        <v>0</v>
      </c>
      <c r="Z79" s="68">
        <f>+Tabla1[[#This Row],[VALOR UNITARIO SEGUIMIENTO FINANCIERO
2025]]*Tabla1[[#This Row],[META AFECTADA PORLA GLOSA
RECURSOS 2025]]*Tabla1[[#This Row],[Porcentaje de Glosa]]</f>
        <v>270504</v>
      </c>
      <c r="AA79" s="68">
        <f>+ROUND(Tabla1[[#This Row],[VALOR DE LA GLOSA 2024]]+Tabla1[[#This Row],[VALOR DE LA GLOSA 2025]],0)</f>
        <v>270504</v>
      </c>
      <c r="AB79" s="75" t="s">
        <v>172</v>
      </c>
      <c r="AC79" s="291" t="s">
        <v>173</v>
      </c>
      <c r="AD79" s="130"/>
      <c r="AE79" s="31"/>
      <c r="AF79" s="130">
        <f>+Tabla1[[#This Row],[VALOR TOTAL DE LA GLOSA]]-Tabla1[[#This Row],[Valor soportado por la Subred]]</f>
        <v>270504</v>
      </c>
      <c r="AG79" s="31"/>
      <c r="AH79" s="31"/>
      <c r="AI79" s="130">
        <f>+Tabla1[[#This Row],[VALOR GLOSA DEFINITIVA]]-Tabla1[[#This Row],[VALOR LEVANTADO EN LIQUIDACION]]</f>
        <v>270504</v>
      </c>
    </row>
    <row r="80" spans="2:40" s="35" customFormat="1" ht="137.1" hidden="1" customHeight="1">
      <c r="B80" s="31" t="s">
        <v>60</v>
      </c>
      <c r="C80" s="76">
        <v>2153</v>
      </c>
      <c r="D80" s="31" t="s">
        <v>8</v>
      </c>
      <c r="E80" s="64" t="str">
        <f>+Tabla1[[#This Row],[CODIGO ACTIVIDAD EN PPP Y LINEAMIENTO]]&amp;Tabla1[[#This Row],[ENTORNO/COMPONENTE]]</f>
        <v>2153Vigilancia de la salud ambiental</v>
      </c>
      <c r="F80" s="64" t="str">
        <f>+VLOOKUP(Tabla1[[#This Row],[Columna1]],Hoja3!$D$3:$L$1908,3,FALSE)</f>
        <v>Línea Calidad de Agua y Saneamiento básico</v>
      </c>
      <c r="G80" s="64" t="str">
        <f>+VLOOKUP(Tabla1[[#This Row],[Columna1]],Hoja3!$D$3:$W$1908,4,FALSE)</f>
        <v>Establecimientos de educación preescolar, básica y media (Privado)</v>
      </c>
      <c r="H80" s="64" t="str">
        <f>+VLOOKUP(Tabla1[[#This Row],[Columna1]],Hoja3!$D$3:$W$1908,5,FALSE)</f>
        <v>Establecimiento vigilado y controlado</v>
      </c>
      <c r="I80" s="64" t="str">
        <f>+VLOOKUP(Tabla1[[#This Row],[Columna1]],Hoja3!$D$3:$W$1908,6,FALSE)</f>
        <v>Ver SIVIGILA</v>
      </c>
      <c r="J80" s="64" t="str">
        <f>+VLOOKUP(Tabla1[[#This Row],[Columna1]],Hoja3!$D$3:$W$1908,7,FALSE)</f>
        <v>Ver SIVIGILA</v>
      </c>
      <c r="K80" s="31" t="s">
        <v>98</v>
      </c>
      <c r="L80" s="32" t="s">
        <v>62</v>
      </c>
      <c r="M80" s="64" t="str">
        <f>+Tabla1[[#This Row],[Columna1]]&amp;Tabla1[[#This Row],[LOCALIDAD]]&amp;Tabla1[[#This Row],[MES]]</f>
        <v>2153Vigilancia de la salud ambientalUSAQUENC. FEBRERO 2025</v>
      </c>
      <c r="N80" s="31" t="s">
        <v>171</v>
      </c>
      <c r="O80" s="67">
        <f>+VLOOKUP(Tabla1[[#This Row],[concatenar]],Hoja3!$M$3:$W$1908,2,FALSE)</f>
        <v>0</v>
      </c>
      <c r="P80" s="67">
        <f>+VLOOKUP(Tabla1[[#This Row],[concatenar]],Hoja3!$M$3:$W$1908,3,FALSE)</f>
        <v>180336</v>
      </c>
      <c r="Q80" s="116">
        <f>+VLOOKUP(Tabla1[[#This Row],[concatenar]],Hoja3!$M$3:$W$1908,8,FALSE)</f>
        <v>0</v>
      </c>
      <c r="R80" s="109">
        <f>+VLOOKUP(Tabla1[[#This Row],[concatenar]],Hoja3!$M$3:$W$1908,9,FALSE)</f>
        <v>4</v>
      </c>
      <c r="S80" s="114">
        <f>+VLOOKUP(Tabla1[[#This Row],[concatenar]],Hoja3!$M$3:$W$1908,10,FALSE)</f>
        <v>0</v>
      </c>
      <c r="T80" s="67">
        <f>+VLOOKUP(Tabla1[[#This Row],[concatenar]],Hoja3!$M$3:$W$1908,11,FALSE)</f>
        <v>721344</v>
      </c>
      <c r="U80" s="31" t="s">
        <v>69</v>
      </c>
      <c r="V80" s="33">
        <v>1</v>
      </c>
      <c r="W80" s="31">
        <v>0</v>
      </c>
      <c r="X80" s="31">
        <v>1</v>
      </c>
      <c r="Y80" s="68">
        <f>+Tabla1[[#This Row],[VALOR UNITARIO SEGUIMIENTO FINANCIERO
2024]]*Tabla1[[#This Row],[MET AFECTADA PORLA GLOSA
RECURSOS 2024]]*Tabla1[[#This Row],[Porcentaje de Glosa]]</f>
        <v>0</v>
      </c>
      <c r="Z80" s="68">
        <f>+Tabla1[[#This Row],[VALOR UNITARIO SEGUIMIENTO FINANCIERO
2025]]*Tabla1[[#This Row],[META AFECTADA PORLA GLOSA
RECURSOS 2025]]*Tabla1[[#This Row],[Porcentaje de Glosa]]</f>
        <v>180336</v>
      </c>
      <c r="AA80" s="68">
        <f>+ROUND(Tabla1[[#This Row],[VALOR DE LA GLOSA 2024]]+Tabla1[[#This Row],[VALOR DE LA GLOSA 2025]],0)</f>
        <v>180336</v>
      </c>
      <c r="AB80" s="75" t="s">
        <v>174</v>
      </c>
      <c r="AC80" s="291" t="s">
        <v>175</v>
      </c>
      <c r="AD80" s="130"/>
      <c r="AE80" s="31"/>
      <c r="AF80" s="130">
        <f>+Tabla1[[#This Row],[VALOR TOTAL DE LA GLOSA]]-Tabla1[[#This Row],[Valor soportado por la Subred]]</f>
        <v>180336</v>
      </c>
      <c r="AG80" s="31"/>
      <c r="AH80" s="31"/>
      <c r="AI80" s="130">
        <f>+Tabla1[[#This Row],[VALOR GLOSA DEFINITIVA]]-Tabla1[[#This Row],[VALOR LEVANTADO EN LIQUIDACION]]</f>
        <v>180336</v>
      </c>
    </row>
    <row r="81" spans="2:35" s="35" customFormat="1" ht="137.1" hidden="1" customHeight="1">
      <c r="B81" s="31" t="s">
        <v>60</v>
      </c>
      <c r="C81" s="76">
        <v>2167</v>
      </c>
      <c r="D81" s="31" t="s">
        <v>8</v>
      </c>
      <c r="E81" s="64" t="str">
        <f>+Tabla1[[#This Row],[CODIGO ACTIVIDAD EN PPP Y LINEAMIENTO]]&amp;Tabla1[[#This Row],[ENTORNO/COMPONENTE]]</f>
        <v>2167Vigilancia de la salud ambiental</v>
      </c>
      <c r="F81" s="64" t="str">
        <f>+VLOOKUP(Tabla1[[#This Row],[Columna1]],Hoja3!$D$3:$L$1908,3,FALSE)</f>
        <v>Línea Calidad de Agua y Saneamiento básico</v>
      </c>
      <c r="G81" s="64" t="str">
        <f>+VLOOKUP(Tabla1[[#This Row],[Columna1]],Hoja3!$D$3:$W$1908,4,FALSE)</f>
        <v>Multiparque</v>
      </c>
      <c r="H81" s="64" t="str">
        <f>+VLOOKUP(Tabla1[[#This Row],[Columna1]],Hoja3!$D$3:$W$1908,5,FALSE)</f>
        <v>Establecimiento vigilado y controlado</v>
      </c>
      <c r="I81" s="64" t="str">
        <f>+VLOOKUP(Tabla1[[#This Row],[Columna1]],Hoja3!$D$3:$W$1908,6,FALSE)</f>
        <v>Ver SIVIGILA</v>
      </c>
      <c r="J81" s="64" t="str">
        <f>+VLOOKUP(Tabla1[[#This Row],[Columna1]],Hoja3!$D$3:$W$1908,7,FALSE)</f>
        <v>Ver SIVIGILA</v>
      </c>
      <c r="K81" s="31" t="s">
        <v>98</v>
      </c>
      <c r="L81" s="32" t="s">
        <v>62</v>
      </c>
      <c r="M81" s="64" t="str">
        <f>+Tabla1[[#This Row],[Columna1]]&amp;Tabla1[[#This Row],[LOCALIDAD]]&amp;Tabla1[[#This Row],[MES]]</f>
        <v>2167Vigilancia de la salud ambientalUSAQUENC. FEBRERO 2025</v>
      </c>
      <c r="N81" s="31" t="s">
        <v>171</v>
      </c>
      <c r="O81" s="67">
        <f>+VLOOKUP(Tabla1[[#This Row],[concatenar]],Hoja3!$M$3:$W$1908,2,FALSE)</f>
        <v>0</v>
      </c>
      <c r="P81" s="67">
        <f>+VLOOKUP(Tabla1[[#This Row],[concatenar]],Hoja3!$M$3:$W$1908,3,FALSE)</f>
        <v>298248</v>
      </c>
      <c r="Q81" s="116">
        <f>+VLOOKUP(Tabla1[[#This Row],[concatenar]],Hoja3!$M$3:$W$1908,8,FALSE)</f>
        <v>0</v>
      </c>
      <c r="R81" s="109">
        <f>+VLOOKUP(Tabla1[[#This Row],[concatenar]],Hoja3!$M$3:$W$1908,9,FALSE)</f>
        <v>1</v>
      </c>
      <c r="S81" s="114">
        <f>+VLOOKUP(Tabla1[[#This Row],[concatenar]],Hoja3!$M$3:$W$1908,10,FALSE)</f>
        <v>0</v>
      </c>
      <c r="T81" s="67">
        <f>+VLOOKUP(Tabla1[[#This Row],[concatenar]],Hoja3!$M$3:$W$1908,11,FALSE)</f>
        <v>298248</v>
      </c>
      <c r="U81" s="31" t="s">
        <v>69</v>
      </c>
      <c r="V81" s="33">
        <v>1</v>
      </c>
      <c r="W81" s="31">
        <v>0</v>
      </c>
      <c r="X81" s="31">
        <v>1</v>
      </c>
      <c r="Y81" s="68">
        <f>+Tabla1[[#This Row],[VALOR UNITARIO SEGUIMIENTO FINANCIERO
2024]]*Tabla1[[#This Row],[MET AFECTADA PORLA GLOSA
RECURSOS 2024]]*Tabla1[[#This Row],[Porcentaje de Glosa]]</f>
        <v>0</v>
      </c>
      <c r="Z81" s="68">
        <f>+Tabla1[[#This Row],[VALOR UNITARIO SEGUIMIENTO FINANCIERO
2025]]*Tabla1[[#This Row],[META AFECTADA PORLA GLOSA
RECURSOS 2025]]*Tabla1[[#This Row],[Porcentaje de Glosa]]</f>
        <v>298248</v>
      </c>
      <c r="AA81" s="68">
        <f>+ROUND(Tabla1[[#This Row],[VALOR DE LA GLOSA 2024]]+Tabla1[[#This Row],[VALOR DE LA GLOSA 2025]],0)</f>
        <v>298248</v>
      </c>
      <c r="AB81" s="75" t="s">
        <v>176</v>
      </c>
      <c r="AC81" s="291" t="s">
        <v>177</v>
      </c>
      <c r="AD81" s="130"/>
      <c r="AE81" s="31"/>
      <c r="AF81" s="130">
        <f>+Tabla1[[#This Row],[VALOR TOTAL DE LA GLOSA]]-Tabla1[[#This Row],[Valor soportado por la Subred]]</f>
        <v>298248</v>
      </c>
      <c r="AG81" s="31"/>
      <c r="AH81" s="31"/>
      <c r="AI81" s="130">
        <f>+Tabla1[[#This Row],[VALOR GLOSA DEFINITIVA]]-Tabla1[[#This Row],[VALOR LEVANTADO EN LIQUIDACION]]</f>
        <v>298248</v>
      </c>
    </row>
    <row r="82" spans="2:35" s="35" customFormat="1" ht="137.1" hidden="1" customHeight="1">
      <c r="B82" s="31" t="s">
        <v>60</v>
      </c>
      <c r="C82" s="76">
        <v>2153</v>
      </c>
      <c r="D82" s="31" t="s">
        <v>8</v>
      </c>
      <c r="E82" s="64" t="str">
        <f>+Tabla1[[#This Row],[CODIGO ACTIVIDAD EN PPP Y LINEAMIENTO]]&amp;Tabla1[[#This Row],[ENTORNO/COMPONENTE]]</f>
        <v>2153Vigilancia de la salud ambiental</v>
      </c>
      <c r="F82" s="64" t="str">
        <f>+VLOOKUP(Tabla1[[#This Row],[Columna1]],Hoja3!$D$3:$L$1908,3,FALSE)</f>
        <v>Línea Calidad de Agua y Saneamiento básico</v>
      </c>
      <c r="G82" s="64" t="str">
        <f>+VLOOKUP(Tabla1[[#This Row],[Columna1]],Hoja3!$D$3:$W$1908,4,FALSE)</f>
        <v>Establecimientos de educación preescolar, básica y media (Privado)</v>
      </c>
      <c r="H82" s="64" t="str">
        <f>+VLOOKUP(Tabla1[[#This Row],[Columna1]],Hoja3!$D$3:$W$1908,5,FALSE)</f>
        <v>Establecimiento vigilado y controlado</v>
      </c>
      <c r="I82" s="64" t="str">
        <f>+VLOOKUP(Tabla1[[#This Row],[Columna1]],Hoja3!$D$3:$W$1908,6,FALSE)</f>
        <v>Ver SIVIGILA</v>
      </c>
      <c r="J82" s="64" t="str">
        <f>+VLOOKUP(Tabla1[[#This Row],[Columna1]],Hoja3!$D$3:$W$1908,7,FALSE)</f>
        <v>Ver SIVIGILA</v>
      </c>
      <c r="K82" s="31" t="s">
        <v>98</v>
      </c>
      <c r="L82" s="32" t="s">
        <v>76</v>
      </c>
      <c r="M82" s="64" t="str">
        <f>+Tabla1[[#This Row],[Columna1]]&amp;Tabla1[[#This Row],[LOCALIDAD]]&amp;Tabla1[[#This Row],[MES]]</f>
        <v>2153Vigilancia de la salud ambientalUSAQUEND. MARZO 2025</v>
      </c>
      <c r="N82" s="31" t="s">
        <v>171</v>
      </c>
      <c r="O82" s="67">
        <f>+VLOOKUP(Tabla1[[#This Row],[concatenar]],Hoja3!$M$3:$W$1908,2,FALSE)</f>
        <v>0</v>
      </c>
      <c r="P82" s="67">
        <f>+VLOOKUP(Tabla1[[#This Row],[concatenar]],Hoja3!$M$3:$W$1908,3,FALSE)</f>
        <v>180336</v>
      </c>
      <c r="Q82" s="116">
        <f>+VLOOKUP(Tabla1[[#This Row],[concatenar]],Hoja3!$M$3:$W$1908,8,FALSE)</f>
        <v>0</v>
      </c>
      <c r="R82" s="109">
        <f>+VLOOKUP(Tabla1[[#This Row],[concatenar]],Hoja3!$M$3:$W$1908,9,FALSE)</f>
        <v>6</v>
      </c>
      <c r="S82" s="114">
        <f>+VLOOKUP(Tabla1[[#This Row],[concatenar]],Hoja3!$M$3:$W$1908,10,FALSE)</f>
        <v>0</v>
      </c>
      <c r="T82" s="67">
        <f>+VLOOKUP(Tabla1[[#This Row],[concatenar]],Hoja3!$M$3:$W$1908,11,FALSE)</f>
        <v>1082016</v>
      </c>
      <c r="U82" s="31" t="s">
        <v>69</v>
      </c>
      <c r="V82" s="33">
        <v>1</v>
      </c>
      <c r="W82" s="31">
        <v>0</v>
      </c>
      <c r="X82" s="31">
        <v>2</v>
      </c>
      <c r="Y82" s="68">
        <f>+Tabla1[[#This Row],[VALOR UNITARIO SEGUIMIENTO FINANCIERO
2024]]*Tabla1[[#This Row],[MET AFECTADA PORLA GLOSA
RECURSOS 2024]]*Tabla1[[#This Row],[Porcentaje de Glosa]]</f>
        <v>0</v>
      </c>
      <c r="Z82" s="68">
        <f>+Tabla1[[#This Row],[VALOR UNITARIO SEGUIMIENTO FINANCIERO
2025]]*Tabla1[[#This Row],[META AFECTADA PORLA GLOSA
RECURSOS 2025]]*Tabla1[[#This Row],[Porcentaje de Glosa]]</f>
        <v>360672</v>
      </c>
      <c r="AA82" s="68">
        <f>+ROUND(Tabla1[[#This Row],[VALOR DE LA GLOSA 2024]]+Tabla1[[#This Row],[VALOR DE LA GLOSA 2025]],0)</f>
        <v>360672</v>
      </c>
      <c r="AB82" s="75" t="s">
        <v>178</v>
      </c>
      <c r="AC82" s="291" t="s">
        <v>179</v>
      </c>
      <c r="AD82" s="130"/>
      <c r="AE82" s="31"/>
      <c r="AF82" s="130">
        <f>+Tabla1[[#This Row],[VALOR TOTAL DE LA GLOSA]]-Tabla1[[#This Row],[Valor soportado por la Subred]]</f>
        <v>360672</v>
      </c>
      <c r="AG82" s="31"/>
      <c r="AH82" s="31"/>
      <c r="AI82" s="130">
        <f>+Tabla1[[#This Row],[VALOR GLOSA DEFINITIVA]]-Tabla1[[#This Row],[VALOR LEVANTADO EN LIQUIDACION]]</f>
        <v>360672</v>
      </c>
    </row>
    <row r="83" spans="2:35" s="35" customFormat="1" ht="137.1" hidden="1" customHeight="1">
      <c r="B83" s="31" t="s">
        <v>60</v>
      </c>
      <c r="C83" s="76">
        <v>1764</v>
      </c>
      <c r="D83" s="31" t="s">
        <v>8</v>
      </c>
      <c r="E83" s="64" t="str">
        <f>+Tabla1[[#This Row],[CODIGO ACTIVIDAD EN PPP Y LINEAMIENTO]]&amp;Tabla1[[#This Row],[ENTORNO/COMPONENTE]]</f>
        <v>1764Vigilancia de la salud ambiental</v>
      </c>
      <c r="F83" s="64" t="str">
        <f>+VLOOKUP(Tabla1[[#This Row],[Columna1]],Hoja3!$D$3:$L$1908,3,FALSE)</f>
        <v>Línea Calidad de Agua y Saneamiento básico</v>
      </c>
      <c r="G83" s="64" t="str">
        <f>+VLOOKUP(Tabla1[[#This Row],[Columna1]],Hoja3!$D$3:$W$1908,4,FALSE)</f>
        <v>IVC a establecimientos penitenciarios y carcelarios de la ciudad de Bogotá pertenecientes al INPEC</v>
      </c>
      <c r="H83" s="64" t="str">
        <f>+VLOOKUP(Tabla1[[#This Row],[Columna1]],Hoja3!$D$3:$W$1908,5,FALSE)</f>
        <v>Establecimiento vigilado y controlado</v>
      </c>
      <c r="I83" s="64" t="str">
        <f>+VLOOKUP(Tabla1[[#This Row],[Columna1]],Hoja3!$D$3:$W$1908,6,FALSE)</f>
        <v>Ver SIVIGILA</v>
      </c>
      <c r="J83" s="64" t="str">
        <f>+VLOOKUP(Tabla1[[#This Row],[Columna1]],Hoja3!$D$3:$W$1908,7,FALSE)</f>
        <v>Ver SIVIGILA</v>
      </c>
      <c r="K83" s="31" t="s">
        <v>106</v>
      </c>
      <c r="L83" s="32" t="s">
        <v>62</v>
      </c>
      <c r="M83" s="64" t="str">
        <f>+Tabla1[[#This Row],[Columna1]]&amp;Tabla1[[#This Row],[LOCALIDAD]]&amp;Tabla1[[#This Row],[MES]]</f>
        <v>1764Vigilancia de la salud ambientalBARRIOS UNIDOSC. FEBRERO 2025</v>
      </c>
      <c r="N83" s="31" t="s">
        <v>171</v>
      </c>
      <c r="O83" s="67">
        <f>+VLOOKUP(Tabla1[[#This Row],[concatenar]],Hoja3!$M$3:$W$1908,2,FALSE)</f>
        <v>0</v>
      </c>
      <c r="P83" s="67">
        <f>+VLOOKUP(Tabla1[[#This Row],[concatenar]],Hoja3!$M$3:$W$1908,3,FALSE)</f>
        <v>901680</v>
      </c>
      <c r="Q83" s="116">
        <f>+VLOOKUP(Tabla1[[#This Row],[concatenar]],Hoja3!$M$3:$W$1908,8,FALSE)</f>
        <v>0</v>
      </c>
      <c r="R83" s="109">
        <f>+VLOOKUP(Tabla1[[#This Row],[concatenar]],Hoja3!$M$3:$W$1908,9,FALSE)</f>
        <v>1</v>
      </c>
      <c r="S83" s="114">
        <f>+VLOOKUP(Tabla1[[#This Row],[concatenar]],Hoja3!$M$3:$W$1908,10,FALSE)</f>
        <v>0</v>
      </c>
      <c r="T83" s="67">
        <f>+VLOOKUP(Tabla1[[#This Row],[concatenar]],Hoja3!$M$3:$W$1908,11,FALSE)</f>
        <v>901680</v>
      </c>
      <c r="U83" s="31" t="s">
        <v>69</v>
      </c>
      <c r="V83" s="33">
        <v>1</v>
      </c>
      <c r="W83" s="31">
        <v>0</v>
      </c>
      <c r="X83" s="31">
        <v>1</v>
      </c>
      <c r="Y83" s="68">
        <f>+Tabla1[[#This Row],[VALOR UNITARIO SEGUIMIENTO FINANCIERO
2024]]*Tabla1[[#This Row],[MET AFECTADA PORLA GLOSA
RECURSOS 2024]]*Tabla1[[#This Row],[Porcentaje de Glosa]]</f>
        <v>0</v>
      </c>
      <c r="Z83" s="68">
        <f>+Tabla1[[#This Row],[VALOR UNITARIO SEGUIMIENTO FINANCIERO
2025]]*Tabla1[[#This Row],[META AFECTADA PORLA GLOSA
RECURSOS 2025]]*Tabla1[[#This Row],[Porcentaje de Glosa]]</f>
        <v>901680</v>
      </c>
      <c r="AA83" s="68">
        <f>+ROUND(Tabla1[[#This Row],[VALOR DE LA GLOSA 2024]]+Tabla1[[#This Row],[VALOR DE LA GLOSA 2025]],0)</f>
        <v>901680</v>
      </c>
      <c r="AB83" s="75" t="s">
        <v>180</v>
      </c>
      <c r="AC83" s="291" t="s">
        <v>144</v>
      </c>
      <c r="AD83" s="130"/>
      <c r="AE83" s="31"/>
      <c r="AF83" s="130">
        <f>+Tabla1[[#This Row],[VALOR TOTAL DE LA GLOSA]]-Tabla1[[#This Row],[Valor soportado por la Subred]]</f>
        <v>901680</v>
      </c>
      <c r="AG83" s="31"/>
      <c r="AH83" s="31"/>
      <c r="AI83" s="130">
        <f>+Tabla1[[#This Row],[VALOR GLOSA DEFINITIVA]]-Tabla1[[#This Row],[VALOR LEVANTADO EN LIQUIDACION]]</f>
        <v>901680</v>
      </c>
    </row>
    <row r="84" spans="2:35" s="35" customFormat="1" ht="137.1" hidden="1" customHeight="1">
      <c r="B84" s="31" t="s">
        <v>60</v>
      </c>
      <c r="C84" s="76">
        <v>2018</v>
      </c>
      <c r="D84" s="31" t="s">
        <v>8</v>
      </c>
      <c r="E84" s="64" t="str">
        <f>+Tabla1[[#This Row],[CODIGO ACTIVIDAD EN PPP Y LINEAMIENTO]]&amp;Tabla1[[#This Row],[ENTORNO/COMPONENTE]]</f>
        <v>2018Vigilancia de la salud ambiental</v>
      </c>
      <c r="F84" s="64" t="str">
        <f>+VLOOKUP(Tabla1[[#This Row],[Columna1]],Hoja3!$D$3:$L$1908,3,FALSE)</f>
        <v>Línea Calidad de Agua y Saneamiento básico</v>
      </c>
      <c r="G84" s="64" t="str">
        <f>+VLOOKUP(Tabla1[[#This Row],[Columna1]],Hoja3!$D$3:$W$1908,4,FALSE)</f>
        <v>Establecimientos comerciales saneamiento básico</v>
      </c>
      <c r="H84" s="64" t="str">
        <f>+VLOOKUP(Tabla1[[#This Row],[Columna1]],Hoja3!$D$3:$W$1908,5,FALSE)</f>
        <v>Establecimiento vigilado y controlado</v>
      </c>
      <c r="I84" s="64" t="str">
        <f>+VLOOKUP(Tabla1[[#This Row],[Columna1]],Hoja3!$D$3:$W$1908,6,FALSE)</f>
        <v>Ver SIVIGILA</v>
      </c>
      <c r="J84" s="64" t="str">
        <f>+VLOOKUP(Tabla1[[#This Row],[Columna1]],Hoja3!$D$3:$W$1908,7,FALSE)</f>
        <v>Ver SIVIGILA</v>
      </c>
      <c r="K84" s="31" t="s">
        <v>106</v>
      </c>
      <c r="L84" s="32" t="s">
        <v>62</v>
      </c>
      <c r="M84" s="64" t="str">
        <f>+Tabla1[[#This Row],[Columna1]]&amp;Tabla1[[#This Row],[LOCALIDAD]]&amp;Tabla1[[#This Row],[MES]]</f>
        <v>2018Vigilancia de la salud ambientalBARRIOS UNIDOSC. FEBRERO 2025</v>
      </c>
      <c r="N84" s="31" t="s">
        <v>171</v>
      </c>
      <c r="O84" s="67">
        <f>+VLOOKUP(Tabla1[[#This Row],[concatenar]],Hoja3!$M$3:$W$1908,2,FALSE)</f>
        <v>0</v>
      </c>
      <c r="P84" s="67">
        <f>+VLOOKUP(Tabla1[[#This Row],[concatenar]],Hoja3!$M$3:$W$1908,3,FALSE)</f>
        <v>39304</v>
      </c>
      <c r="Q84" s="116">
        <f>+VLOOKUP(Tabla1[[#This Row],[concatenar]],Hoja3!$M$3:$W$1908,8,FALSE)</f>
        <v>0</v>
      </c>
      <c r="R84" s="109">
        <f>+VLOOKUP(Tabla1[[#This Row],[concatenar]],Hoja3!$M$3:$W$1908,9,FALSE)</f>
        <v>104</v>
      </c>
      <c r="S84" s="114">
        <f>+VLOOKUP(Tabla1[[#This Row],[concatenar]],Hoja3!$M$3:$W$1908,10,FALSE)</f>
        <v>0</v>
      </c>
      <c r="T84" s="67">
        <f>+VLOOKUP(Tabla1[[#This Row],[concatenar]],Hoja3!$M$3:$W$1908,11,FALSE)</f>
        <v>4087616</v>
      </c>
      <c r="U84" s="31" t="s">
        <v>69</v>
      </c>
      <c r="V84" s="33">
        <v>1</v>
      </c>
      <c r="W84" s="31">
        <v>0</v>
      </c>
      <c r="X84" s="31">
        <v>9</v>
      </c>
      <c r="Y84" s="68">
        <f>+Tabla1[[#This Row],[VALOR UNITARIO SEGUIMIENTO FINANCIERO
2024]]*Tabla1[[#This Row],[MET AFECTADA PORLA GLOSA
RECURSOS 2024]]*Tabla1[[#This Row],[Porcentaje de Glosa]]</f>
        <v>0</v>
      </c>
      <c r="Z84" s="68">
        <f>+Tabla1[[#This Row],[VALOR UNITARIO SEGUIMIENTO FINANCIERO
2025]]*Tabla1[[#This Row],[META AFECTADA PORLA GLOSA
RECURSOS 2025]]*Tabla1[[#This Row],[Porcentaje de Glosa]]</f>
        <v>353736</v>
      </c>
      <c r="AA84" s="68">
        <f>+ROUND(Tabla1[[#This Row],[VALOR DE LA GLOSA 2024]]+Tabla1[[#This Row],[VALOR DE LA GLOSA 2025]],0)</f>
        <v>353736</v>
      </c>
      <c r="AB84" s="75" t="s">
        <v>181</v>
      </c>
      <c r="AC84" s="291" t="s">
        <v>182</v>
      </c>
      <c r="AD84" s="130"/>
      <c r="AE84" s="31"/>
      <c r="AF84" s="130">
        <f>+Tabla1[[#This Row],[VALOR TOTAL DE LA GLOSA]]-Tabla1[[#This Row],[Valor soportado por la Subred]]</f>
        <v>353736</v>
      </c>
      <c r="AG84" s="31"/>
      <c r="AH84" s="31"/>
      <c r="AI84" s="130">
        <f>+Tabla1[[#This Row],[VALOR GLOSA DEFINITIVA]]-Tabla1[[#This Row],[VALOR LEVANTADO EN LIQUIDACION]]</f>
        <v>353736</v>
      </c>
    </row>
    <row r="85" spans="2:35" s="35" customFormat="1" ht="137.1" hidden="1" customHeight="1">
      <c r="B85" s="31" t="s">
        <v>60</v>
      </c>
      <c r="C85" s="76">
        <v>2019</v>
      </c>
      <c r="D85" s="31" t="s">
        <v>8</v>
      </c>
      <c r="E85" s="64" t="str">
        <f>+Tabla1[[#This Row],[CODIGO ACTIVIDAD EN PPP Y LINEAMIENTO]]&amp;Tabla1[[#This Row],[ENTORNO/COMPONENTE]]</f>
        <v>2019Vigilancia de la salud ambiental</v>
      </c>
      <c r="F85" s="64" t="str">
        <f>+VLOOKUP(Tabla1[[#This Row],[Columna1]],Hoja3!$D$3:$L$1908,3,FALSE)</f>
        <v>Línea Calidad de Agua y Saneamiento básico</v>
      </c>
      <c r="G85" s="64" t="str">
        <f>+VLOOKUP(Tabla1[[#This Row],[Columna1]],Hoja3!$D$3:$W$1908,4,FALSE)</f>
        <v>Otras actividades comerciales saneamiento básico: Establecimientos de venta de juguetes, casinos o juegos de azar, expendio de colchones y baños públicos  </v>
      </c>
      <c r="H85" s="64" t="str">
        <f>+VLOOKUP(Tabla1[[#This Row],[Columna1]],Hoja3!$D$3:$W$1908,5,FALSE)</f>
        <v>Establecimiento vigilado y controlado</v>
      </c>
      <c r="I85" s="64" t="str">
        <f>+VLOOKUP(Tabla1[[#This Row],[Columna1]],Hoja3!$D$3:$W$1908,6,FALSE)</f>
        <v>Ver SIVIGILA</v>
      </c>
      <c r="J85" s="64" t="str">
        <f>+VLOOKUP(Tabla1[[#This Row],[Columna1]],Hoja3!$D$3:$W$1908,7,FALSE)</f>
        <v>Ver SIVIGILA</v>
      </c>
      <c r="K85" s="31" t="s">
        <v>106</v>
      </c>
      <c r="L85" s="32" t="s">
        <v>62</v>
      </c>
      <c r="M85" s="64" t="str">
        <f>+Tabla1[[#This Row],[Columna1]]&amp;Tabla1[[#This Row],[LOCALIDAD]]&amp;Tabla1[[#This Row],[MES]]</f>
        <v>2019Vigilancia de la salud ambientalBARRIOS UNIDOSC. FEBRERO 2025</v>
      </c>
      <c r="N85" s="31" t="s">
        <v>171</v>
      </c>
      <c r="O85" s="67">
        <f>+VLOOKUP(Tabla1[[#This Row],[concatenar]],Hoja3!$M$3:$W$1908,2,FALSE)</f>
        <v>0</v>
      </c>
      <c r="P85" s="67">
        <f>+VLOOKUP(Tabla1[[#This Row],[concatenar]],Hoja3!$M$3:$W$1908,3,FALSE)</f>
        <v>39304</v>
      </c>
      <c r="Q85" s="116">
        <f>+VLOOKUP(Tabla1[[#This Row],[concatenar]],Hoja3!$M$3:$W$1908,8,FALSE)</f>
        <v>0</v>
      </c>
      <c r="R85" s="109">
        <f>+VLOOKUP(Tabla1[[#This Row],[concatenar]],Hoja3!$M$3:$W$1908,9,FALSE)</f>
        <v>18</v>
      </c>
      <c r="S85" s="114">
        <f>+VLOOKUP(Tabla1[[#This Row],[concatenar]],Hoja3!$M$3:$W$1908,10,FALSE)</f>
        <v>0</v>
      </c>
      <c r="T85" s="67">
        <f>+VLOOKUP(Tabla1[[#This Row],[concatenar]],Hoja3!$M$3:$W$1908,11,FALSE)</f>
        <v>707472</v>
      </c>
      <c r="U85" s="31" t="s">
        <v>69</v>
      </c>
      <c r="V85" s="33">
        <v>1</v>
      </c>
      <c r="W85" s="31">
        <v>0</v>
      </c>
      <c r="X85" s="31">
        <v>1</v>
      </c>
      <c r="Y85" s="68">
        <f>+Tabla1[[#This Row],[VALOR UNITARIO SEGUIMIENTO FINANCIERO
2024]]*Tabla1[[#This Row],[MET AFECTADA PORLA GLOSA
RECURSOS 2024]]*Tabla1[[#This Row],[Porcentaje de Glosa]]</f>
        <v>0</v>
      </c>
      <c r="Z85" s="68">
        <f>+Tabla1[[#This Row],[VALOR UNITARIO SEGUIMIENTO FINANCIERO
2025]]*Tabla1[[#This Row],[META AFECTADA PORLA GLOSA
RECURSOS 2025]]*Tabla1[[#This Row],[Porcentaje de Glosa]]</f>
        <v>39304</v>
      </c>
      <c r="AA85" s="68">
        <f>+ROUND(Tabla1[[#This Row],[VALOR DE LA GLOSA 2024]]+Tabla1[[#This Row],[VALOR DE LA GLOSA 2025]],0)</f>
        <v>39304</v>
      </c>
      <c r="AB85" s="75" t="s">
        <v>183</v>
      </c>
      <c r="AC85" s="291" t="s">
        <v>182</v>
      </c>
      <c r="AD85" s="130"/>
      <c r="AE85" s="31"/>
      <c r="AF85" s="130">
        <f>+Tabla1[[#This Row],[VALOR TOTAL DE LA GLOSA]]-Tabla1[[#This Row],[Valor soportado por la Subred]]</f>
        <v>39304</v>
      </c>
      <c r="AG85" s="31"/>
      <c r="AH85" s="31"/>
      <c r="AI85" s="130">
        <f>+Tabla1[[#This Row],[VALOR GLOSA DEFINITIVA]]-Tabla1[[#This Row],[VALOR LEVANTADO EN LIQUIDACION]]</f>
        <v>39304</v>
      </c>
    </row>
    <row r="86" spans="2:35" s="35" customFormat="1" ht="137.1" hidden="1" customHeight="1">
      <c r="B86" s="31" t="s">
        <v>60</v>
      </c>
      <c r="C86" s="76">
        <v>2153</v>
      </c>
      <c r="D86" s="31" t="s">
        <v>8</v>
      </c>
      <c r="E86" s="64" t="str">
        <f>+Tabla1[[#This Row],[CODIGO ACTIVIDAD EN PPP Y LINEAMIENTO]]&amp;Tabla1[[#This Row],[ENTORNO/COMPONENTE]]</f>
        <v>2153Vigilancia de la salud ambiental</v>
      </c>
      <c r="F86" s="64" t="str">
        <f>+VLOOKUP(Tabla1[[#This Row],[Columna1]],Hoja3!$D$3:$L$1908,3,FALSE)</f>
        <v>Línea Calidad de Agua y Saneamiento básico</v>
      </c>
      <c r="G86" s="64" t="str">
        <f>+VLOOKUP(Tabla1[[#This Row],[Columna1]],Hoja3!$D$3:$W$1908,4,FALSE)</f>
        <v>Establecimientos de educación preescolar, básica y media (Privado)</v>
      </c>
      <c r="H86" s="64" t="str">
        <f>+VLOOKUP(Tabla1[[#This Row],[Columna1]],Hoja3!$D$3:$W$1908,5,FALSE)</f>
        <v>Establecimiento vigilado y controlado</v>
      </c>
      <c r="I86" s="64" t="str">
        <f>+VLOOKUP(Tabla1[[#This Row],[Columna1]],Hoja3!$D$3:$W$1908,6,FALSE)</f>
        <v>Ver SIVIGILA</v>
      </c>
      <c r="J86" s="64" t="str">
        <f>+VLOOKUP(Tabla1[[#This Row],[Columna1]],Hoja3!$D$3:$W$1908,7,FALSE)</f>
        <v>Ver SIVIGILA</v>
      </c>
      <c r="K86" s="31" t="s">
        <v>106</v>
      </c>
      <c r="L86" s="32" t="s">
        <v>62</v>
      </c>
      <c r="M86" s="64" t="str">
        <f>+Tabla1[[#This Row],[Columna1]]&amp;Tabla1[[#This Row],[LOCALIDAD]]&amp;Tabla1[[#This Row],[MES]]</f>
        <v>2153Vigilancia de la salud ambientalBARRIOS UNIDOSC. FEBRERO 2025</v>
      </c>
      <c r="N86" s="31" t="s">
        <v>171</v>
      </c>
      <c r="O86" s="67">
        <f>+VLOOKUP(Tabla1[[#This Row],[concatenar]],Hoja3!$M$3:$W$1908,2,FALSE)</f>
        <v>0</v>
      </c>
      <c r="P86" s="67">
        <f>+VLOOKUP(Tabla1[[#This Row],[concatenar]],Hoja3!$M$3:$W$1908,3,FALSE)</f>
        <v>180336</v>
      </c>
      <c r="Q86" s="116">
        <f>+VLOOKUP(Tabla1[[#This Row],[concatenar]],Hoja3!$M$3:$W$1908,8,FALSE)</f>
        <v>0</v>
      </c>
      <c r="R86" s="109">
        <f>+VLOOKUP(Tabla1[[#This Row],[concatenar]],Hoja3!$M$3:$W$1908,9,FALSE)</f>
        <v>5</v>
      </c>
      <c r="S86" s="114">
        <f>+VLOOKUP(Tabla1[[#This Row],[concatenar]],Hoja3!$M$3:$W$1908,10,FALSE)</f>
        <v>0</v>
      </c>
      <c r="T86" s="67">
        <f>+VLOOKUP(Tabla1[[#This Row],[concatenar]],Hoja3!$M$3:$W$1908,11,FALSE)</f>
        <v>901680</v>
      </c>
      <c r="U86" s="31" t="s">
        <v>69</v>
      </c>
      <c r="V86" s="33">
        <v>1</v>
      </c>
      <c r="W86" s="31">
        <v>0</v>
      </c>
      <c r="X86" s="31">
        <v>1</v>
      </c>
      <c r="Y86" s="68">
        <f>+Tabla1[[#This Row],[VALOR UNITARIO SEGUIMIENTO FINANCIERO
2024]]*Tabla1[[#This Row],[MET AFECTADA PORLA GLOSA
RECURSOS 2024]]*Tabla1[[#This Row],[Porcentaje de Glosa]]</f>
        <v>0</v>
      </c>
      <c r="Z86" s="68">
        <f>+Tabla1[[#This Row],[VALOR UNITARIO SEGUIMIENTO FINANCIERO
2025]]*Tabla1[[#This Row],[META AFECTADA PORLA GLOSA
RECURSOS 2025]]*Tabla1[[#This Row],[Porcentaje de Glosa]]</f>
        <v>180336</v>
      </c>
      <c r="AA86" s="68">
        <f>+ROUND(Tabla1[[#This Row],[VALOR DE LA GLOSA 2024]]+Tabla1[[#This Row],[VALOR DE LA GLOSA 2025]],0)</f>
        <v>180336</v>
      </c>
      <c r="AB86" s="75" t="s">
        <v>184</v>
      </c>
      <c r="AC86" s="291" t="s">
        <v>144</v>
      </c>
      <c r="AD86" s="130"/>
      <c r="AE86" s="31"/>
      <c r="AF86" s="130">
        <f>+Tabla1[[#This Row],[VALOR TOTAL DE LA GLOSA]]-Tabla1[[#This Row],[Valor soportado por la Subred]]</f>
        <v>180336</v>
      </c>
      <c r="AG86" s="31"/>
      <c r="AH86" s="31"/>
      <c r="AI86" s="130">
        <f>+Tabla1[[#This Row],[VALOR GLOSA DEFINITIVA]]-Tabla1[[#This Row],[VALOR LEVANTADO EN LIQUIDACION]]</f>
        <v>180336</v>
      </c>
    </row>
    <row r="87" spans="2:35" s="35" customFormat="1" ht="137.1" hidden="1" customHeight="1">
      <c r="B87" s="31" t="s">
        <v>60</v>
      </c>
      <c r="C87" s="76">
        <v>31</v>
      </c>
      <c r="D87" s="31" t="s">
        <v>8</v>
      </c>
      <c r="E87" s="64" t="str">
        <f>+Tabla1[[#This Row],[CODIGO ACTIVIDAD EN PPP Y LINEAMIENTO]]&amp;Tabla1[[#This Row],[ENTORNO/COMPONENTE]]</f>
        <v>31Vigilancia de la salud ambiental</v>
      </c>
      <c r="F87" s="64" t="str">
        <f>+VLOOKUP(Tabla1[[#This Row],[Columna1]],Hoja3!$D$3:$L$1908,3,FALSE)</f>
        <v>Línea Calidad de Agua y Saneamiento básico</v>
      </c>
      <c r="G87" s="64" t="str">
        <f>+VLOOKUP(Tabla1[[#This Row],[Columna1]],Hoja3!$D$3:$W$1908,4,FALSE)</f>
        <v>Bodegas de almacenamiento de material reciclable y similares</v>
      </c>
      <c r="H87" s="64" t="str">
        <f>+VLOOKUP(Tabla1[[#This Row],[Columna1]],Hoja3!$D$3:$W$1908,5,FALSE)</f>
        <v>Establecimiento vigilado y controlado</v>
      </c>
      <c r="I87" s="64" t="str">
        <f>+VLOOKUP(Tabla1[[#This Row],[Columna1]],Hoja3!$D$3:$W$1908,6,FALSE)</f>
        <v>Ver SIVIGILA</v>
      </c>
      <c r="J87" s="64" t="str">
        <f>+VLOOKUP(Tabla1[[#This Row],[Columna1]],Hoja3!$D$3:$W$1908,7,FALSE)</f>
        <v>Ver SIVIGILA</v>
      </c>
      <c r="K87" s="31" t="s">
        <v>106</v>
      </c>
      <c r="L87" s="32" t="s">
        <v>76</v>
      </c>
      <c r="M87" s="64" t="str">
        <f>+Tabla1[[#This Row],[Columna1]]&amp;Tabla1[[#This Row],[LOCALIDAD]]&amp;Tabla1[[#This Row],[MES]]</f>
        <v>31Vigilancia de la salud ambientalBARRIOS UNIDOSD. MARZO 2025</v>
      </c>
      <c r="N87" s="31" t="s">
        <v>171</v>
      </c>
      <c r="O87" s="67">
        <f>+VLOOKUP(Tabla1[[#This Row],[concatenar]],Hoja3!$M$3:$W$1908,2,FALSE)</f>
        <v>0</v>
      </c>
      <c r="P87" s="67">
        <f>+VLOOKUP(Tabla1[[#This Row],[concatenar]],Hoja3!$M$3:$W$1908,3,FALSE)</f>
        <v>90168</v>
      </c>
      <c r="Q87" s="116">
        <f>+VLOOKUP(Tabla1[[#This Row],[concatenar]],Hoja3!$M$3:$W$1908,8,FALSE)</f>
        <v>0</v>
      </c>
      <c r="R87" s="109">
        <f>+VLOOKUP(Tabla1[[#This Row],[concatenar]],Hoja3!$M$3:$W$1908,9,FALSE)</f>
        <v>3</v>
      </c>
      <c r="S87" s="114">
        <f>+VLOOKUP(Tabla1[[#This Row],[concatenar]],Hoja3!$M$3:$W$1908,10,FALSE)</f>
        <v>0</v>
      </c>
      <c r="T87" s="67">
        <f>+VLOOKUP(Tabla1[[#This Row],[concatenar]],Hoja3!$M$3:$W$1908,11,FALSE)</f>
        <v>270504</v>
      </c>
      <c r="U87" s="31" t="s">
        <v>69</v>
      </c>
      <c r="V87" s="33">
        <v>1</v>
      </c>
      <c r="W87" s="31">
        <v>0</v>
      </c>
      <c r="X87" s="31">
        <v>1</v>
      </c>
      <c r="Y87" s="68">
        <f>+Tabla1[[#This Row],[VALOR UNITARIO SEGUIMIENTO FINANCIERO
2024]]*Tabla1[[#This Row],[MET AFECTADA PORLA GLOSA
RECURSOS 2024]]*Tabla1[[#This Row],[Porcentaje de Glosa]]</f>
        <v>0</v>
      </c>
      <c r="Z87" s="68">
        <f>+Tabla1[[#This Row],[VALOR UNITARIO SEGUIMIENTO FINANCIERO
2025]]*Tabla1[[#This Row],[META AFECTADA PORLA GLOSA
RECURSOS 2025]]*Tabla1[[#This Row],[Porcentaje de Glosa]]</f>
        <v>90168</v>
      </c>
      <c r="AA87" s="68">
        <f>+ROUND(Tabla1[[#This Row],[VALOR DE LA GLOSA 2024]]+Tabla1[[#This Row],[VALOR DE LA GLOSA 2025]],0)</f>
        <v>90168</v>
      </c>
      <c r="AB87" s="75" t="s">
        <v>185</v>
      </c>
      <c r="AC87" s="291" t="s">
        <v>144</v>
      </c>
      <c r="AD87" s="130"/>
      <c r="AE87" s="31"/>
      <c r="AF87" s="130">
        <f>+Tabla1[[#This Row],[VALOR TOTAL DE LA GLOSA]]-Tabla1[[#This Row],[Valor soportado por la Subred]]</f>
        <v>90168</v>
      </c>
      <c r="AG87" s="31"/>
      <c r="AH87" s="31"/>
      <c r="AI87" s="130">
        <f>+Tabla1[[#This Row],[VALOR GLOSA DEFINITIVA]]-Tabla1[[#This Row],[VALOR LEVANTADO EN LIQUIDACION]]</f>
        <v>90168</v>
      </c>
    </row>
    <row r="88" spans="2:35" s="35" customFormat="1" ht="137.1" hidden="1" customHeight="1">
      <c r="B88" s="31" t="s">
        <v>60</v>
      </c>
      <c r="C88" s="76">
        <v>2018</v>
      </c>
      <c r="D88" s="31" t="s">
        <v>8</v>
      </c>
      <c r="E88" s="64" t="str">
        <f>+Tabla1[[#This Row],[CODIGO ACTIVIDAD EN PPP Y LINEAMIENTO]]&amp;Tabla1[[#This Row],[ENTORNO/COMPONENTE]]</f>
        <v>2018Vigilancia de la salud ambiental</v>
      </c>
      <c r="F88" s="64" t="str">
        <f>+VLOOKUP(Tabla1[[#This Row],[Columna1]],Hoja3!$D$3:$L$1908,3,FALSE)</f>
        <v>Línea Calidad de Agua y Saneamiento básico</v>
      </c>
      <c r="G88" s="64" t="str">
        <f>+VLOOKUP(Tabla1[[#This Row],[Columna1]],Hoja3!$D$3:$W$1908,4,FALSE)</f>
        <v>Establecimientos comerciales saneamiento básico</v>
      </c>
      <c r="H88" s="64" t="str">
        <f>+VLOOKUP(Tabla1[[#This Row],[Columna1]],Hoja3!$D$3:$W$1908,5,FALSE)</f>
        <v>Establecimiento vigilado y controlado</v>
      </c>
      <c r="I88" s="64" t="str">
        <f>+VLOOKUP(Tabla1[[#This Row],[Columna1]],Hoja3!$D$3:$W$1908,6,FALSE)</f>
        <v>Ver SIVIGILA</v>
      </c>
      <c r="J88" s="64" t="str">
        <f>+VLOOKUP(Tabla1[[#This Row],[Columna1]],Hoja3!$D$3:$W$1908,7,FALSE)</f>
        <v>Ver SIVIGILA</v>
      </c>
      <c r="K88" s="31" t="s">
        <v>106</v>
      </c>
      <c r="L88" s="32" t="s">
        <v>76</v>
      </c>
      <c r="M88" s="64" t="str">
        <f>+Tabla1[[#This Row],[Columna1]]&amp;Tabla1[[#This Row],[LOCALIDAD]]&amp;Tabla1[[#This Row],[MES]]</f>
        <v>2018Vigilancia de la salud ambientalBARRIOS UNIDOSD. MARZO 2025</v>
      </c>
      <c r="N88" s="31" t="s">
        <v>171</v>
      </c>
      <c r="O88" s="67">
        <f>+VLOOKUP(Tabla1[[#This Row],[concatenar]],Hoja3!$M$3:$W$1908,2,FALSE)</f>
        <v>0</v>
      </c>
      <c r="P88" s="67">
        <f>+VLOOKUP(Tabla1[[#This Row],[concatenar]],Hoja3!$M$3:$W$1908,3,FALSE)</f>
        <v>39304</v>
      </c>
      <c r="Q88" s="116">
        <f>+VLOOKUP(Tabla1[[#This Row],[concatenar]],Hoja3!$M$3:$W$1908,8,FALSE)</f>
        <v>0</v>
      </c>
      <c r="R88" s="109">
        <f>+VLOOKUP(Tabla1[[#This Row],[concatenar]],Hoja3!$M$3:$W$1908,9,FALSE)</f>
        <v>78</v>
      </c>
      <c r="S88" s="114">
        <f>+VLOOKUP(Tabla1[[#This Row],[concatenar]],Hoja3!$M$3:$W$1908,10,FALSE)</f>
        <v>0</v>
      </c>
      <c r="T88" s="67">
        <f>+VLOOKUP(Tabla1[[#This Row],[concatenar]],Hoja3!$M$3:$W$1908,11,FALSE)</f>
        <v>3065712</v>
      </c>
      <c r="U88" s="31" t="s">
        <v>69</v>
      </c>
      <c r="V88" s="33">
        <v>1</v>
      </c>
      <c r="W88" s="31">
        <v>0</v>
      </c>
      <c r="X88" s="31">
        <v>8</v>
      </c>
      <c r="Y88" s="68">
        <f>+Tabla1[[#This Row],[VALOR UNITARIO SEGUIMIENTO FINANCIERO
2024]]*Tabla1[[#This Row],[MET AFECTADA PORLA GLOSA
RECURSOS 2024]]*Tabla1[[#This Row],[Porcentaje de Glosa]]</f>
        <v>0</v>
      </c>
      <c r="Z88" s="68">
        <f>+Tabla1[[#This Row],[VALOR UNITARIO SEGUIMIENTO FINANCIERO
2025]]*Tabla1[[#This Row],[META AFECTADA PORLA GLOSA
RECURSOS 2025]]*Tabla1[[#This Row],[Porcentaje de Glosa]]</f>
        <v>314432</v>
      </c>
      <c r="AA88" s="68">
        <f>+ROUND(Tabla1[[#This Row],[VALOR DE LA GLOSA 2024]]+Tabla1[[#This Row],[VALOR DE LA GLOSA 2025]],0)</f>
        <v>314432</v>
      </c>
      <c r="AB88" s="75" t="s">
        <v>186</v>
      </c>
      <c r="AC88" s="291" t="s">
        <v>182</v>
      </c>
      <c r="AD88" s="130"/>
      <c r="AE88" s="31"/>
      <c r="AF88" s="130">
        <f>+Tabla1[[#This Row],[VALOR TOTAL DE LA GLOSA]]-Tabla1[[#This Row],[Valor soportado por la Subred]]</f>
        <v>314432</v>
      </c>
      <c r="AG88" s="31"/>
      <c r="AH88" s="31"/>
      <c r="AI88" s="130">
        <f>+Tabla1[[#This Row],[VALOR GLOSA DEFINITIVA]]-Tabla1[[#This Row],[VALOR LEVANTADO EN LIQUIDACION]]</f>
        <v>314432</v>
      </c>
    </row>
    <row r="89" spans="2:35" s="35" customFormat="1" ht="137.1" hidden="1" customHeight="1">
      <c r="B89" s="31" t="s">
        <v>60</v>
      </c>
      <c r="C89" s="76">
        <v>2019</v>
      </c>
      <c r="D89" s="31" t="s">
        <v>8</v>
      </c>
      <c r="E89" s="64" t="str">
        <f>+Tabla1[[#This Row],[CODIGO ACTIVIDAD EN PPP Y LINEAMIENTO]]&amp;Tabla1[[#This Row],[ENTORNO/COMPONENTE]]</f>
        <v>2019Vigilancia de la salud ambiental</v>
      </c>
      <c r="F89" s="64" t="str">
        <f>+VLOOKUP(Tabla1[[#This Row],[Columna1]],Hoja3!$D$3:$L$1908,3,FALSE)</f>
        <v>Línea Calidad de Agua y Saneamiento básico</v>
      </c>
      <c r="G89" s="64" t="str">
        <f>+VLOOKUP(Tabla1[[#This Row],[Columna1]],Hoja3!$D$3:$W$1908,4,FALSE)</f>
        <v>Otras actividades comerciales saneamiento básico: Establecimientos de venta de juguetes, casinos o juegos de azar, expendio de colchones y baños públicos  </v>
      </c>
      <c r="H89" s="64" t="str">
        <f>+VLOOKUP(Tabla1[[#This Row],[Columna1]],Hoja3!$D$3:$W$1908,5,FALSE)</f>
        <v>Establecimiento vigilado y controlado</v>
      </c>
      <c r="I89" s="64" t="str">
        <f>+VLOOKUP(Tabla1[[#This Row],[Columna1]],Hoja3!$D$3:$W$1908,6,FALSE)</f>
        <v>Ver SIVIGILA</v>
      </c>
      <c r="J89" s="64" t="str">
        <f>+VLOOKUP(Tabla1[[#This Row],[Columna1]],Hoja3!$D$3:$W$1908,7,FALSE)</f>
        <v>Ver SIVIGILA</v>
      </c>
      <c r="K89" s="31" t="s">
        <v>106</v>
      </c>
      <c r="L89" s="32" t="s">
        <v>76</v>
      </c>
      <c r="M89" s="64" t="str">
        <f>+Tabla1[[#This Row],[Columna1]]&amp;Tabla1[[#This Row],[LOCALIDAD]]&amp;Tabla1[[#This Row],[MES]]</f>
        <v>2019Vigilancia de la salud ambientalBARRIOS UNIDOSD. MARZO 2025</v>
      </c>
      <c r="N89" s="31" t="s">
        <v>171</v>
      </c>
      <c r="O89" s="67">
        <f>+VLOOKUP(Tabla1[[#This Row],[concatenar]],Hoja3!$M$3:$W$1908,2,FALSE)</f>
        <v>0</v>
      </c>
      <c r="P89" s="67">
        <f>+VLOOKUP(Tabla1[[#This Row],[concatenar]],Hoja3!$M$3:$W$1908,3,FALSE)</f>
        <v>39304</v>
      </c>
      <c r="Q89" s="116">
        <f>+VLOOKUP(Tabla1[[#This Row],[concatenar]],Hoja3!$M$3:$W$1908,8,FALSE)</f>
        <v>0</v>
      </c>
      <c r="R89" s="109">
        <f>+VLOOKUP(Tabla1[[#This Row],[concatenar]],Hoja3!$M$3:$W$1908,9,FALSE)</f>
        <v>18</v>
      </c>
      <c r="S89" s="114">
        <f>+VLOOKUP(Tabla1[[#This Row],[concatenar]],Hoja3!$M$3:$W$1908,10,FALSE)</f>
        <v>0</v>
      </c>
      <c r="T89" s="67">
        <f>+VLOOKUP(Tabla1[[#This Row],[concatenar]],Hoja3!$M$3:$W$1908,11,FALSE)</f>
        <v>707472</v>
      </c>
      <c r="U89" s="31" t="s">
        <v>69</v>
      </c>
      <c r="V89" s="33">
        <v>1</v>
      </c>
      <c r="W89" s="31">
        <v>0</v>
      </c>
      <c r="X89" s="31">
        <v>1</v>
      </c>
      <c r="Y89" s="68">
        <f>+Tabla1[[#This Row],[VALOR UNITARIO SEGUIMIENTO FINANCIERO
2024]]*Tabla1[[#This Row],[MET AFECTADA PORLA GLOSA
RECURSOS 2024]]*Tabla1[[#This Row],[Porcentaje de Glosa]]</f>
        <v>0</v>
      </c>
      <c r="Z89" s="68">
        <f>+Tabla1[[#This Row],[VALOR UNITARIO SEGUIMIENTO FINANCIERO
2025]]*Tabla1[[#This Row],[META AFECTADA PORLA GLOSA
RECURSOS 2025]]*Tabla1[[#This Row],[Porcentaje de Glosa]]</f>
        <v>39304</v>
      </c>
      <c r="AA89" s="68">
        <f>+ROUND(Tabla1[[#This Row],[VALOR DE LA GLOSA 2024]]+Tabla1[[#This Row],[VALOR DE LA GLOSA 2025]],0)</f>
        <v>39304</v>
      </c>
      <c r="AB89" s="75" t="s">
        <v>187</v>
      </c>
      <c r="AC89" s="291" t="s">
        <v>182</v>
      </c>
      <c r="AD89" s="130"/>
      <c r="AE89" s="31"/>
      <c r="AF89" s="130">
        <f>+Tabla1[[#This Row],[VALOR TOTAL DE LA GLOSA]]-Tabla1[[#This Row],[Valor soportado por la Subred]]</f>
        <v>39304</v>
      </c>
      <c r="AG89" s="31"/>
      <c r="AH89" s="31"/>
      <c r="AI89" s="130">
        <f>+Tabla1[[#This Row],[VALOR GLOSA DEFINITIVA]]-Tabla1[[#This Row],[VALOR LEVANTADO EN LIQUIDACION]]</f>
        <v>39304</v>
      </c>
    </row>
    <row r="90" spans="2:35" s="35" customFormat="1" ht="137.1" hidden="1" customHeight="1">
      <c r="B90" s="31" t="s">
        <v>60</v>
      </c>
      <c r="C90" s="76">
        <v>2153</v>
      </c>
      <c r="D90" s="31" t="s">
        <v>8</v>
      </c>
      <c r="E90" s="64" t="str">
        <f>+Tabla1[[#This Row],[CODIGO ACTIVIDAD EN PPP Y LINEAMIENTO]]&amp;Tabla1[[#This Row],[ENTORNO/COMPONENTE]]</f>
        <v>2153Vigilancia de la salud ambiental</v>
      </c>
      <c r="F90" s="64" t="str">
        <f>+VLOOKUP(Tabla1[[#This Row],[Columna1]],Hoja3!$D$3:$L$1908,3,FALSE)</f>
        <v>Línea Calidad de Agua y Saneamiento básico</v>
      </c>
      <c r="G90" s="64" t="str">
        <f>+VLOOKUP(Tabla1[[#This Row],[Columna1]],Hoja3!$D$3:$W$1908,4,FALSE)</f>
        <v>Establecimientos de educación preescolar, básica y media (Privado)</v>
      </c>
      <c r="H90" s="64" t="str">
        <f>+VLOOKUP(Tabla1[[#This Row],[Columna1]],Hoja3!$D$3:$W$1908,5,FALSE)</f>
        <v>Establecimiento vigilado y controlado</v>
      </c>
      <c r="I90" s="64" t="str">
        <f>+VLOOKUP(Tabla1[[#This Row],[Columna1]],Hoja3!$D$3:$W$1908,6,FALSE)</f>
        <v>Ver SIVIGILA</v>
      </c>
      <c r="J90" s="64" t="str">
        <f>+VLOOKUP(Tabla1[[#This Row],[Columna1]],Hoja3!$D$3:$W$1908,7,FALSE)</f>
        <v>Ver SIVIGILA</v>
      </c>
      <c r="K90" s="31" t="s">
        <v>106</v>
      </c>
      <c r="L90" s="32" t="s">
        <v>76</v>
      </c>
      <c r="M90" s="64" t="str">
        <f>+Tabla1[[#This Row],[Columna1]]&amp;Tabla1[[#This Row],[LOCALIDAD]]&amp;Tabla1[[#This Row],[MES]]</f>
        <v>2153Vigilancia de la salud ambientalBARRIOS UNIDOSD. MARZO 2025</v>
      </c>
      <c r="N90" s="31" t="s">
        <v>171</v>
      </c>
      <c r="O90" s="67">
        <f>+VLOOKUP(Tabla1[[#This Row],[concatenar]],Hoja3!$M$3:$W$1908,2,FALSE)</f>
        <v>0</v>
      </c>
      <c r="P90" s="67">
        <f>+VLOOKUP(Tabla1[[#This Row],[concatenar]],Hoja3!$M$3:$W$1908,3,FALSE)</f>
        <v>180336</v>
      </c>
      <c r="Q90" s="116">
        <f>+VLOOKUP(Tabla1[[#This Row],[concatenar]],Hoja3!$M$3:$W$1908,8,FALSE)</f>
        <v>0</v>
      </c>
      <c r="R90" s="109">
        <f>+VLOOKUP(Tabla1[[#This Row],[concatenar]],Hoja3!$M$3:$W$1908,9,FALSE)</f>
        <v>5</v>
      </c>
      <c r="S90" s="114">
        <f>+VLOOKUP(Tabla1[[#This Row],[concatenar]],Hoja3!$M$3:$W$1908,10,FALSE)</f>
        <v>0</v>
      </c>
      <c r="T90" s="67">
        <f>+VLOOKUP(Tabla1[[#This Row],[concatenar]],Hoja3!$M$3:$W$1908,11,FALSE)</f>
        <v>901680</v>
      </c>
      <c r="U90" s="31" t="s">
        <v>69</v>
      </c>
      <c r="V90" s="33">
        <v>1</v>
      </c>
      <c r="W90" s="31">
        <v>0</v>
      </c>
      <c r="X90" s="31">
        <v>2</v>
      </c>
      <c r="Y90" s="68">
        <f>+Tabla1[[#This Row],[VALOR UNITARIO SEGUIMIENTO FINANCIERO
2024]]*Tabla1[[#This Row],[MET AFECTADA PORLA GLOSA
RECURSOS 2024]]*Tabla1[[#This Row],[Porcentaje de Glosa]]</f>
        <v>0</v>
      </c>
      <c r="Z90" s="68">
        <f>+Tabla1[[#This Row],[VALOR UNITARIO SEGUIMIENTO FINANCIERO
2025]]*Tabla1[[#This Row],[META AFECTADA PORLA GLOSA
RECURSOS 2025]]*Tabla1[[#This Row],[Porcentaje de Glosa]]</f>
        <v>360672</v>
      </c>
      <c r="AA90" s="68">
        <f>+ROUND(Tabla1[[#This Row],[VALOR DE LA GLOSA 2024]]+Tabla1[[#This Row],[VALOR DE LA GLOSA 2025]],0)</f>
        <v>360672</v>
      </c>
      <c r="AB90" s="75" t="s">
        <v>188</v>
      </c>
      <c r="AC90" s="291" t="s">
        <v>144</v>
      </c>
      <c r="AD90" s="130"/>
      <c r="AE90" s="31"/>
      <c r="AF90" s="130">
        <f>+Tabla1[[#This Row],[VALOR TOTAL DE LA GLOSA]]-Tabla1[[#This Row],[Valor soportado por la Subred]]</f>
        <v>360672</v>
      </c>
      <c r="AG90" s="31"/>
      <c r="AH90" s="31"/>
      <c r="AI90" s="130">
        <f>+Tabla1[[#This Row],[VALOR GLOSA DEFINITIVA]]-Tabla1[[#This Row],[VALOR LEVANTADO EN LIQUIDACION]]</f>
        <v>360672</v>
      </c>
    </row>
    <row r="91" spans="2:35" s="35" customFormat="1" ht="137.1" hidden="1" customHeight="1">
      <c r="B91" s="31" t="s">
        <v>60</v>
      </c>
      <c r="C91" s="76">
        <v>2152</v>
      </c>
      <c r="D91" s="31" t="s">
        <v>8</v>
      </c>
      <c r="E91" s="64" t="str">
        <f>+Tabla1[[#This Row],[CODIGO ACTIVIDAD EN PPP Y LINEAMIENTO]]&amp;Tabla1[[#This Row],[ENTORNO/COMPONENTE]]</f>
        <v>2152Vigilancia de la salud ambiental</v>
      </c>
      <c r="F91" s="64" t="str">
        <f>+VLOOKUP(Tabla1[[#This Row],[Columna1]],Hoja3!$D$3:$L$1908,3,FALSE)</f>
        <v>Línea Calidad de Agua y Saneamiento básico</v>
      </c>
      <c r="G91" s="64" t="str">
        <f>+VLOOKUP(Tabla1[[#This Row],[Columna1]],Hoja3!$D$3:$W$1908,4,FALSE)</f>
        <v>Establecimientos de educación preescolar, básica y media (Jardin Infantil)</v>
      </c>
      <c r="H91" s="64" t="str">
        <f>+VLOOKUP(Tabla1[[#This Row],[Columna1]],Hoja3!$D$3:$W$1908,5,FALSE)</f>
        <v>Establecimiento vigilado y controlado</v>
      </c>
      <c r="I91" s="64" t="str">
        <f>+VLOOKUP(Tabla1[[#This Row],[Columna1]],Hoja3!$D$3:$W$1908,6,FALSE)</f>
        <v>Ver SIVIGILA</v>
      </c>
      <c r="J91" s="64" t="str">
        <f>+VLOOKUP(Tabla1[[#This Row],[Columna1]],Hoja3!$D$3:$W$1908,7,FALSE)</f>
        <v>Ver SIVIGILA</v>
      </c>
      <c r="K91" s="31" t="s">
        <v>106</v>
      </c>
      <c r="L91" s="32" t="s">
        <v>62</v>
      </c>
      <c r="M91" s="64" t="str">
        <f>+Tabla1[[#This Row],[Columna1]]&amp;Tabla1[[#This Row],[LOCALIDAD]]&amp;Tabla1[[#This Row],[MES]]</f>
        <v>2152Vigilancia de la salud ambientalBARRIOS UNIDOSC. FEBRERO 2025</v>
      </c>
      <c r="N91" s="31" t="s">
        <v>171</v>
      </c>
      <c r="O91" s="67">
        <f>+VLOOKUP(Tabla1[[#This Row],[concatenar]],Hoja3!$M$3:$W$1908,2,FALSE)</f>
        <v>0</v>
      </c>
      <c r="P91" s="67">
        <f>+VLOOKUP(Tabla1[[#This Row],[concatenar]],Hoja3!$M$3:$W$1908,3,FALSE)</f>
        <v>120224</v>
      </c>
      <c r="Q91" s="116">
        <f>+VLOOKUP(Tabla1[[#This Row],[concatenar]],Hoja3!$M$3:$W$1908,8,FALSE)</f>
        <v>0</v>
      </c>
      <c r="R91" s="109">
        <f>+VLOOKUP(Tabla1[[#This Row],[concatenar]],Hoja3!$M$3:$W$1908,9,FALSE)</f>
        <v>7</v>
      </c>
      <c r="S91" s="114">
        <f>+VLOOKUP(Tabla1[[#This Row],[concatenar]],Hoja3!$M$3:$W$1908,10,FALSE)</f>
        <v>0</v>
      </c>
      <c r="T91" s="67">
        <f>+VLOOKUP(Tabla1[[#This Row],[concatenar]],Hoja3!$M$3:$W$1908,11,FALSE)</f>
        <v>841568</v>
      </c>
      <c r="U91" s="31" t="s">
        <v>189</v>
      </c>
      <c r="V91" s="33">
        <v>1</v>
      </c>
      <c r="W91" s="31">
        <v>0</v>
      </c>
      <c r="X91" s="31">
        <v>7</v>
      </c>
      <c r="Y91" s="68">
        <f>+Tabla1[[#This Row],[VALOR UNITARIO SEGUIMIENTO FINANCIERO
2024]]*Tabla1[[#This Row],[MET AFECTADA PORLA GLOSA
RECURSOS 2024]]*Tabla1[[#This Row],[Porcentaje de Glosa]]</f>
        <v>0</v>
      </c>
      <c r="Z91" s="68">
        <f>+Tabla1[[#This Row],[VALOR UNITARIO SEGUIMIENTO FINANCIERO
2025]]*Tabla1[[#This Row],[META AFECTADA PORLA GLOSA
RECURSOS 2025]]*Tabla1[[#This Row],[Porcentaje de Glosa]]</f>
        <v>841568</v>
      </c>
      <c r="AA91" s="68">
        <f>+ROUND(Tabla1[[#This Row],[VALOR DE LA GLOSA 2024]]+Tabla1[[#This Row],[VALOR DE LA GLOSA 2025]],0)</f>
        <v>841568</v>
      </c>
      <c r="AB91" s="75" t="s">
        <v>190</v>
      </c>
      <c r="AC91" s="291" t="s">
        <v>191</v>
      </c>
      <c r="AD91" s="130"/>
      <c r="AE91" s="31"/>
      <c r="AF91" s="130">
        <f>+Tabla1[[#This Row],[VALOR TOTAL DE LA GLOSA]]-Tabla1[[#This Row],[Valor soportado por la Subred]]</f>
        <v>841568</v>
      </c>
      <c r="AG91" s="31"/>
      <c r="AH91" s="31"/>
      <c r="AI91" s="130">
        <f>+Tabla1[[#This Row],[VALOR GLOSA DEFINITIVA]]-Tabla1[[#This Row],[VALOR LEVANTADO EN LIQUIDACION]]</f>
        <v>841568</v>
      </c>
    </row>
    <row r="92" spans="2:35" s="35" customFormat="1" ht="137.1" hidden="1" customHeight="1">
      <c r="B92" s="31" t="s">
        <v>60</v>
      </c>
      <c r="C92" s="76">
        <v>1005</v>
      </c>
      <c r="D92" s="31" t="s">
        <v>8</v>
      </c>
      <c r="E92" s="64" t="str">
        <f>+Tabla1[[#This Row],[CODIGO ACTIVIDAD EN PPP Y LINEAMIENTO]]&amp;Tabla1[[#This Row],[ENTORNO/COMPONENTE]]</f>
        <v>1005Vigilancia de la salud ambiental</v>
      </c>
      <c r="F92" s="64" t="str">
        <f>+VLOOKUP(Tabla1[[#This Row],[Columna1]],Hoja3!$D$3:$L$1908,3,FALSE)</f>
        <v>Línea Calidad de Agua y Saneamiento básico</v>
      </c>
      <c r="G92" s="64" t="str">
        <f>+VLOOKUP(Tabla1[[#This Row],[Columna1]],Hoja3!$D$3:$W$1908,4,FALSE)</f>
        <v>Profesionales independientes de salud/objeto social diferente</v>
      </c>
      <c r="H92" s="64" t="str">
        <f>+VLOOKUP(Tabla1[[#This Row],[Columna1]],Hoja3!$D$3:$W$1908,5,FALSE)</f>
        <v>Establecimiento vigilado y controlado</v>
      </c>
      <c r="I92" s="64" t="str">
        <f>+VLOOKUP(Tabla1[[#This Row],[Columna1]],Hoja3!$D$3:$W$1908,6,FALSE)</f>
        <v>Ver SIVIGILA</v>
      </c>
      <c r="J92" s="64" t="str">
        <f>+VLOOKUP(Tabla1[[#This Row],[Columna1]],Hoja3!$D$3:$W$1908,7,FALSE)</f>
        <v>Ver SIVIGILA</v>
      </c>
      <c r="K92" s="31" t="s">
        <v>98</v>
      </c>
      <c r="L92" s="32" t="s">
        <v>62</v>
      </c>
      <c r="M92" s="64" t="str">
        <f>+Tabla1[[#This Row],[Columna1]]&amp;Tabla1[[#This Row],[LOCALIDAD]]&amp;Tabla1[[#This Row],[MES]]</f>
        <v>1005Vigilancia de la salud ambientalUSAQUENC. FEBRERO 2025</v>
      </c>
      <c r="N92" s="31" t="s">
        <v>171</v>
      </c>
      <c r="O92" s="67">
        <f>+VLOOKUP(Tabla1[[#This Row],[concatenar]],Hoja3!$M$3:$W$1908,2,FALSE)</f>
        <v>0</v>
      </c>
      <c r="P92" s="67">
        <f>+VLOOKUP(Tabla1[[#This Row],[concatenar]],Hoja3!$M$3:$W$1908,3,FALSE)</f>
        <v>90168</v>
      </c>
      <c r="Q92" s="116">
        <f>+VLOOKUP(Tabla1[[#This Row],[concatenar]],Hoja3!$M$3:$W$1908,8,FALSE)</f>
        <v>0</v>
      </c>
      <c r="R92" s="109">
        <f>+VLOOKUP(Tabla1[[#This Row],[concatenar]],Hoja3!$M$3:$W$1908,9,FALSE)</f>
        <v>44</v>
      </c>
      <c r="S92" s="114">
        <f>+VLOOKUP(Tabla1[[#This Row],[concatenar]],Hoja3!$M$3:$W$1908,10,FALSE)</f>
        <v>0</v>
      </c>
      <c r="T92" s="67">
        <f>+VLOOKUP(Tabla1[[#This Row],[concatenar]],Hoja3!$M$3:$W$1908,11,FALSE)</f>
        <v>3967392</v>
      </c>
      <c r="U92" s="31" t="s">
        <v>132</v>
      </c>
      <c r="V92" s="33">
        <v>1</v>
      </c>
      <c r="W92" s="31">
        <v>0</v>
      </c>
      <c r="X92" s="31">
        <v>41</v>
      </c>
      <c r="Y92" s="68">
        <f>+Tabla1[[#This Row],[VALOR UNITARIO SEGUIMIENTO FINANCIERO
2024]]*Tabla1[[#This Row],[MET AFECTADA PORLA GLOSA
RECURSOS 2024]]*Tabla1[[#This Row],[Porcentaje de Glosa]]</f>
        <v>0</v>
      </c>
      <c r="Z92" s="68">
        <f>+Tabla1[[#This Row],[VALOR UNITARIO SEGUIMIENTO FINANCIERO
2025]]*Tabla1[[#This Row],[META AFECTADA PORLA GLOSA
RECURSOS 2025]]*Tabla1[[#This Row],[Porcentaje de Glosa]]</f>
        <v>3696888</v>
      </c>
      <c r="AA92" s="68">
        <f>+ROUND(Tabla1[[#This Row],[VALOR DE LA GLOSA 2024]]+Tabla1[[#This Row],[VALOR DE LA GLOSA 2025]],0)</f>
        <v>3696888</v>
      </c>
      <c r="AB92" s="75" t="s">
        <v>192</v>
      </c>
      <c r="AC92" s="291" t="s">
        <v>142</v>
      </c>
      <c r="AD92" s="130"/>
      <c r="AE92" s="31"/>
      <c r="AF92" s="130">
        <f>+Tabla1[[#This Row],[VALOR TOTAL DE LA GLOSA]]-Tabla1[[#This Row],[Valor soportado por la Subred]]</f>
        <v>3696888</v>
      </c>
      <c r="AG92" s="31"/>
      <c r="AH92" s="31"/>
      <c r="AI92" s="130">
        <f>+Tabla1[[#This Row],[VALOR GLOSA DEFINITIVA]]-Tabla1[[#This Row],[VALOR LEVANTADO EN LIQUIDACION]]</f>
        <v>3696888</v>
      </c>
    </row>
    <row r="93" spans="2:35" s="35" customFormat="1" ht="137.1" hidden="1" customHeight="1">
      <c r="B93" s="31" t="s">
        <v>60</v>
      </c>
      <c r="C93" s="76">
        <v>2154</v>
      </c>
      <c r="D93" s="31" t="s">
        <v>8</v>
      </c>
      <c r="E93" s="64" t="str">
        <f>+Tabla1[[#This Row],[CODIGO ACTIVIDAD EN PPP Y LINEAMIENTO]]&amp;Tabla1[[#This Row],[ENTORNO/COMPONENTE]]</f>
        <v>2154Vigilancia de la salud ambiental</v>
      </c>
      <c r="F93" s="64" t="str">
        <f>+VLOOKUP(Tabla1[[#This Row],[Columna1]],Hoja3!$D$3:$L$1908,3,FALSE)</f>
        <v>Línea Calidad de Agua y Saneamiento básico</v>
      </c>
      <c r="G93" s="64" t="str">
        <f>+VLOOKUP(Tabla1[[#This Row],[Columna1]],Hoja3!$D$3:$W$1908,4,FALSE)</f>
        <v>Instituciones Prestadoras de Servicios de Salud 4H</v>
      </c>
      <c r="H93" s="64" t="str">
        <f>+VLOOKUP(Tabla1[[#This Row],[Columna1]],Hoja3!$D$3:$W$1908,5,FALSE)</f>
        <v>Establecimiento vigilado y controlado</v>
      </c>
      <c r="I93" s="64" t="str">
        <f>+VLOOKUP(Tabla1[[#This Row],[Columna1]],Hoja3!$D$3:$W$1908,6,FALSE)</f>
        <v>Ver SIVIGILA</v>
      </c>
      <c r="J93" s="64" t="str">
        <f>+VLOOKUP(Tabla1[[#This Row],[Columna1]],Hoja3!$D$3:$W$1908,7,FALSE)</f>
        <v>Ver SIVIGILA</v>
      </c>
      <c r="K93" s="31" t="s">
        <v>98</v>
      </c>
      <c r="L93" s="32" t="s">
        <v>62</v>
      </c>
      <c r="M93" s="64" t="str">
        <f>+Tabla1[[#This Row],[Columna1]]&amp;Tabla1[[#This Row],[LOCALIDAD]]&amp;Tabla1[[#This Row],[MES]]</f>
        <v>2154Vigilancia de la salud ambientalUSAQUENC. FEBRERO 2025</v>
      </c>
      <c r="N93" s="31" t="s">
        <v>171</v>
      </c>
      <c r="O93" s="67">
        <f>+VLOOKUP(Tabla1[[#This Row],[concatenar]],Hoja3!$M$3:$W$1908,2,FALSE)</f>
        <v>0</v>
      </c>
      <c r="P93" s="67">
        <f>+VLOOKUP(Tabla1[[#This Row],[concatenar]],Hoja3!$M$3:$W$1908,3,FALSE)</f>
        <v>120224</v>
      </c>
      <c r="Q93" s="116">
        <f>+VLOOKUP(Tabla1[[#This Row],[concatenar]],Hoja3!$M$3:$W$1908,8,FALSE)</f>
        <v>0</v>
      </c>
      <c r="R93" s="109">
        <f>+VLOOKUP(Tabla1[[#This Row],[concatenar]],Hoja3!$M$3:$W$1908,9,FALSE)</f>
        <v>22</v>
      </c>
      <c r="S93" s="114">
        <f>+VLOOKUP(Tabla1[[#This Row],[concatenar]],Hoja3!$M$3:$W$1908,10,FALSE)</f>
        <v>0</v>
      </c>
      <c r="T93" s="67">
        <f>+VLOOKUP(Tabla1[[#This Row],[concatenar]],Hoja3!$M$3:$W$1908,11,FALSE)</f>
        <v>2644928</v>
      </c>
      <c r="U93" s="31" t="s">
        <v>132</v>
      </c>
      <c r="V93" s="33">
        <v>1</v>
      </c>
      <c r="W93" s="31">
        <v>0</v>
      </c>
      <c r="X93" s="31">
        <v>2.5051700000000001</v>
      </c>
      <c r="Y93" s="68">
        <f>+Tabla1[[#This Row],[VALOR UNITARIO SEGUIMIENTO FINANCIERO
2024]]*Tabla1[[#This Row],[MET AFECTADA PORLA GLOSA
RECURSOS 2024]]*Tabla1[[#This Row],[Porcentaje de Glosa]]</f>
        <v>0</v>
      </c>
      <c r="Z93" s="68">
        <f>+Tabla1[[#This Row],[VALOR UNITARIO SEGUIMIENTO FINANCIERO
2025]]*Tabla1[[#This Row],[META AFECTADA PORLA GLOSA
RECURSOS 2025]]*Tabla1[[#This Row],[Porcentaje de Glosa]]</f>
        <v>301181.55807999999</v>
      </c>
      <c r="AA93" s="68">
        <f>+ROUND(Tabla1[[#This Row],[VALOR DE LA GLOSA 2024]]+Tabla1[[#This Row],[VALOR DE LA GLOSA 2025]],0)</f>
        <v>301182</v>
      </c>
      <c r="AB93" s="75" t="s">
        <v>193</v>
      </c>
      <c r="AC93" s="291" t="s">
        <v>142</v>
      </c>
      <c r="AD93" s="130"/>
      <c r="AE93" s="31"/>
      <c r="AF93" s="130">
        <f>+Tabla1[[#This Row],[VALOR TOTAL DE LA GLOSA]]-Tabla1[[#This Row],[Valor soportado por la Subred]]</f>
        <v>301182</v>
      </c>
      <c r="AG93" s="31"/>
      <c r="AH93" s="31"/>
      <c r="AI93" s="130">
        <f>+Tabla1[[#This Row],[VALOR GLOSA DEFINITIVA]]-Tabla1[[#This Row],[VALOR LEVANTADO EN LIQUIDACION]]</f>
        <v>301182</v>
      </c>
    </row>
    <row r="94" spans="2:35" s="35" customFormat="1" ht="137.1" hidden="1" customHeight="1">
      <c r="B94" s="31" t="s">
        <v>60</v>
      </c>
      <c r="C94" s="76">
        <v>63</v>
      </c>
      <c r="D94" s="31" t="s">
        <v>8</v>
      </c>
      <c r="E94" s="64" t="str">
        <f>+Tabla1[[#This Row],[CODIGO ACTIVIDAD EN PPP Y LINEAMIENTO]]&amp;Tabla1[[#This Row],[ENTORNO/COMPONENTE]]</f>
        <v>63Vigilancia de la salud ambiental</v>
      </c>
      <c r="F94" s="64" t="str">
        <f>+VLOOKUP(Tabla1[[#This Row],[Columna1]],Hoja3!$D$3:$L$1908,3,FALSE)</f>
        <v>Línea Calidad de Agua y Saneamiento básico</v>
      </c>
      <c r="G94" s="64" t="str">
        <f>+VLOOKUP(Tabla1[[#This Row],[Columna1]],Hoja3!$D$3:$W$1908,4,FALSE)</f>
        <v>Bien inmueble de uso habitacional</v>
      </c>
      <c r="H94" s="64" t="str">
        <f>+VLOOKUP(Tabla1[[#This Row],[Columna1]],Hoja3!$D$3:$W$1908,5,FALSE)</f>
        <v>Inspección en Viviendas</v>
      </c>
      <c r="I94" s="64" t="str">
        <f>+VLOOKUP(Tabla1[[#This Row],[Columna1]],Hoja3!$D$3:$W$1908,6,FALSE)</f>
        <v>Ver SIVIGILA</v>
      </c>
      <c r="J94" s="64" t="str">
        <f>+VLOOKUP(Tabla1[[#This Row],[Columna1]],Hoja3!$D$3:$W$1908,7,FALSE)</f>
        <v>Ver SIVIGILA</v>
      </c>
      <c r="K94" s="31" t="s">
        <v>106</v>
      </c>
      <c r="L94" s="32" t="s">
        <v>76</v>
      </c>
      <c r="M94" s="64" t="str">
        <f>+Tabla1[[#This Row],[Columna1]]&amp;Tabla1[[#This Row],[LOCALIDAD]]&amp;Tabla1[[#This Row],[MES]]</f>
        <v>63Vigilancia de la salud ambientalBARRIOS UNIDOSD. MARZO 2025</v>
      </c>
      <c r="N94" s="31" t="s">
        <v>171</v>
      </c>
      <c r="O94" s="67">
        <f>+VLOOKUP(Tabla1[[#This Row],[concatenar]],Hoja3!$M$3:$W$1908,2,FALSE)</f>
        <v>0</v>
      </c>
      <c r="P94" s="67">
        <f>+VLOOKUP(Tabla1[[#This Row],[concatenar]],Hoja3!$M$3:$W$1908,3,FALSE)</f>
        <v>58956</v>
      </c>
      <c r="Q94" s="116">
        <f>+VLOOKUP(Tabla1[[#This Row],[concatenar]],Hoja3!$M$3:$W$1908,8,FALSE)</f>
        <v>0</v>
      </c>
      <c r="R94" s="109">
        <f>+VLOOKUP(Tabla1[[#This Row],[concatenar]],Hoja3!$M$3:$W$1908,9,FALSE)</f>
        <v>2</v>
      </c>
      <c r="S94" s="114">
        <f>+VLOOKUP(Tabla1[[#This Row],[concatenar]],Hoja3!$M$3:$W$1908,10,FALSE)</f>
        <v>0</v>
      </c>
      <c r="T94" s="67">
        <f>+VLOOKUP(Tabla1[[#This Row],[concatenar]],Hoja3!$M$3:$W$1908,11,FALSE)</f>
        <v>117912</v>
      </c>
      <c r="U94" s="31" t="s">
        <v>69</v>
      </c>
      <c r="V94" s="33">
        <v>1</v>
      </c>
      <c r="W94" s="31">
        <v>0</v>
      </c>
      <c r="X94" s="31">
        <v>1</v>
      </c>
      <c r="Y94" s="68">
        <f>+Tabla1[[#This Row],[VALOR UNITARIO SEGUIMIENTO FINANCIERO
2024]]*Tabla1[[#This Row],[MET AFECTADA PORLA GLOSA
RECURSOS 2024]]*Tabla1[[#This Row],[Porcentaje de Glosa]]</f>
        <v>0</v>
      </c>
      <c r="Z94" s="68">
        <f>+Tabla1[[#This Row],[VALOR UNITARIO SEGUIMIENTO FINANCIERO
2025]]*Tabla1[[#This Row],[META AFECTADA PORLA GLOSA
RECURSOS 2025]]*Tabla1[[#This Row],[Porcentaje de Glosa]]</f>
        <v>58956</v>
      </c>
      <c r="AA94" s="68">
        <f>+ROUND(Tabla1[[#This Row],[VALOR DE LA GLOSA 2024]]+Tabla1[[#This Row],[VALOR DE LA GLOSA 2025]],0)</f>
        <v>58956</v>
      </c>
      <c r="AB94" s="75" t="s">
        <v>194</v>
      </c>
      <c r="AC94" s="291" t="s">
        <v>144</v>
      </c>
      <c r="AD94" s="130"/>
      <c r="AE94" s="31"/>
      <c r="AF94" s="130">
        <f>+Tabla1[[#This Row],[VALOR TOTAL DE LA GLOSA]]-Tabla1[[#This Row],[Valor soportado por la Subred]]</f>
        <v>58956</v>
      </c>
      <c r="AG94" s="31"/>
      <c r="AH94" s="31"/>
      <c r="AI94" s="130">
        <f>+Tabla1[[#This Row],[VALOR GLOSA DEFINITIVA]]-Tabla1[[#This Row],[VALOR LEVANTADO EN LIQUIDACION]]</f>
        <v>58956</v>
      </c>
    </row>
    <row r="95" spans="2:35" s="35" customFormat="1" ht="137.1" hidden="1" customHeight="1">
      <c r="B95" s="31" t="s">
        <v>83</v>
      </c>
      <c r="C95" s="76">
        <v>2027</v>
      </c>
      <c r="D95" s="31" t="s">
        <v>8</v>
      </c>
      <c r="E95" s="64" t="str">
        <f>+Tabla1[[#This Row],[CODIGO ACTIVIDAD EN PPP Y LINEAMIENTO]]&amp;Tabla1[[#This Row],[ENTORNO/COMPONENTE]]</f>
        <v>2027Vigilancia de la salud ambiental</v>
      </c>
      <c r="F95" s="64" t="str">
        <f>+VLOOKUP(Tabla1[[#This Row],[Columna1]],Hoja3!$D$3:$L$1908,3,FALSE)</f>
        <v>Línea Calidad de Agua y Saneamiento básico</v>
      </c>
      <c r="G95" s="64" t="str">
        <f>+VLOOKUP(Tabla1[[#This Row],[Columna1]],Hoja3!$D$3:$W$1908,4,FALSE)</f>
        <v>Establecimientos de educación preescolar, básica y media (Público)</v>
      </c>
      <c r="H95" s="64" t="str">
        <f>+VLOOKUP(Tabla1[[#This Row],[Columna1]],Hoja3!$D$3:$W$1908,5,FALSE)</f>
        <v>Establecimiento vigilado y controlado</v>
      </c>
      <c r="I95" s="64" t="str">
        <f>+VLOOKUP(Tabla1[[#This Row],[Columna1]],Hoja3!$D$3:$W$1908,6,FALSE)</f>
        <v>Ver SIVIGILA</v>
      </c>
      <c r="J95" s="64" t="str">
        <f>+VLOOKUP(Tabla1[[#This Row],[Columna1]],Hoja3!$D$3:$W$1908,7,FALSE)</f>
        <v>Ver SIVIGILA</v>
      </c>
      <c r="K95" s="31" t="s">
        <v>87</v>
      </c>
      <c r="L95" s="32" t="s">
        <v>76</v>
      </c>
      <c r="M95" s="64" t="str">
        <f>+Tabla1[[#This Row],[Columna1]]&amp;Tabla1[[#This Row],[LOCALIDAD]]&amp;Tabla1[[#This Row],[MES]]</f>
        <v>2027Vigilancia de la salud ambientalSUBAD. MARZO 2025</v>
      </c>
      <c r="N95" s="31" t="s">
        <v>131</v>
      </c>
      <c r="O95" s="67">
        <f>+VLOOKUP(Tabla1[[#This Row],[concatenar]],Hoja3!$M$3:$W$1908,2,FALSE)</f>
        <v>0</v>
      </c>
      <c r="P95" s="67">
        <f>+VLOOKUP(Tabla1[[#This Row],[concatenar]],Hoja3!$M$3:$W$1908,3,FALSE)</f>
        <v>240448</v>
      </c>
      <c r="Q95" s="116">
        <f>+VLOOKUP(Tabla1[[#This Row],[concatenar]],Hoja3!$M$3:$W$1908,8,FALSE)</f>
        <v>0</v>
      </c>
      <c r="R95" s="109">
        <f>+VLOOKUP(Tabla1[[#This Row],[concatenar]],Hoja3!$M$3:$W$1908,9,FALSE)</f>
        <v>3</v>
      </c>
      <c r="S95" s="114">
        <f>+VLOOKUP(Tabla1[[#This Row],[concatenar]],Hoja3!$M$3:$W$1908,10,FALSE)</f>
        <v>0</v>
      </c>
      <c r="T95" s="67">
        <f>+VLOOKUP(Tabla1[[#This Row],[concatenar]],Hoja3!$M$3:$W$1908,11,FALSE)</f>
        <v>721344</v>
      </c>
      <c r="U95" s="31" t="s">
        <v>69</v>
      </c>
      <c r="V95" s="33">
        <v>1</v>
      </c>
      <c r="W95" s="31">
        <v>0</v>
      </c>
      <c r="X95" s="31">
        <v>1</v>
      </c>
      <c r="Y95" s="68">
        <f>+Tabla1[[#This Row],[VALOR UNITARIO SEGUIMIENTO FINANCIERO
2024]]*Tabla1[[#This Row],[MET AFECTADA PORLA GLOSA
RECURSOS 2024]]*Tabla1[[#This Row],[Porcentaje de Glosa]]</f>
        <v>0</v>
      </c>
      <c r="Z95" s="68">
        <f>+Tabla1[[#This Row],[VALOR UNITARIO SEGUIMIENTO FINANCIERO
2025]]*Tabla1[[#This Row],[META AFECTADA PORLA GLOSA
RECURSOS 2025]]*Tabla1[[#This Row],[Porcentaje de Glosa]]</f>
        <v>240448</v>
      </c>
      <c r="AA95" s="68">
        <f>+ROUND(Tabla1[[#This Row],[VALOR DE LA GLOSA 2024]]+Tabla1[[#This Row],[VALOR DE LA GLOSA 2025]],0)</f>
        <v>240448</v>
      </c>
      <c r="AB95" s="75" t="s">
        <v>195</v>
      </c>
      <c r="AC95" s="291" t="s">
        <v>196</v>
      </c>
      <c r="AD95" s="130"/>
      <c r="AE95" s="31"/>
      <c r="AF95" s="130">
        <f>+Tabla1[[#This Row],[VALOR TOTAL DE LA GLOSA]]-Tabla1[[#This Row],[Valor soportado por la Subred]]</f>
        <v>240448</v>
      </c>
      <c r="AG95" s="31"/>
      <c r="AH95" s="31"/>
      <c r="AI95" s="130">
        <f>+Tabla1[[#This Row],[VALOR GLOSA DEFINITIVA]]-Tabla1[[#This Row],[VALOR LEVANTADO EN LIQUIDACION]]</f>
        <v>240448</v>
      </c>
    </row>
    <row r="96" spans="2:35" s="35" customFormat="1" ht="137.1" hidden="1" customHeight="1">
      <c r="B96" s="31" t="s">
        <v>60</v>
      </c>
      <c r="C96" s="76">
        <v>87</v>
      </c>
      <c r="D96" s="31" t="s">
        <v>8</v>
      </c>
      <c r="E96" s="64" t="str">
        <f>+Tabla1[[#This Row],[CODIGO ACTIVIDAD EN PPP Y LINEAMIENTO]]&amp;Tabla1[[#This Row],[ENTORNO/COMPONENTE]]</f>
        <v>87Vigilancia de la salud ambiental</v>
      </c>
      <c r="F96" s="64" t="str">
        <f>+VLOOKUP(Tabla1[[#This Row],[Columna1]],Hoja3!$D$3:$L$1908,3,FALSE)</f>
        <v>Línea Alimentos Sanos y Seguros</v>
      </c>
      <c r="G96" s="64" t="str">
        <f>+VLOOKUP(Tabla1[[#This Row],[Columna1]],Hoja3!$D$3:$W$1908,4,FALSE)</f>
        <v>Expendios minoristas</v>
      </c>
      <c r="H96" s="64" t="str">
        <f>+VLOOKUP(Tabla1[[#This Row],[Columna1]],Hoja3!$D$3:$W$1908,5,FALSE)</f>
        <v>Establecimiento vigilado y controlado</v>
      </c>
      <c r="I96" s="64" t="str">
        <f>+VLOOKUP(Tabla1[[#This Row],[Columna1]],Hoja3!$D$3:$W$1908,6,FALSE)</f>
        <v>Ver SIVIGILA</v>
      </c>
      <c r="J96" s="64" t="str">
        <f>+VLOOKUP(Tabla1[[#This Row],[Columna1]],Hoja3!$D$3:$W$1908,7,FALSE)</f>
        <v>Ver SIVIGILA</v>
      </c>
      <c r="K96" s="31" t="s">
        <v>87</v>
      </c>
      <c r="L96" s="32" t="s">
        <v>62</v>
      </c>
      <c r="M96" s="64" t="str">
        <f>+Tabla1[[#This Row],[Columna1]]&amp;Tabla1[[#This Row],[LOCALIDAD]]&amp;Tabla1[[#This Row],[MES]]</f>
        <v>87Vigilancia de la salud ambientalSUBAC. FEBRERO 2025</v>
      </c>
      <c r="N96" s="31" t="s">
        <v>197</v>
      </c>
      <c r="O96" s="67">
        <f>+VLOOKUP(Tabla1[[#This Row],[concatenar]],Hoja3!$M$3:$W$1908,2,FALSE)</f>
        <v>0</v>
      </c>
      <c r="P96" s="67">
        <f>+VLOOKUP(Tabla1[[#This Row],[concatenar]],Hoja3!$M$3:$W$1908,3,FALSE)</f>
        <v>58956</v>
      </c>
      <c r="Q96" s="116">
        <f>+VLOOKUP(Tabla1[[#This Row],[concatenar]],Hoja3!$M$3:$W$1908,8,FALSE)</f>
        <v>0</v>
      </c>
      <c r="R96" s="109">
        <f>+VLOOKUP(Tabla1[[#This Row],[concatenar]],Hoja3!$M$3:$W$1908,9,FALSE)</f>
        <v>68</v>
      </c>
      <c r="S96" s="114">
        <f>+VLOOKUP(Tabla1[[#This Row],[concatenar]],Hoja3!$M$3:$W$1908,10,FALSE)</f>
        <v>0</v>
      </c>
      <c r="T96" s="67">
        <f>+VLOOKUP(Tabla1[[#This Row],[concatenar]],Hoja3!$M$3:$W$1908,11,FALSE)</f>
        <v>4009008</v>
      </c>
      <c r="U96" s="31" t="s">
        <v>69</v>
      </c>
      <c r="V96" s="33">
        <v>1</v>
      </c>
      <c r="W96" s="31">
        <v>0</v>
      </c>
      <c r="X96" s="31">
        <v>3</v>
      </c>
      <c r="Y96" s="68">
        <f>+Tabla1[[#This Row],[VALOR UNITARIO SEGUIMIENTO FINANCIERO
2024]]*Tabla1[[#This Row],[MET AFECTADA PORLA GLOSA
RECURSOS 2024]]*Tabla1[[#This Row],[Porcentaje de Glosa]]</f>
        <v>0</v>
      </c>
      <c r="Z96" s="68">
        <f>+Tabla1[[#This Row],[VALOR UNITARIO SEGUIMIENTO FINANCIERO
2025]]*Tabla1[[#This Row],[META AFECTADA PORLA GLOSA
RECURSOS 2025]]*Tabla1[[#This Row],[Porcentaje de Glosa]]</f>
        <v>176868</v>
      </c>
      <c r="AA96" s="68">
        <f>+ROUND(Tabla1[[#This Row],[VALOR DE LA GLOSA 2024]]+Tabla1[[#This Row],[VALOR DE LA GLOSA 2025]],0)</f>
        <v>176868</v>
      </c>
      <c r="AB96" s="75" t="s">
        <v>198</v>
      </c>
      <c r="AC96" s="291" t="s">
        <v>199</v>
      </c>
      <c r="AD96" s="130"/>
      <c r="AE96" s="31"/>
      <c r="AF96" s="130">
        <f>+Tabla1[[#This Row],[VALOR TOTAL DE LA GLOSA]]-Tabla1[[#This Row],[Valor soportado por la Subred]]</f>
        <v>176868</v>
      </c>
      <c r="AG96" s="31"/>
      <c r="AH96" s="31"/>
      <c r="AI96" s="130">
        <f>+Tabla1[[#This Row],[VALOR GLOSA DEFINITIVA]]-Tabla1[[#This Row],[VALOR LEVANTADO EN LIQUIDACION]]</f>
        <v>176868</v>
      </c>
    </row>
    <row r="97" spans="2:35" s="35" customFormat="1" ht="137.1" hidden="1" customHeight="1">
      <c r="B97" s="31" t="s">
        <v>60</v>
      </c>
      <c r="C97" s="76">
        <v>89</v>
      </c>
      <c r="D97" s="31" t="s">
        <v>8</v>
      </c>
      <c r="E97" s="64" t="str">
        <f>+Tabla1[[#This Row],[CODIGO ACTIVIDAD EN PPP Y LINEAMIENTO]]&amp;Tabla1[[#This Row],[ENTORNO/COMPONENTE]]</f>
        <v>89Vigilancia de la salud ambiental</v>
      </c>
      <c r="F97" s="64" t="str">
        <f>+VLOOKUP(Tabla1[[#This Row],[Columna1]],Hoja3!$D$3:$L$1908,3,FALSE)</f>
        <v>Línea Alimentos Sanos y Seguros</v>
      </c>
      <c r="G97" s="64" t="str">
        <f>+VLOOKUP(Tabla1[[#This Row],[Columna1]],Hoja3!$D$3:$W$1908,4,FALSE)</f>
        <v>Expendio o almacenamiento de carne y/o productos cárnicos comestibles</v>
      </c>
      <c r="H97" s="64" t="str">
        <f>+VLOOKUP(Tabla1[[#This Row],[Columna1]],Hoja3!$D$3:$W$1908,5,FALSE)</f>
        <v>Establecimiento vigilado y controlado</v>
      </c>
      <c r="I97" s="64" t="str">
        <f>+VLOOKUP(Tabla1[[#This Row],[Columna1]],Hoja3!$D$3:$W$1908,6,FALSE)</f>
        <v>Ver SIVIGILA</v>
      </c>
      <c r="J97" s="64" t="str">
        <f>+VLOOKUP(Tabla1[[#This Row],[Columna1]],Hoja3!$D$3:$W$1908,7,FALSE)</f>
        <v>Ver SIVIGILA</v>
      </c>
      <c r="K97" s="31" t="s">
        <v>87</v>
      </c>
      <c r="L97" s="32" t="s">
        <v>76</v>
      </c>
      <c r="M97" s="64" t="str">
        <f>+Tabla1[[#This Row],[Columna1]]&amp;Tabla1[[#This Row],[LOCALIDAD]]&amp;Tabla1[[#This Row],[MES]]</f>
        <v>89Vigilancia de la salud ambientalSUBAD. MARZO 2025</v>
      </c>
      <c r="N97" s="31" t="s">
        <v>197</v>
      </c>
      <c r="O97" s="67">
        <f>+VLOOKUP(Tabla1[[#This Row],[concatenar]],Hoja3!$M$3:$W$1908,2,FALSE)</f>
        <v>0</v>
      </c>
      <c r="P97" s="67">
        <f>+VLOOKUP(Tabla1[[#This Row],[concatenar]],Hoja3!$M$3:$W$1908,3,FALSE)</f>
        <v>90168</v>
      </c>
      <c r="Q97" s="116">
        <f>+VLOOKUP(Tabla1[[#This Row],[concatenar]],Hoja3!$M$3:$W$1908,8,FALSE)</f>
        <v>0</v>
      </c>
      <c r="R97" s="109">
        <f>+VLOOKUP(Tabla1[[#This Row],[concatenar]],Hoja3!$M$3:$W$1908,9,FALSE)</f>
        <v>40</v>
      </c>
      <c r="S97" s="114">
        <f>+VLOOKUP(Tabla1[[#This Row],[concatenar]],Hoja3!$M$3:$W$1908,10,FALSE)</f>
        <v>0</v>
      </c>
      <c r="T97" s="67">
        <f>+VLOOKUP(Tabla1[[#This Row],[concatenar]],Hoja3!$M$3:$W$1908,11,FALSE)</f>
        <v>3606720</v>
      </c>
      <c r="U97" s="31" t="s">
        <v>69</v>
      </c>
      <c r="V97" s="33">
        <v>1</v>
      </c>
      <c r="W97" s="31">
        <v>0</v>
      </c>
      <c r="X97" s="31">
        <v>1</v>
      </c>
      <c r="Y97" s="68">
        <f>+Tabla1[[#This Row],[VALOR UNITARIO SEGUIMIENTO FINANCIERO
2024]]*Tabla1[[#This Row],[MET AFECTADA PORLA GLOSA
RECURSOS 2024]]*Tabla1[[#This Row],[Porcentaje de Glosa]]</f>
        <v>0</v>
      </c>
      <c r="Z97" s="68">
        <f>+Tabla1[[#This Row],[VALOR UNITARIO SEGUIMIENTO FINANCIERO
2025]]*Tabla1[[#This Row],[META AFECTADA PORLA GLOSA
RECURSOS 2025]]*Tabla1[[#This Row],[Porcentaje de Glosa]]</f>
        <v>90168</v>
      </c>
      <c r="AA97" s="68">
        <f>+ROUND(Tabla1[[#This Row],[VALOR DE LA GLOSA 2024]]+Tabla1[[#This Row],[VALOR DE LA GLOSA 2025]],0)</f>
        <v>90168</v>
      </c>
      <c r="AB97" s="75" t="s">
        <v>200</v>
      </c>
      <c r="AC97" s="291" t="s">
        <v>199</v>
      </c>
      <c r="AD97" s="130"/>
      <c r="AE97" s="31"/>
      <c r="AF97" s="130">
        <f>+Tabla1[[#This Row],[VALOR TOTAL DE LA GLOSA]]-Tabla1[[#This Row],[Valor soportado por la Subred]]</f>
        <v>90168</v>
      </c>
      <c r="AG97" s="31"/>
      <c r="AH97" s="31"/>
      <c r="AI97" s="130">
        <f>+Tabla1[[#This Row],[VALOR GLOSA DEFINITIVA]]-Tabla1[[#This Row],[VALOR LEVANTADO EN LIQUIDACION]]</f>
        <v>90168</v>
      </c>
    </row>
    <row r="98" spans="2:35" s="35" customFormat="1" ht="137.1" hidden="1" customHeight="1">
      <c r="B98" s="31" t="s">
        <v>60</v>
      </c>
      <c r="C98" s="76">
        <v>82</v>
      </c>
      <c r="D98" s="31" t="s">
        <v>8</v>
      </c>
      <c r="E98" s="64" t="str">
        <f>+Tabla1[[#This Row],[CODIGO ACTIVIDAD EN PPP Y LINEAMIENTO]]&amp;Tabla1[[#This Row],[ENTORNO/COMPONENTE]]</f>
        <v>82Vigilancia de la salud ambiental</v>
      </c>
      <c r="F98" s="64" t="str">
        <f>+VLOOKUP(Tabla1[[#This Row],[Columna1]],Hoja3!$D$3:$L$1908,3,FALSE)</f>
        <v>Línea Alimentos Sanos y Seguros</v>
      </c>
      <c r="G98" s="64" t="str">
        <f>+VLOOKUP(Tabla1[[#This Row],[Columna1]],Hoja3!$D$3:$W$1908,4,FALSE)</f>
        <v>Inspección a vehículos transportadores de alimentos</v>
      </c>
      <c r="H98" s="64" t="str">
        <f>+VLOOKUP(Tabla1[[#This Row],[Columna1]],Hoja3!$D$3:$W$1908,5,FALSE)</f>
        <v>Establecimiento vigilado y controlado</v>
      </c>
      <c r="I98" s="64" t="str">
        <f>+VLOOKUP(Tabla1[[#This Row],[Columna1]],Hoja3!$D$3:$W$1908,6,FALSE)</f>
        <v>Ver SIVIGILA</v>
      </c>
      <c r="J98" s="64" t="str">
        <f>+VLOOKUP(Tabla1[[#This Row],[Columna1]],Hoja3!$D$3:$W$1908,7,FALSE)</f>
        <v>Ver SIVIGILA</v>
      </c>
      <c r="K98" s="31" t="s">
        <v>98</v>
      </c>
      <c r="L98" s="32" t="s">
        <v>62</v>
      </c>
      <c r="M98" s="64" t="str">
        <f>+Tabla1[[#This Row],[Columna1]]&amp;Tabla1[[#This Row],[LOCALIDAD]]&amp;Tabla1[[#This Row],[MES]]</f>
        <v>82Vigilancia de la salud ambientalUSAQUENC. FEBRERO 2025</v>
      </c>
      <c r="N98" s="31" t="s">
        <v>201</v>
      </c>
      <c r="O98" s="67">
        <f>+VLOOKUP(Tabla1[[#This Row],[concatenar]],Hoja3!$M$3:$W$1908,2,FALSE)</f>
        <v>0</v>
      </c>
      <c r="P98" s="67">
        <f>+VLOOKUP(Tabla1[[#This Row],[concatenar]],Hoja3!$M$3:$W$1908,3,FALSE)</f>
        <v>29478</v>
      </c>
      <c r="Q98" s="116">
        <f>+VLOOKUP(Tabla1[[#This Row],[concatenar]],Hoja3!$M$3:$W$1908,8,FALSE)</f>
        <v>0</v>
      </c>
      <c r="R98" s="109">
        <f>+VLOOKUP(Tabla1[[#This Row],[concatenar]],Hoja3!$M$3:$W$1908,9,FALSE)</f>
        <v>483</v>
      </c>
      <c r="S98" s="114">
        <f>+VLOOKUP(Tabla1[[#This Row],[concatenar]],Hoja3!$M$3:$W$1908,10,FALSE)</f>
        <v>0</v>
      </c>
      <c r="T98" s="67">
        <f>+VLOOKUP(Tabla1[[#This Row],[concatenar]],Hoja3!$M$3:$W$1908,11,FALSE)</f>
        <v>14237874</v>
      </c>
      <c r="U98" s="31" t="s">
        <v>69</v>
      </c>
      <c r="V98" s="33">
        <v>1</v>
      </c>
      <c r="W98" s="31">
        <v>0</v>
      </c>
      <c r="X98" s="31">
        <v>1</v>
      </c>
      <c r="Y98" s="68">
        <f>+Tabla1[[#This Row],[VALOR UNITARIO SEGUIMIENTO FINANCIERO
2024]]*Tabla1[[#This Row],[MET AFECTADA PORLA GLOSA
RECURSOS 2024]]*Tabla1[[#This Row],[Porcentaje de Glosa]]</f>
        <v>0</v>
      </c>
      <c r="Z98" s="68">
        <f>+Tabla1[[#This Row],[VALOR UNITARIO SEGUIMIENTO FINANCIERO
2025]]*Tabla1[[#This Row],[META AFECTADA PORLA GLOSA
RECURSOS 2025]]*Tabla1[[#This Row],[Porcentaje de Glosa]]</f>
        <v>29478</v>
      </c>
      <c r="AA98" s="68">
        <f>+ROUND(Tabla1[[#This Row],[VALOR DE LA GLOSA 2024]]+Tabla1[[#This Row],[VALOR DE LA GLOSA 2025]],0)</f>
        <v>29478</v>
      </c>
      <c r="AB98" s="75" t="s">
        <v>202</v>
      </c>
      <c r="AC98" s="291" t="s">
        <v>203</v>
      </c>
      <c r="AD98" s="130"/>
      <c r="AE98" s="31"/>
      <c r="AF98" s="130">
        <f>+Tabla1[[#This Row],[VALOR TOTAL DE LA GLOSA]]-Tabla1[[#This Row],[Valor soportado por la Subred]]</f>
        <v>29478</v>
      </c>
      <c r="AG98" s="31"/>
      <c r="AH98" s="31"/>
      <c r="AI98" s="130">
        <f>+Tabla1[[#This Row],[VALOR GLOSA DEFINITIVA]]-Tabla1[[#This Row],[VALOR LEVANTADO EN LIQUIDACION]]</f>
        <v>29478</v>
      </c>
    </row>
    <row r="99" spans="2:35" s="35" customFormat="1" ht="137.1" hidden="1" customHeight="1">
      <c r="B99" s="31" t="s">
        <v>60</v>
      </c>
      <c r="C99" s="76">
        <v>97</v>
      </c>
      <c r="D99" s="31" t="s">
        <v>8</v>
      </c>
      <c r="E99" s="64" t="str">
        <f>+Tabla1[[#This Row],[CODIGO ACTIVIDAD EN PPP Y LINEAMIENTO]]&amp;Tabla1[[#This Row],[ENTORNO/COMPONENTE]]</f>
        <v>97Vigilancia de la salud ambiental</v>
      </c>
      <c r="F99" s="64" t="str">
        <f>+VLOOKUP(Tabla1[[#This Row],[Columna1]],Hoja3!$D$3:$L$1908,3,FALSE)</f>
        <v>Línea Alimentos Sanos y Seguros</v>
      </c>
      <c r="G99" s="64" t="str">
        <f>+VLOOKUP(Tabla1[[#This Row],[Columna1]],Hoja3!$D$3:$W$1908,4,FALSE)</f>
        <v>Expendios de bebidas alcohólicas</v>
      </c>
      <c r="H99" s="64" t="str">
        <f>+VLOOKUP(Tabla1[[#This Row],[Columna1]],Hoja3!$D$3:$W$1908,5,FALSE)</f>
        <v>Establecimiento vigilado y controlado</v>
      </c>
      <c r="I99" s="64" t="str">
        <f>+VLOOKUP(Tabla1[[#This Row],[Columna1]],Hoja3!$D$3:$W$1908,6,FALSE)</f>
        <v>Ver SIVIGILA</v>
      </c>
      <c r="J99" s="64" t="str">
        <f>+VLOOKUP(Tabla1[[#This Row],[Columna1]],Hoja3!$D$3:$W$1908,7,FALSE)</f>
        <v>Ver SIVIGILA</v>
      </c>
      <c r="K99" s="31" t="s">
        <v>98</v>
      </c>
      <c r="L99" s="32" t="s">
        <v>62</v>
      </c>
      <c r="M99" s="64" t="str">
        <f>+Tabla1[[#This Row],[Columna1]]&amp;Tabla1[[#This Row],[LOCALIDAD]]&amp;Tabla1[[#This Row],[MES]]</f>
        <v>97Vigilancia de la salud ambientalUSAQUENC. FEBRERO 2025</v>
      </c>
      <c r="N99" s="31" t="s">
        <v>201</v>
      </c>
      <c r="O99" s="67">
        <f>+VLOOKUP(Tabla1[[#This Row],[concatenar]],Hoja3!$M$3:$W$1908,2,FALSE)</f>
        <v>0</v>
      </c>
      <c r="P99" s="67">
        <f>+VLOOKUP(Tabla1[[#This Row],[concatenar]],Hoja3!$M$3:$W$1908,3,FALSE)</f>
        <v>58956</v>
      </c>
      <c r="Q99" s="116">
        <f>+VLOOKUP(Tabla1[[#This Row],[concatenar]],Hoja3!$M$3:$W$1908,8,FALSE)</f>
        <v>0</v>
      </c>
      <c r="R99" s="109">
        <f>+VLOOKUP(Tabla1[[#This Row],[concatenar]],Hoja3!$M$3:$W$1908,9,FALSE)</f>
        <v>20</v>
      </c>
      <c r="S99" s="114">
        <f>+VLOOKUP(Tabla1[[#This Row],[concatenar]],Hoja3!$M$3:$W$1908,10,FALSE)</f>
        <v>0</v>
      </c>
      <c r="T99" s="67">
        <f>+VLOOKUP(Tabla1[[#This Row],[concatenar]],Hoja3!$M$3:$W$1908,11,FALSE)</f>
        <v>1179120</v>
      </c>
      <c r="U99" s="31" t="s">
        <v>69</v>
      </c>
      <c r="V99" s="33">
        <v>1</v>
      </c>
      <c r="W99" s="31">
        <v>0</v>
      </c>
      <c r="X99" s="31">
        <v>1</v>
      </c>
      <c r="Y99" s="68">
        <f>+Tabla1[[#This Row],[VALOR UNITARIO SEGUIMIENTO FINANCIERO
2024]]*Tabla1[[#This Row],[MET AFECTADA PORLA GLOSA
RECURSOS 2024]]*Tabla1[[#This Row],[Porcentaje de Glosa]]</f>
        <v>0</v>
      </c>
      <c r="Z99" s="68">
        <f>+Tabla1[[#This Row],[VALOR UNITARIO SEGUIMIENTO FINANCIERO
2025]]*Tabla1[[#This Row],[META AFECTADA PORLA GLOSA
RECURSOS 2025]]*Tabla1[[#This Row],[Porcentaje de Glosa]]</f>
        <v>58956</v>
      </c>
      <c r="AA99" s="68">
        <f>+ROUND(Tabla1[[#This Row],[VALOR DE LA GLOSA 2024]]+Tabla1[[#This Row],[VALOR DE LA GLOSA 2025]],0)</f>
        <v>58956</v>
      </c>
      <c r="AB99" s="75" t="s">
        <v>204</v>
      </c>
      <c r="AC99" s="291" t="s">
        <v>203</v>
      </c>
      <c r="AD99" s="130"/>
      <c r="AE99" s="31"/>
      <c r="AF99" s="130">
        <f>+Tabla1[[#This Row],[VALOR TOTAL DE LA GLOSA]]-Tabla1[[#This Row],[Valor soportado por la Subred]]</f>
        <v>58956</v>
      </c>
      <c r="AG99" s="31"/>
      <c r="AH99" s="31"/>
      <c r="AI99" s="130">
        <f>+Tabla1[[#This Row],[VALOR GLOSA DEFINITIVA]]-Tabla1[[#This Row],[VALOR LEVANTADO EN LIQUIDACION]]</f>
        <v>58956</v>
      </c>
    </row>
    <row r="100" spans="2:35" s="35" customFormat="1" ht="137.1" hidden="1" customHeight="1">
      <c r="B100" s="31" t="s">
        <v>60</v>
      </c>
      <c r="C100" s="76">
        <v>104</v>
      </c>
      <c r="D100" s="31" t="s">
        <v>8</v>
      </c>
      <c r="E100" s="64" t="str">
        <f>+Tabla1[[#This Row],[CODIGO ACTIVIDAD EN PPP Y LINEAMIENTO]]&amp;Tabla1[[#This Row],[ENTORNO/COMPONENTE]]</f>
        <v>104Vigilancia de la salud ambiental</v>
      </c>
      <c r="F100" s="64" t="str">
        <f>+VLOOKUP(Tabla1[[#This Row],[Columna1]],Hoja3!$D$3:$L$1908,3,FALSE)</f>
        <v>Línea Alimentos Sanos y Seguros</v>
      </c>
      <c r="G100" s="64" t="str">
        <f>+VLOOKUP(Tabla1[[#This Row],[Columna1]],Hoja3!$D$3:$W$1908,4,FALSE)</f>
        <v>Restaurantes, cevicherías y comidas rápidas</v>
      </c>
      <c r="H100" s="64" t="str">
        <f>+VLOOKUP(Tabla1[[#This Row],[Columna1]],Hoja3!$D$3:$W$1908,5,FALSE)</f>
        <v>Establecimiento vigilado y controlado</v>
      </c>
      <c r="I100" s="64" t="str">
        <f>+VLOOKUP(Tabla1[[#This Row],[Columna1]],Hoja3!$D$3:$W$1908,6,FALSE)</f>
        <v>Ver SIVIGILA</v>
      </c>
      <c r="J100" s="64" t="str">
        <f>+VLOOKUP(Tabla1[[#This Row],[Columna1]],Hoja3!$D$3:$W$1908,7,FALSE)</f>
        <v>Ver SIVIGILA</v>
      </c>
      <c r="K100" s="31" t="s">
        <v>205</v>
      </c>
      <c r="L100" s="32" t="s">
        <v>62</v>
      </c>
      <c r="M100" s="64" t="str">
        <f>+Tabla1[[#This Row],[Columna1]]&amp;Tabla1[[#This Row],[LOCALIDAD]]&amp;Tabla1[[#This Row],[MES]]</f>
        <v>104Vigilancia de la salud ambientalTEUSAQUILLOC. FEBRERO 2025</v>
      </c>
      <c r="N100" s="31" t="s">
        <v>201</v>
      </c>
      <c r="O100" s="67">
        <f>+VLOOKUP(Tabla1[[#This Row],[concatenar]],Hoja3!$M$3:$W$1908,2,FALSE)</f>
        <v>0</v>
      </c>
      <c r="P100" s="67">
        <f>+VLOOKUP(Tabla1[[#This Row],[concatenar]],Hoja3!$M$3:$W$1908,3,FALSE)</f>
        <v>90168</v>
      </c>
      <c r="Q100" s="116">
        <f>+VLOOKUP(Tabla1[[#This Row],[concatenar]],Hoja3!$M$3:$W$1908,8,FALSE)</f>
        <v>0</v>
      </c>
      <c r="R100" s="109">
        <f>+VLOOKUP(Tabla1[[#This Row],[concatenar]],Hoja3!$M$3:$W$1908,9,FALSE)</f>
        <v>146</v>
      </c>
      <c r="S100" s="114">
        <f>+VLOOKUP(Tabla1[[#This Row],[concatenar]],Hoja3!$M$3:$W$1908,10,FALSE)</f>
        <v>0</v>
      </c>
      <c r="T100" s="67">
        <f>+VLOOKUP(Tabla1[[#This Row],[concatenar]],Hoja3!$M$3:$W$1908,11,FALSE)</f>
        <v>13164528</v>
      </c>
      <c r="U100" s="31" t="s">
        <v>69</v>
      </c>
      <c r="V100" s="33">
        <v>1</v>
      </c>
      <c r="W100" s="31">
        <v>0</v>
      </c>
      <c r="X100" s="31">
        <v>1</v>
      </c>
      <c r="Y100" s="68">
        <f>+Tabla1[[#This Row],[VALOR UNITARIO SEGUIMIENTO FINANCIERO
2024]]*Tabla1[[#This Row],[MET AFECTADA PORLA GLOSA
RECURSOS 2024]]*Tabla1[[#This Row],[Porcentaje de Glosa]]</f>
        <v>0</v>
      </c>
      <c r="Z100" s="68">
        <f>+Tabla1[[#This Row],[VALOR UNITARIO SEGUIMIENTO FINANCIERO
2025]]*Tabla1[[#This Row],[META AFECTADA PORLA GLOSA
RECURSOS 2025]]*Tabla1[[#This Row],[Porcentaje de Glosa]]</f>
        <v>90168</v>
      </c>
      <c r="AA100" s="68">
        <f>+ROUND(Tabla1[[#This Row],[VALOR DE LA GLOSA 2024]]+Tabla1[[#This Row],[VALOR DE LA GLOSA 2025]],0)</f>
        <v>90168</v>
      </c>
      <c r="AB100" s="75" t="s">
        <v>206</v>
      </c>
      <c r="AC100" s="291" t="s">
        <v>203</v>
      </c>
      <c r="AD100" s="130"/>
      <c r="AE100" s="31"/>
      <c r="AF100" s="130">
        <f>+Tabla1[[#This Row],[VALOR TOTAL DE LA GLOSA]]-Tabla1[[#This Row],[Valor soportado por la Subred]]</f>
        <v>90168</v>
      </c>
      <c r="AG100" s="31"/>
      <c r="AH100" s="31"/>
      <c r="AI100" s="130">
        <f>+Tabla1[[#This Row],[VALOR GLOSA DEFINITIVA]]-Tabla1[[#This Row],[VALOR LEVANTADO EN LIQUIDACION]]</f>
        <v>90168</v>
      </c>
    </row>
    <row r="101" spans="2:35" s="35" customFormat="1" ht="137.1" hidden="1" customHeight="1">
      <c r="B101" s="31" t="s">
        <v>60</v>
      </c>
      <c r="C101" s="76">
        <v>87</v>
      </c>
      <c r="D101" s="31" t="s">
        <v>8</v>
      </c>
      <c r="E101" s="64" t="str">
        <f>+Tabla1[[#This Row],[CODIGO ACTIVIDAD EN PPP Y LINEAMIENTO]]&amp;Tabla1[[#This Row],[ENTORNO/COMPONENTE]]</f>
        <v>87Vigilancia de la salud ambiental</v>
      </c>
      <c r="F101" s="64" t="str">
        <f>+VLOOKUP(Tabla1[[#This Row],[Columna1]],Hoja3!$D$3:$L$1908,3,FALSE)</f>
        <v>Línea Alimentos Sanos y Seguros</v>
      </c>
      <c r="G101" s="64" t="str">
        <f>+VLOOKUP(Tabla1[[#This Row],[Columna1]],Hoja3!$D$3:$W$1908,4,FALSE)</f>
        <v>Expendios minoristas</v>
      </c>
      <c r="H101" s="64" t="str">
        <f>+VLOOKUP(Tabla1[[#This Row],[Columna1]],Hoja3!$D$3:$W$1908,5,FALSE)</f>
        <v>Establecimiento vigilado y controlado</v>
      </c>
      <c r="I101" s="64" t="str">
        <f>+VLOOKUP(Tabla1[[#This Row],[Columna1]],Hoja3!$D$3:$W$1908,6,FALSE)</f>
        <v>Ver SIVIGILA</v>
      </c>
      <c r="J101" s="64" t="str">
        <f>+VLOOKUP(Tabla1[[#This Row],[Columna1]],Hoja3!$D$3:$W$1908,7,FALSE)</f>
        <v>Ver SIVIGILA</v>
      </c>
      <c r="K101" s="31" t="s">
        <v>98</v>
      </c>
      <c r="L101" s="32" t="s">
        <v>76</v>
      </c>
      <c r="M101" s="64" t="str">
        <f>+Tabla1[[#This Row],[Columna1]]&amp;Tabla1[[#This Row],[LOCALIDAD]]&amp;Tabla1[[#This Row],[MES]]</f>
        <v>87Vigilancia de la salud ambientalUSAQUEND. MARZO 2025</v>
      </c>
      <c r="N101" s="31" t="s">
        <v>201</v>
      </c>
      <c r="O101" s="67">
        <f>+VLOOKUP(Tabla1[[#This Row],[concatenar]],Hoja3!$M$3:$W$1908,2,FALSE)</f>
        <v>0</v>
      </c>
      <c r="P101" s="67">
        <f>+VLOOKUP(Tabla1[[#This Row],[concatenar]],Hoja3!$M$3:$W$1908,3,FALSE)</f>
        <v>58956</v>
      </c>
      <c r="Q101" s="116">
        <f>+VLOOKUP(Tabla1[[#This Row],[concatenar]],Hoja3!$M$3:$W$1908,8,FALSE)</f>
        <v>0</v>
      </c>
      <c r="R101" s="109">
        <f>+VLOOKUP(Tabla1[[#This Row],[concatenar]],Hoja3!$M$3:$W$1908,9,FALSE)</f>
        <v>41</v>
      </c>
      <c r="S101" s="114">
        <f>+VLOOKUP(Tabla1[[#This Row],[concatenar]],Hoja3!$M$3:$W$1908,10,FALSE)</f>
        <v>0</v>
      </c>
      <c r="T101" s="67">
        <f>+VLOOKUP(Tabla1[[#This Row],[concatenar]],Hoja3!$M$3:$W$1908,11,FALSE)</f>
        <v>2417196</v>
      </c>
      <c r="U101" s="31" t="s">
        <v>69</v>
      </c>
      <c r="V101" s="33">
        <v>1</v>
      </c>
      <c r="W101" s="31">
        <v>0</v>
      </c>
      <c r="X101" s="31">
        <v>1</v>
      </c>
      <c r="Y101" s="68">
        <f>+Tabla1[[#This Row],[VALOR UNITARIO SEGUIMIENTO FINANCIERO
2024]]*Tabla1[[#This Row],[MET AFECTADA PORLA GLOSA
RECURSOS 2024]]*Tabla1[[#This Row],[Porcentaje de Glosa]]</f>
        <v>0</v>
      </c>
      <c r="Z101" s="68">
        <f>+Tabla1[[#This Row],[VALOR UNITARIO SEGUIMIENTO FINANCIERO
2025]]*Tabla1[[#This Row],[META AFECTADA PORLA GLOSA
RECURSOS 2025]]*Tabla1[[#This Row],[Porcentaje de Glosa]]</f>
        <v>58956</v>
      </c>
      <c r="AA101" s="68">
        <f>+ROUND(Tabla1[[#This Row],[VALOR DE LA GLOSA 2024]]+Tabla1[[#This Row],[VALOR DE LA GLOSA 2025]],0)</f>
        <v>58956</v>
      </c>
      <c r="AB101" s="75" t="s">
        <v>207</v>
      </c>
      <c r="AC101" s="291" t="s">
        <v>208</v>
      </c>
      <c r="AD101" s="130"/>
      <c r="AE101" s="31"/>
      <c r="AF101" s="130">
        <f>+Tabla1[[#This Row],[VALOR TOTAL DE LA GLOSA]]-Tabla1[[#This Row],[Valor soportado por la Subred]]</f>
        <v>58956</v>
      </c>
      <c r="AG101" s="31"/>
      <c r="AH101" s="31"/>
      <c r="AI101" s="130">
        <f>+Tabla1[[#This Row],[VALOR GLOSA DEFINITIVA]]-Tabla1[[#This Row],[VALOR LEVANTADO EN LIQUIDACION]]</f>
        <v>58956</v>
      </c>
    </row>
    <row r="102" spans="2:35" s="35" customFormat="1" ht="137.1" hidden="1" customHeight="1">
      <c r="B102" s="31" t="s">
        <v>60</v>
      </c>
      <c r="C102" s="76">
        <v>97</v>
      </c>
      <c r="D102" s="31" t="s">
        <v>8</v>
      </c>
      <c r="E102" s="64" t="str">
        <f>+Tabla1[[#This Row],[CODIGO ACTIVIDAD EN PPP Y LINEAMIENTO]]&amp;Tabla1[[#This Row],[ENTORNO/COMPONENTE]]</f>
        <v>97Vigilancia de la salud ambiental</v>
      </c>
      <c r="F102" s="64" t="str">
        <f>+VLOOKUP(Tabla1[[#This Row],[Columna1]],Hoja3!$D$3:$L$1908,3,FALSE)</f>
        <v>Línea Alimentos Sanos y Seguros</v>
      </c>
      <c r="G102" s="64" t="str">
        <f>+VLOOKUP(Tabla1[[#This Row],[Columna1]],Hoja3!$D$3:$W$1908,4,FALSE)</f>
        <v>Expendios de bebidas alcohólicas</v>
      </c>
      <c r="H102" s="64" t="str">
        <f>+VLOOKUP(Tabla1[[#This Row],[Columna1]],Hoja3!$D$3:$W$1908,5,FALSE)</f>
        <v>Establecimiento vigilado y controlado</v>
      </c>
      <c r="I102" s="64" t="str">
        <f>+VLOOKUP(Tabla1[[#This Row],[Columna1]],Hoja3!$D$3:$W$1908,6,FALSE)</f>
        <v>Ver SIVIGILA</v>
      </c>
      <c r="J102" s="64" t="str">
        <f>+VLOOKUP(Tabla1[[#This Row],[Columna1]],Hoja3!$D$3:$W$1908,7,FALSE)</f>
        <v>Ver SIVIGILA</v>
      </c>
      <c r="K102" s="31" t="s">
        <v>67</v>
      </c>
      <c r="L102" s="32" t="s">
        <v>62</v>
      </c>
      <c r="M102" s="64" t="str">
        <f>+Tabla1[[#This Row],[Columna1]]&amp;Tabla1[[#This Row],[LOCALIDAD]]&amp;Tabla1[[#This Row],[MES]]</f>
        <v>97Vigilancia de la salud ambientalENGATIVAC. FEBRERO 2025</v>
      </c>
      <c r="N102" s="31" t="s">
        <v>209</v>
      </c>
      <c r="O102" s="67">
        <f>+VLOOKUP(Tabla1[[#This Row],[concatenar]],Hoja3!$M$3:$W$1908,2,FALSE)</f>
        <v>0</v>
      </c>
      <c r="P102" s="67">
        <f>+VLOOKUP(Tabla1[[#This Row],[concatenar]],Hoja3!$M$3:$W$1908,3,FALSE)</f>
        <v>58956</v>
      </c>
      <c r="Q102" s="116">
        <f>+VLOOKUP(Tabla1[[#This Row],[concatenar]],Hoja3!$M$3:$W$1908,8,FALSE)</f>
        <v>0</v>
      </c>
      <c r="R102" s="109">
        <f>+VLOOKUP(Tabla1[[#This Row],[concatenar]],Hoja3!$M$3:$W$1908,9,FALSE)</f>
        <v>91</v>
      </c>
      <c r="S102" s="114">
        <f>+VLOOKUP(Tabla1[[#This Row],[concatenar]],Hoja3!$M$3:$W$1908,10,FALSE)</f>
        <v>0</v>
      </c>
      <c r="T102" s="67">
        <f>+VLOOKUP(Tabla1[[#This Row],[concatenar]],Hoja3!$M$3:$W$1908,11,FALSE)</f>
        <v>5364996</v>
      </c>
      <c r="U102" s="31" t="s">
        <v>69</v>
      </c>
      <c r="V102" s="33">
        <v>1</v>
      </c>
      <c r="W102" s="31">
        <v>0</v>
      </c>
      <c r="X102" s="31">
        <v>1</v>
      </c>
      <c r="Y102" s="68">
        <f>+Tabla1[[#This Row],[VALOR UNITARIO SEGUIMIENTO FINANCIERO
2024]]*Tabla1[[#This Row],[MET AFECTADA PORLA GLOSA
RECURSOS 2024]]*Tabla1[[#This Row],[Porcentaje de Glosa]]</f>
        <v>0</v>
      </c>
      <c r="Z102" s="68">
        <f>+Tabla1[[#This Row],[VALOR UNITARIO SEGUIMIENTO FINANCIERO
2025]]*Tabla1[[#This Row],[META AFECTADA PORLA GLOSA
RECURSOS 2025]]*Tabla1[[#This Row],[Porcentaje de Glosa]]</f>
        <v>58956</v>
      </c>
      <c r="AA102" s="68">
        <f>+ROUND(Tabla1[[#This Row],[VALOR DE LA GLOSA 2024]]+Tabla1[[#This Row],[VALOR DE LA GLOSA 2025]],0)</f>
        <v>58956</v>
      </c>
      <c r="AB102" s="75" t="s">
        <v>210</v>
      </c>
      <c r="AC102" s="291" t="s">
        <v>211</v>
      </c>
      <c r="AD102" s="130"/>
      <c r="AE102" s="31"/>
      <c r="AF102" s="130">
        <f>+Tabla1[[#This Row],[VALOR TOTAL DE LA GLOSA]]-Tabla1[[#This Row],[Valor soportado por la Subred]]</f>
        <v>58956</v>
      </c>
      <c r="AG102" s="31"/>
      <c r="AH102" s="31"/>
      <c r="AI102" s="130">
        <f>+Tabla1[[#This Row],[VALOR GLOSA DEFINITIVA]]-Tabla1[[#This Row],[VALOR LEVANTADO EN LIQUIDACION]]</f>
        <v>58956</v>
      </c>
    </row>
    <row r="103" spans="2:35" s="35" customFormat="1" ht="137.1" hidden="1" customHeight="1">
      <c r="B103" s="31" t="s">
        <v>60</v>
      </c>
      <c r="C103" s="76">
        <v>1864</v>
      </c>
      <c r="D103" s="31" t="s">
        <v>8</v>
      </c>
      <c r="E103" s="64" t="str">
        <f>+Tabla1[[#This Row],[CODIGO ACTIVIDAD EN PPP Y LINEAMIENTO]]&amp;Tabla1[[#This Row],[ENTORNO/COMPONENTE]]</f>
        <v>1864Vigilancia de la salud ambiental</v>
      </c>
      <c r="F103" s="64" t="str">
        <f>+VLOOKUP(Tabla1[[#This Row],[Columna1]],Hoja3!$D$3:$L$1908,3,FALSE)</f>
        <v>Línea Alimentos Sanos y Seguros</v>
      </c>
      <c r="G103" s="64" t="str">
        <f>+VLOOKUP(Tabla1[[#This Row],[Columna1]],Hoja3!$D$3:$W$1908,4,FALSE)</f>
        <v>Fortalecimiento de capacidades en buenas Practicas de Manufactura</v>
      </c>
      <c r="H103" s="64" t="str">
        <f>+VLOOKUP(Tabla1[[#This Row],[Columna1]],Hoja3!$D$3:$W$1908,5,FALSE)</f>
        <v>Fortalecimiento de capacidades</v>
      </c>
      <c r="I103" s="64" t="str">
        <f>+VLOOKUP(Tabla1[[#This Row],[Columna1]],Hoja3!$D$3:$W$1908,6,FALSE)</f>
        <v>Ver SIVIGILA</v>
      </c>
      <c r="J103" s="64" t="str">
        <f>+VLOOKUP(Tabla1[[#This Row],[Columna1]],Hoja3!$D$3:$W$1908,7,FALSE)</f>
        <v>Ver SIVIGILA</v>
      </c>
      <c r="K103" s="31" t="s">
        <v>67</v>
      </c>
      <c r="L103" s="32" t="s">
        <v>62</v>
      </c>
      <c r="M103" s="64" t="str">
        <f>+Tabla1[[#This Row],[Columna1]]&amp;Tabla1[[#This Row],[LOCALIDAD]]&amp;Tabla1[[#This Row],[MES]]</f>
        <v>1864Vigilancia de la salud ambientalENGATIVAC. FEBRERO 2025</v>
      </c>
      <c r="N103" s="31" t="s">
        <v>209</v>
      </c>
      <c r="O103" s="67">
        <f>+VLOOKUP(Tabla1[[#This Row],[concatenar]],Hoja3!$M$3:$W$1908,2,FALSE)</f>
        <v>0</v>
      </c>
      <c r="P103" s="67">
        <f>+VLOOKUP(Tabla1[[#This Row],[concatenar]],Hoja3!$M$3:$W$1908,3,FALSE)</f>
        <v>90169</v>
      </c>
      <c r="Q103" s="116">
        <f>+VLOOKUP(Tabla1[[#This Row],[concatenar]],Hoja3!$M$3:$W$1908,8,FALSE)</f>
        <v>0</v>
      </c>
      <c r="R103" s="109">
        <f>+VLOOKUP(Tabla1[[#This Row],[concatenar]],Hoja3!$M$3:$W$1908,9,FALSE)</f>
        <v>3</v>
      </c>
      <c r="S103" s="114">
        <f>+VLOOKUP(Tabla1[[#This Row],[concatenar]],Hoja3!$M$3:$W$1908,10,FALSE)</f>
        <v>0</v>
      </c>
      <c r="T103" s="67">
        <f>+VLOOKUP(Tabla1[[#This Row],[concatenar]],Hoja3!$M$3:$W$1908,11,FALSE)</f>
        <v>270507</v>
      </c>
      <c r="U103" s="31" t="s">
        <v>69</v>
      </c>
      <c r="V103" s="33">
        <v>1</v>
      </c>
      <c r="W103" s="31">
        <v>0</v>
      </c>
      <c r="X103" s="31">
        <v>1</v>
      </c>
      <c r="Y103" s="68">
        <f>+Tabla1[[#This Row],[VALOR UNITARIO SEGUIMIENTO FINANCIERO
2024]]*Tabla1[[#This Row],[MET AFECTADA PORLA GLOSA
RECURSOS 2024]]*Tabla1[[#This Row],[Porcentaje de Glosa]]</f>
        <v>0</v>
      </c>
      <c r="Z103" s="68">
        <f>+Tabla1[[#This Row],[VALOR UNITARIO SEGUIMIENTO FINANCIERO
2025]]*Tabla1[[#This Row],[META AFECTADA PORLA GLOSA
RECURSOS 2025]]*Tabla1[[#This Row],[Porcentaje de Glosa]]</f>
        <v>90169</v>
      </c>
      <c r="AA103" s="68">
        <f>+ROUND(Tabla1[[#This Row],[VALOR DE LA GLOSA 2024]]+Tabla1[[#This Row],[VALOR DE LA GLOSA 2025]],0)</f>
        <v>90169</v>
      </c>
      <c r="AB103" s="75" t="s">
        <v>212</v>
      </c>
      <c r="AC103" s="291" t="s">
        <v>213</v>
      </c>
      <c r="AD103" s="130"/>
      <c r="AE103" s="31"/>
      <c r="AF103" s="130">
        <f>+Tabla1[[#This Row],[VALOR TOTAL DE LA GLOSA]]-Tabla1[[#This Row],[Valor soportado por la Subred]]</f>
        <v>90169</v>
      </c>
      <c r="AG103" s="31"/>
      <c r="AH103" s="31"/>
      <c r="AI103" s="130">
        <f>+Tabla1[[#This Row],[VALOR GLOSA DEFINITIVA]]-Tabla1[[#This Row],[VALOR LEVANTADO EN LIQUIDACION]]</f>
        <v>90169</v>
      </c>
    </row>
    <row r="104" spans="2:35" s="35" customFormat="1" ht="137.1" hidden="1" customHeight="1">
      <c r="B104" s="31" t="s">
        <v>60</v>
      </c>
      <c r="C104" s="76">
        <v>104</v>
      </c>
      <c r="D104" s="31" t="s">
        <v>8</v>
      </c>
      <c r="E104" s="64" t="str">
        <f>+Tabla1[[#This Row],[CODIGO ACTIVIDAD EN PPP Y LINEAMIENTO]]&amp;Tabla1[[#This Row],[ENTORNO/COMPONENTE]]</f>
        <v>104Vigilancia de la salud ambiental</v>
      </c>
      <c r="F104" s="64" t="str">
        <f>+VLOOKUP(Tabla1[[#This Row],[Columna1]],Hoja3!$D$3:$L$1908,3,FALSE)</f>
        <v>Línea Alimentos Sanos y Seguros</v>
      </c>
      <c r="G104" s="64" t="str">
        <f>+VLOOKUP(Tabla1[[#This Row],[Columna1]],Hoja3!$D$3:$W$1908,4,FALSE)</f>
        <v>Restaurantes, cevicherías y comidas rápidas</v>
      </c>
      <c r="H104" s="64" t="str">
        <f>+VLOOKUP(Tabla1[[#This Row],[Columna1]],Hoja3!$D$3:$W$1908,5,FALSE)</f>
        <v>Establecimiento vigilado y controlado</v>
      </c>
      <c r="I104" s="64" t="str">
        <f>+VLOOKUP(Tabla1[[#This Row],[Columna1]],Hoja3!$D$3:$W$1908,6,FALSE)</f>
        <v>Ver SIVIGILA</v>
      </c>
      <c r="J104" s="64" t="str">
        <f>+VLOOKUP(Tabla1[[#This Row],[Columna1]],Hoja3!$D$3:$W$1908,7,FALSE)</f>
        <v>Ver SIVIGILA</v>
      </c>
      <c r="K104" s="31" t="s">
        <v>67</v>
      </c>
      <c r="L104" s="32" t="s">
        <v>62</v>
      </c>
      <c r="M104" s="64" t="str">
        <f>+Tabla1[[#This Row],[Columna1]]&amp;Tabla1[[#This Row],[LOCALIDAD]]&amp;Tabla1[[#This Row],[MES]]</f>
        <v>104Vigilancia de la salud ambientalENGATIVAC. FEBRERO 2025</v>
      </c>
      <c r="N104" s="31" t="s">
        <v>209</v>
      </c>
      <c r="O104" s="67">
        <f>+VLOOKUP(Tabla1[[#This Row],[concatenar]],Hoja3!$M$3:$W$1908,2,FALSE)</f>
        <v>0</v>
      </c>
      <c r="P104" s="67">
        <f>+VLOOKUP(Tabla1[[#This Row],[concatenar]],Hoja3!$M$3:$W$1908,3,FALSE)</f>
        <v>90168</v>
      </c>
      <c r="Q104" s="116">
        <f>+VLOOKUP(Tabla1[[#This Row],[concatenar]],Hoja3!$M$3:$W$1908,8,FALSE)</f>
        <v>0</v>
      </c>
      <c r="R104" s="109">
        <f>+VLOOKUP(Tabla1[[#This Row],[concatenar]],Hoja3!$M$3:$W$1908,9,FALSE)</f>
        <v>367</v>
      </c>
      <c r="S104" s="114">
        <f>+VLOOKUP(Tabla1[[#This Row],[concatenar]],Hoja3!$M$3:$W$1908,10,FALSE)</f>
        <v>0</v>
      </c>
      <c r="T104" s="67">
        <f>+VLOOKUP(Tabla1[[#This Row],[concatenar]],Hoja3!$M$3:$W$1908,11,FALSE)</f>
        <v>33091656</v>
      </c>
      <c r="U104" s="31" t="s">
        <v>132</v>
      </c>
      <c r="V104" s="33">
        <v>1</v>
      </c>
      <c r="W104" s="31">
        <v>0</v>
      </c>
      <c r="X104" s="31">
        <v>35.423986336615997</v>
      </c>
      <c r="Y104" s="68">
        <f>+Tabla1[[#This Row],[VALOR UNITARIO SEGUIMIENTO FINANCIERO
2024]]*Tabla1[[#This Row],[MET AFECTADA PORLA GLOSA
RECURSOS 2024]]*Tabla1[[#This Row],[Porcentaje de Glosa]]</f>
        <v>0</v>
      </c>
      <c r="Z104" s="68">
        <f>+Tabla1[[#This Row],[VALOR UNITARIO SEGUIMIENTO FINANCIERO
2025]]*Tabla1[[#This Row],[META AFECTADA PORLA GLOSA
RECURSOS 2025]]*Tabla1[[#This Row],[Porcentaje de Glosa]]</f>
        <v>3194109.9999999912</v>
      </c>
      <c r="AA104" s="68">
        <f>+ROUND(Tabla1[[#This Row],[VALOR DE LA GLOSA 2024]]+Tabla1[[#This Row],[VALOR DE LA GLOSA 2025]],0)</f>
        <v>3194110</v>
      </c>
      <c r="AB104" s="75" t="s">
        <v>214</v>
      </c>
      <c r="AC104" s="291" t="s">
        <v>215</v>
      </c>
      <c r="AD104" s="130"/>
      <c r="AE104" s="31"/>
      <c r="AF104" s="130">
        <f>+Tabla1[[#This Row],[VALOR TOTAL DE LA GLOSA]]-Tabla1[[#This Row],[Valor soportado por la Subred]]</f>
        <v>3194110</v>
      </c>
      <c r="AG104" s="31"/>
      <c r="AH104" s="31"/>
      <c r="AI104" s="130">
        <f>+Tabla1[[#This Row],[VALOR GLOSA DEFINITIVA]]-Tabla1[[#This Row],[VALOR LEVANTADO EN LIQUIDACION]]</f>
        <v>3194110</v>
      </c>
    </row>
    <row r="105" spans="2:35" ht="137.1" hidden="1" customHeight="1">
      <c r="B105" s="31" t="s">
        <v>60</v>
      </c>
      <c r="C105" s="76">
        <v>90</v>
      </c>
      <c r="D105" s="31" t="s">
        <v>8</v>
      </c>
      <c r="E105" s="285" t="str">
        <f>+Tabla1[[#This Row],[CODIGO ACTIVIDAD EN PPP Y LINEAMIENTO]]&amp;Tabla1[[#This Row],[ENTORNO/COMPONENTE]]</f>
        <v>90Vigilancia de la salud ambiental</v>
      </c>
      <c r="F105" s="285" t="str">
        <f>+VLOOKUP(Tabla1[[#This Row],[Columna1]],Hoja3!$D$3:$L$1908,3,FALSE)</f>
        <v>Línea Alimentos Sanos y Seguros</v>
      </c>
      <c r="G105" s="285" t="str">
        <f>+VLOOKUP(Tabla1[[#This Row],[Columna1]],Hoja3!$D$3:$W$1908,4,FALSE)</f>
        <v>Cafeterías, panaderías, fruterías</v>
      </c>
      <c r="H105" s="285" t="str">
        <f>+VLOOKUP(Tabla1[[#This Row],[Columna1]],Hoja3!$D$3:$W$1908,5,FALSE)</f>
        <v>Establecimiento vigilado y controlado</v>
      </c>
      <c r="I105" s="285" t="str">
        <f>+VLOOKUP(Tabla1[[#This Row],[Columna1]],Hoja3!$D$3:$W$1908,6,FALSE)</f>
        <v>Ver SIVIGILA</v>
      </c>
      <c r="J105" s="285" t="str">
        <f>+VLOOKUP(Tabla1[[#This Row],[Columna1]],Hoja3!$D$3:$W$1908,7,FALSE)</f>
        <v>Ver SIVIGILA</v>
      </c>
      <c r="K105" s="31" t="s">
        <v>67</v>
      </c>
      <c r="L105" s="32" t="s">
        <v>76</v>
      </c>
      <c r="M105" s="285" t="str">
        <f>+Tabla1[[#This Row],[Columna1]]&amp;Tabla1[[#This Row],[LOCALIDAD]]&amp;Tabla1[[#This Row],[MES]]</f>
        <v>90Vigilancia de la salud ambientalENGATIVAD. MARZO 2025</v>
      </c>
      <c r="N105" s="31" t="s">
        <v>209</v>
      </c>
      <c r="O105" s="67">
        <f>+VLOOKUP(Tabla1[[#This Row],[concatenar]],Hoja3!$M$3:$W$1908,2,FALSE)</f>
        <v>0</v>
      </c>
      <c r="P105" s="67">
        <f>+VLOOKUP(Tabla1[[#This Row],[concatenar]],Hoja3!$M$3:$W$1908,3,FALSE)</f>
        <v>58956</v>
      </c>
      <c r="Q105" s="116">
        <f>+VLOOKUP(Tabla1[[#This Row],[concatenar]],Hoja3!$M$3:$W$1908,8,FALSE)</f>
        <v>0</v>
      </c>
      <c r="R105" s="109">
        <f>+VLOOKUP(Tabla1[[#This Row],[concatenar]],Hoja3!$M$3:$W$1908,9,FALSE)</f>
        <v>85</v>
      </c>
      <c r="S105" s="114">
        <f>+VLOOKUP(Tabla1[[#This Row],[concatenar]],Hoja3!$M$3:$W$1908,10,FALSE)</f>
        <v>0</v>
      </c>
      <c r="T105" s="286">
        <f>+VLOOKUP(Tabla1[[#This Row],[concatenar]],Hoja3!$M$3:$W$1908,11,FALSE)</f>
        <v>5011260</v>
      </c>
      <c r="U105" s="31" t="s">
        <v>132</v>
      </c>
      <c r="V105" s="33">
        <v>1</v>
      </c>
      <c r="W105" s="31">
        <v>0</v>
      </c>
      <c r="X105" s="31">
        <v>15.904680572394405</v>
      </c>
      <c r="Y105" s="68">
        <f>+Tabla1[[#This Row],[VALOR UNITARIO SEGUIMIENTO FINANCIERO
2024]]*Tabla1[[#This Row],[MET AFECTADA PORLA GLOSA
RECURSOS 2024]]*Tabla1[[#This Row],[Porcentaje de Glosa]]</f>
        <v>0</v>
      </c>
      <c r="Z105" s="68">
        <f>+Tabla1[[#This Row],[VALOR UNITARIO SEGUIMIENTO FINANCIERO
2025]]*Tabla1[[#This Row],[META AFECTADA PORLA GLOSA
RECURSOS 2025]]*Tabla1[[#This Row],[Porcentaje de Glosa]]</f>
        <v>937676.34782608447</v>
      </c>
      <c r="AA105" s="68">
        <f>+ROUND(Tabla1[[#This Row],[VALOR DE LA GLOSA 2024]]+Tabla1[[#This Row],[VALOR DE LA GLOSA 2025]],0)</f>
        <v>937676</v>
      </c>
      <c r="AB105" s="75" t="s">
        <v>216</v>
      </c>
      <c r="AC105" s="291" t="s">
        <v>215</v>
      </c>
      <c r="AD105" s="130"/>
      <c r="AE105" s="128"/>
      <c r="AF105" s="130">
        <f>+Tabla1[[#This Row],[VALOR TOTAL DE LA GLOSA]]-Tabla1[[#This Row],[Valor soportado por la Subred]]</f>
        <v>937676</v>
      </c>
      <c r="AG105" s="31"/>
      <c r="AH105" s="31"/>
      <c r="AI105" s="130">
        <f>+Tabla1[[#This Row],[VALOR GLOSA DEFINITIVA]]-Tabla1[[#This Row],[VALOR LEVANTADO EN LIQUIDACION]]</f>
        <v>937676</v>
      </c>
    </row>
    <row r="106" spans="2:35" ht="137.1" hidden="1" customHeight="1">
      <c r="B106" s="31" t="s">
        <v>60</v>
      </c>
      <c r="C106" s="76">
        <v>89</v>
      </c>
      <c r="D106" s="31" t="s">
        <v>8</v>
      </c>
      <c r="E106" s="285" t="str">
        <f>+Tabla1[[#This Row],[CODIGO ACTIVIDAD EN PPP Y LINEAMIENTO]]&amp;Tabla1[[#This Row],[ENTORNO/COMPONENTE]]</f>
        <v>89Vigilancia de la salud ambiental</v>
      </c>
      <c r="F106" s="285" t="str">
        <f>+VLOOKUP(Tabla1[[#This Row],[Columna1]],Hoja3!$D$3:$L$1908,3,FALSE)</f>
        <v>Línea Alimentos Sanos y Seguros</v>
      </c>
      <c r="G106" s="285" t="str">
        <f>+VLOOKUP(Tabla1[[#This Row],[Columna1]],Hoja3!$D$3:$W$1908,4,FALSE)</f>
        <v>Expendio o almacenamiento de carne y/o productos cárnicos comestibles</v>
      </c>
      <c r="H106" s="285" t="str">
        <f>+VLOOKUP(Tabla1[[#This Row],[Columna1]],Hoja3!$D$3:$W$1908,5,FALSE)</f>
        <v>Establecimiento vigilado y controlado</v>
      </c>
      <c r="I106" s="285" t="str">
        <f>+VLOOKUP(Tabla1[[#This Row],[Columna1]],Hoja3!$D$3:$W$1908,6,FALSE)</f>
        <v>Ver SIVIGILA</v>
      </c>
      <c r="J106" s="285" t="str">
        <f>+VLOOKUP(Tabla1[[#This Row],[Columna1]],Hoja3!$D$3:$W$1908,7,FALSE)</f>
        <v>Ver SIVIGILA</v>
      </c>
      <c r="K106" s="31" t="s">
        <v>67</v>
      </c>
      <c r="L106" s="32" t="s">
        <v>76</v>
      </c>
      <c r="M106" s="285" t="str">
        <f>+Tabla1[[#This Row],[Columna1]]&amp;Tabla1[[#This Row],[LOCALIDAD]]&amp;Tabla1[[#This Row],[MES]]</f>
        <v>89Vigilancia de la salud ambientalENGATIVAD. MARZO 2025</v>
      </c>
      <c r="N106" s="31" t="s">
        <v>209</v>
      </c>
      <c r="O106" s="67">
        <f>+VLOOKUP(Tabla1[[#This Row],[concatenar]],Hoja3!$M$3:$W$1908,2,FALSE)</f>
        <v>0</v>
      </c>
      <c r="P106" s="67">
        <f>+VLOOKUP(Tabla1[[#This Row],[concatenar]],Hoja3!$M$3:$W$1908,3,FALSE)</f>
        <v>90168</v>
      </c>
      <c r="Q106" s="116">
        <f>+VLOOKUP(Tabla1[[#This Row],[concatenar]],Hoja3!$M$3:$W$1908,8,FALSE)</f>
        <v>0</v>
      </c>
      <c r="R106" s="109">
        <f>+VLOOKUP(Tabla1[[#This Row],[concatenar]],Hoja3!$M$3:$W$1908,9,FALSE)</f>
        <v>80</v>
      </c>
      <c r="S106" s="114">
        <f>+VLOOKUP(Tabla1[[#This Row],[concatenar]],Hoja3!$M$3:$W$1908,10,FALSE)</f>
        <v>0</v>
      </c>
      <c r="T106" s="286">
        <f>+VLOOKUP(Tabla1[[#This Row],[concatenar]],Hoja3!$M$3:$W$1908,11,FALSE)</f>
        <v>7213440</v>
      </c>
      <c r="U106" s="31" t="s">
        <v>69</v>
      </c>
      <c r="V106" s="33">
        <v>1</v>
      </c>
      <c r="W106" s="31">
        <v>0</v>
      </c>
      <c r="X106" s="31">
        <v>2</v>
      </c>
      <c r="Y106" s="68">
        <f>+Tabla1[[#This Row],[VALOR UNITARIO SEGUIMIENTO FINANCIERO
2024]]*Tabla1[[#This Row],[MET AFECTADA PORLA GLOSA
RECURSOS 2024]]*Tabla1[[#This Row],[Porcentaje de Glosa]]</f>
        <v>0</v>
      </c>
      <c r="Z106" s="68">
        <f>+Tabla1[[#This Row],[VALOR UNITARIO SEGUIMIENTO FINANCIERO
2025]]*Tabla1[[#This Row],[META AFECTADA PORLA GLOSA
RECURSOS 2025]]*Tabla1[[#This Row],[Porcentaje de Glosa]]</f>
        <v>180336</v>
      </c>
      <c r="AA106" s="68">
        <f>+ROUND(Tabla1[[#This Row],[VALOR DE LA GLOSA 2024]]+Tabla1[[#This Row],[VALOR DE LA GLOSA 2025]],0)</f>
        <v>180336</v>
      </c>
      <c r="AB106" s="75" t="s">
        <v>217</v>
      </c>
      <c r="AC106" s="291" t="s">
        <v>211</v>
      </c>
      <c r="AD106" s="130"/>
      <c r="AE106" s="128"/>
      <c r="AF106" s="130">
        <f>+Tabla1[[#This Row],[VALOR TOTAL DE LA GLOSA]]-Tabla1[[#This Row],[Valor soportado por la Subred]]</f>
        <v>180336</v>
      </c>
      <c r="AG106" s="31"/>
      <c r="AH106" s="31"/>
      <c r="AI106" s="130">
        <f>+Tabla1[[#This Row],[VALOR GLOSA DEFINITIVA]]-Tabla1[[#This Row],[VALOR LEVANTADO EN LIQUIDACION]]</f>
        <v>180336</v>
      </c>
    </row>
    <row r="107" spans="2:35" ht="137.1" hidden="1" customHeight="1">
      <c r="B107" s="31" t="s">
        <v>60</v>
      </c>
      <c r="C107" s="76">
        <v>90</v>
      </c>
      <c r="D107" s="31" t="s">
        <v>8</v>
      </c>
      <c r="E107" s="285" t="str">
        <f>+Tabla1[[#This Row],[CODIGO ACTIVIDAD EN PPP Y LINEAMIENTO]]&amp;Tabla1[[#This Row],[ENTORNO/COMPONENTE]]</f>
        <v>90Vigilancia de la salud ambiental</v>
      </c>
      <c r="F107" s="285" t="str">
        <f>+VLOOKUP(Tabla1[[#This Row],[Columna1]],Hoja3!$D$3:$L$1908,3,FALSE)</f>
        <v>Línea Alimentos Sanos y Seguros</v>
      </c>
      <c r="G107" s="285" t="str">
        <f>+VLOOKUP(Tabla1[[#This Row],[Columna1]],Hoja3!$D$3:$W$1908,4,FALSE)</f>
        <v>Cafeterías, panaderías, fruterías</v>
      </c>
      <c r="H107" s="285" t="str">
        <f>+VLOOKUP(Tabla1[[#This Row],[Columna1]],Hoja3!$D$3:$W$1908,5,FALSE)</f>
        <v>Establecimiento vigilado y controlado</v>
      </c>
      <c r="I107" s="285" t="str">
        <f>+VLOOKUP(Tabla1[[#This Row],[Columna1]],Hoja3!$D$3:$W$1908,6,FALSE)</f>
        <v>Ver SIVIGILA</v>
      </c>
      <c r="J107" s="285" t="str">
        <f>+VLOOKUP(Tabla1[[#This Row],[Columna1]],Hoja3!$D$3:$W$1908,7,FALSE)</f>
        <v>Ver SIVIGILA</v>
      </c>
      <c r="K107" s="31" t="s">
        <v>67</v>
      </c>
      <c r="L107" s="32" t="s">
        <v>76</v>
      </c>
      <c r="M107" s="285" t="str">
        <f>+Tabla1[[#This Row],[Columna1]]&amp;Tabla1[[#This Row],[LOCALIDAD]]&amp;Tabla1[[#This Row],[MES]]</f>
        <v>90Vigilancia de la salud ambientalENGATIVAD. MARZO 2025</v>
      </c>
      <c r="N107" s="31" t="s">
        <v>209</v>
      </c>
      <c r="O107" s="67">
        <f>+VLOOKUP(Tabla1[[#This Row],[concatenar]],Hoja3!$M$3:$W$1908,2,FALSE)</f>
        <v>0</v>
      </c>
      <c r="P107" s="67">
        <f>+VLOOKUP(Tabla1[[#This Row],[concatenar]],Hoja3!$M$3:$W$1908,3,FALSE)</f>
        <v>58956</v>
      </c>
      <c r="Q107" s="116">
        <f>+VLOOKUP(Tabla1[[#This Row],[concatenar]],Hoja3!$M$3:$W$1908,8,FALSE)</f>
        <v>0</v>
      </c>
      <c r="R107" s="109">
        <f>+VLOOKUP(Tabla1[[#This Row],[concatenar]],Hoja3!$M$3:$W$1908,9,FALSE)</f>
        <v>85</v>
      </c>
      <c r="S107" s="114">
        <f>+VLOOKUP(Tabla1[[#This Row],[concatenar]],Hoja3!$M$3:$W$1908,10,FALSE)</f>
        <v>0</v>
      </c>
      <c r="T107" s="286">
        <f>+VLOOKUP(Tabla1[[#This Row],[concatenar]],Hoja3!$M$3:$W$1908,11,FALSE)</f>
        <v>5011260</v>
      </c>
      <c r="U107" s="31" t="s">
        <v>69</v>
      </c>
      <c r="V107" s="33">
        <v>1</v>
      </c>
      <c r="W107" s="31">
        <v>0</v>
      </c>
      <c r="X107" s="31">
        <v>1</v>
      </c>
      <c r="Y107" s="68">
        <f>+Tabla1[[#This Row],[VALOR UNITARIO SEGUIMIENTO FINANCIERO
2024]]*Tabla1[[#This Row],[MET AFECTADA PORLA GLOSA
RECURSOS 2024]]*Tabla1[[#This Row],[Porcentaje de Glosa]]</f>
        <v>0</v>
      </c>
      <c r="Z107" s="68">
        <f>+Tabla1[[#This Row],[VALOR UNITARIO SEGUIMIENTO FINANCIERO
2025]]*Tabla1[[#This Row],[META AFECTADA PORLA GLOSA
RECURSOS 2025]]*Tabla1[[#This Row],[Porcentaje de Glosa]]</f>
        <v>58956</v>
      </c>
      <c r="AA107" s="68">
        <f>+ROUND(Tabla1[[#This Row],[VALOR DE LA GLOSA 2024]]+Tabla1[[#This Row],[VALOR DE LA GLOSA 2025]],0)</f>
        <v>58956</v>
      </c>
      <c r="AB107" s="75" t="s">
        <v>218</v>
      </c>
      <c r="AC107" s="291" t="s">
        <v>208</v>
      </c>
      <c r="AD107" s="130"/>
      <c r="AE107" s="128"/>
      <c r="AF107" s="130">
        <f>+Tabla1[[#This Row],[VALOR TOTAL DE LA GLOSA]]-Tabla1[[#This Row],[Valor soportado por la Subred]]</f>
        <v>58956</v>
      </c>
      <c r="AG107" s="31"/>
      <c r="AH107" s="31"/>
      <c r="AI107" s="130">
        <f>+Tabla1[[#This Row],[VALOR GLOSA DEFINITIVA]]-Tabla1[[#This Row],[VALOR LEVANTADO EN LIQUIDACION]]</f>
        <v>58956</v>
      </c>
    </row>
    <row r="108" spans="2:35" ht="137.1" hidden="1" customHeight="1">
      <c r="B108" s="31" t="s">
        <v>60</v>
      </c>
      <c r="C108" s="76">
        <v>94</v>
      </c>
      <c r="D108" s="31" t="s">
        <v>8</v>
      </c>
      <c r="E108" s="285" t="str">
        <f>+Tabla1[[#This Row],[CODIGO ACTIVIDAD EN PPP Y LINEAMIENTO]]&amp;Tabla1[[#This Row],[ENTORNO/COMPONENTE]]</f>
        <v>94Vigilancia de la salud ambiental</v>
      </c>
      <c r="F108" s="285" t="str">
        <f>+VLOOKUP(Tabla1[[#This Row],[Columna1]],Hoja3!$D$3:$L$1908,3,FALSE)</f>
        <v>Línea Alimentos Sanos y Seguros</v>
      </c>
      <c r="G108" s="285" t="str">
        <f>+VLOOKUP(Tabla1[[#This Row],[Columna1]],Hoja3!$D$3:$W$1908,4,FALSE)</f>
        <v>Depósitos de alimentos y bebidas</v>
      </c>
      <c r="H108" s="285" t="str">
        <f>+VLOOKUP(Tabla1[[#This Row],[Columna1]],Hoja3!$D$3:$W$1908,5,FALSE)</f>
        <v>Establecimiento vigilado y controlado</v>
      </c>
      <c r="I108" s="285" t="str">
        <f>+VLOOKUP(Tabla1[[#This Row],[Columna1]],Hoja3!$D$3:$W$1908,6,FALSE)</f>
        <v>Ver SIVIGILA</v>
      </c>
      <c r="J108" s="285" t="str">
        <f>+VLOOKUP(Tabla1[[#This Row],[Columna1]],Hoja3!$D$3:$W$1908,7,FALSE)</f>
        <v>Ver SIVIGILA</v>
      </c>
      <c r="K108" s="31" t="s">
        <v>67</v>
      </c>
      <c r="L108" s="32" t="s">
        <v>76</v>
      </c>
      <c r="M108" s="285" t="str">
        <f>+Tabla1[[#This Row],[Columna1]]&amp;Tabla1[[#This Row],[LOCALIDAD]]&amp;Tabla1[[#This Row],[MES]]</f>
        <v>94Vigilancia de la salud ambientalENGATIVAD. MARZO 2025</v>
      </c>
      <c r="N108" s="31" t="s">
        <v>209</v>
      </c>
      <c r="O108" s="67">
        <f>+VLOOKUP(Tabla1[[#This Row],[concatenar]],Hoja3!$M$3:$W$1908,2,FALSE)</f>
        <v>0</v>
      </c>
      <c r="P108" s="67">
        <f>+VLOOKUP(Tabla1[[#This Row],[concatenar]],Hoja3!$M$3:$W$1908,3,FALSE)</f>
        <v>149124</v>
      </c>
      <c r="Q108" s="116">
        <f>+VLOOKUP(Tabla1[[#This Row],[concatenar]],Hoja3!$M$3:$W$1908,8,FALSE)</f>
        <v>0</v>
      </c>
      <c r="R108" s="109">
        <f>+VLOOKUP(Tabla1[[#This Row],[concatenar]],Hoja3!$M$3:$W$1908,9,FALSE)</f>
        <v>4</v>
      </c>
      <c r="S108" s="114">
        <f>+VLOOKUP(Tabla1[[#This Row],[concatenar]],Hoja3!$M$3:$W$1908,10,FALSE)</f>
        <v>0</v>
      </c>
      <c r="T108" s="286">
        <f>+VLOOKUP(Tabla1[[#This Row],[concatenar]],Hoja3!$M$3:$W$1908,11,FALSE)</f>
        <v>596496</v>
      </c>
      <c r="U108" s="31" t="s">
        <v>69</v>
      </c>
      <c r="V108" s="33">
        <v>1</v>
      </c>
      <c r="W108" s="31">
        <v>0</v>
      </c>
      <c r="X108" s="31">
        <v>1</v>
      </c>
      <c r="Y108" s="68">
        <f>+Tabla1[[#This Row],[VALOR UNITARIO SEGUIMIENTO FINANCIERO
2024]]*Tabla1[[#This Row],[MET AFECTADA PORLA GLOSA
RECURSOS 2024]]*Tabla1[[#This Row],[Porcentaje de Glosa]]</f>
        <v>0</v>
      </c>
      <c r="Z108" s="68">
        <f>+Tabla1[[#This Row],[VALOR UNITARIO SEGUIMIENTO FINANCIERO
2025]]*Tabla1[[#This Row],[META AFECTADA PORLA GLOSA
RECURSOS 2025]]*Tabla1[[#This Row],[Porcentaje de Glosa]]</f>
        <v>149124</v>
      </c>
      <c r="AA108" s="68">
        <f>+ROUND(Tabla1[[#This Row],[VALOR DE LA GLOSA 2024]]+Tabla1[[#This Row],[VALOR DE LA GLOSA 2025]],0)</f>
        <v>149124</v>
      </c>
      <c r="AB108" s="75" t="s">
        <v>219</v>
      </c>
      <c r="AC108" s="291" t="s">
        <v>211</v>
      </c>
      <c r="AD108" s="130"/>
      <c r="AE108" s="128"/>
      <c r="AF108" s="130">
        <f>+Tabla1[[#This Row],[VALOR TOTAL DE LA GLOSA]]-Tabla1[[#This Row],[Valor soportado por la Subred]]</f>
        <v>149124</v>
      </c>
      <c r="AG108" s="31"/>
      <c r="AH108" s="31"/>
      <c r="AI108" s="130">
        <f>+Tabla1[[#This Row],[VALOR GLOSA DEFINITIVA]]-Tabla1[[#This Row],[VALOR LEVANTADO EN LIQUIDACION]]</f>
        <v>149124</v>
      </c>
    </row>
    <row r="109" spans="2:35" ht="137.1" hidden="1" customHeight="1">
      <c r="B109" s="31" t="s">
        <v>60</v>
      </c>
      <c r="C109" s="76">
        <v>90</v>
      </c>
      <c r="D109" s="31" t="s">
        <v>8</v>
      </c>
      <c r="E109" s="285" t="str">
        <f>+Tabla1[[#This Row],[CODIGO ACTIVIDAD EN PPP Y LINEAMIENTO]]&amp;Tabla1[[#This Row],[ENTORNO/COMPONENTE]]</f>
        <v>90Vigilancia de la salud ambiental</v>
      </c>
      <c r="F109" s="285" t="str">
        <f>+VLOOKUP(Tabla1[[#This Row],[Columna1]],Hoja3!$D$3:$L$1908,3,FALSE)</f>
        <v>Línea Alimentos Sanos y Seguros</v>
      </c>
      <c r="G109" s="285" t="str">
        <f>+VLOOKUP(Tabla1[[#This Row],[Columna1]],Hoja3!$D$3:$W$1908,4,FALSE)</f>
        <v>Cafeterías, panaderías, fruterías</v>
      </c>
      <c r="H109" s="285" t="str">
        <f>+VLOOKUP(Tabla1[[#This Row],[Columna1]],Hoja3!$D$3:$W$1908,5,FALSE)</f>
        <v>Establecimiento vigilado y controlado</v>
      </c>
      <c r="I109" s="285" t="str">
        <f>+VLOOKUP(Tabla1[[#This Row],[Columna1]],Hoja3!$D$3:$W$1908,6,FALSE)</f>
        <v>Ver SIVIGILA</v>
      </c>
      <c r="J109" s="285" t="str">
        <f>+VLOOKUP(Tabla1[[#This Row],[Columna1]],Hoja3!$D$3:$W$1908,7,FALSE)</f>
        <v>Ver SIVIGILA</v>
      </c>
      <c r="K109" s="31" t="s">
        <v>135</v>
      </c>
      <c r="L109" s="32" t="s">
        <v>62</v>
      </c>
      <c r="M109" s="285" t="str">
        <f>+Tabla1[[#This Row],[Columna1]]&amp;Tabla1[[#This Row],[LOCALIDAD]]&amp;Tabla1[[#This Row],[MES]]</f>
        <v>90Vigilancia de la salud ambientalCHAPINEROC. FEBRERO 2025</v>
      </c>
      <c r="N109" s="31" t="s">
        <v>209</v>
      </c>
      <c r="O109" s="67">
        <f>+VLOOKUP(Tabla1[[#This Row],[concatenar]],Hoja3!$M$3:$W$1908,2,FALSE)</f>
        <v>0</v>
      </c>
      <c r="P109" s="67">
        <f>+VLOOKUP(Tabla1[[#This Row],[concatenar]],Hoja3!$M$3:$W$1908,3,FALSE)</f>
        <v>58956</v>
      </c>
      <c r="Q109" s="116">
        <f>+VLOOKUP(Tabla1[[#This Row],[concatenar]],Hoja3!$M$3:$W$1908,8,FALSE)</f>
        <v>0</v>
      </c>
      <c r="R109" s="109">
        <f>+VLOOKUP(Tabla1[[#This Row],[concatenar]],Hoja3!$M$3:$W$1908,9,FALSE)</f>
        <v>68</v>
      </c>
      <c r="S109" s="114">
        <f>+VLOOKUP(Tabla1[[#This Row],[concatenar]],Hoja3!$M$3:$W$1908,10,FALSE)</f>
        <v>0</v>
      </c>
      <c r="T109" s="286">
        <f>+VLOOKUP(Tabla1[[#This Row],[concatenar]],Hoja3!$M$3:$W$1908,11,FALSE)</f>
        <v>4009008</v>
      </c>
      <c r="U109" s="31" t="s">
        <v>69</v>
      </c>
      <c r="V109" s="33">
        <v>1</v>
      </c>
      <c r="W109" s="31">
        <v>0</v>
      </c>
      <c r="X109" s="31">
        <v>1</v>
      </c>
      <c r="Y109" s="68">
        <f>+Tabla1[[#This Row],[VALOR UNITARIO SEGUIMIENTO FINANCIERO
2024]]*Tabla1[[#This Row],[MET AFECTADA PORLA GLOSA
RECURSOS 2024]]*Tabla1[[#This Row],[Porcentaje de Glosa]]</f>
        <v>0</v>
      </c>
      <c r="Z109" s="68">
        <f>+Tabla1[[#This Row],[VALOR UNITARIO SEGUIMIENTO FINANCIERO
2025]]*Tabla1[[#This Row],[META AFECTADA PORLA GLOSA
RECURSOS 2025]]*Tabla1[[#This Row],[Porcentaje de Glosa]]</f>
        <v>58956</v>
      </c>
      <c r="AA109" s="68">
        <f>+ROUND(Tabla1[[#This Row],[VALOR DE LA GLOSA 2024]]+Tabla1[[#This Row],[VALOR DE LA GLOSA 2025]],0)</f>
        <v>58956</v>
      </c>
      <c r="AB109" s="75" t="s">
        <v>220</v>
      </c>
      <c r="AC109" s="291" t="s">
        <v>199</v>
      </c>
      <c r="AD109" s="130"/>
      <c r="AE109" s="128"/>
      <c r="AF109" s="130">
        <f>+Tabla1[[#This Row],[VALOR TOTAL DE LA GLOSA]]-Tabla1[[#This Row],[Valor soportado por la Subred]]</f>
        <v>58956</v>
      </c>
      <c r="AG109" s="31"/>
      <c r="AH109" s="31"/>
      <c r="AI109" s="130">
        <f>+Tabla1[[#This Row],[VALOR GLOSA DEFINITIVA]]-Tabla1[[#This Row],[VALOR LEVANTADO EN LIQUIDACION]]</f>
        <v>58956</v>
      </c>
    </row>
    <row r="110" spans="2:35" ht="137.1" hidden="1" customHeight="1">
      <c r="B110" s="31" t="s">
        <v>60</v>
      </c>
      <c r="C110" s="76">
        <v>97</v>
      </c>
      <c r="D110" s="31" t="s">
        <v>8</v>
      </c>
      <c r="E110" s="285" t="str">
        <f>+Tabla1[[#This Row],[CODIGO ACTIVIDAD EN PPP Y LINEAMIENTO]]&amp;Tabla1[[#This Row],[ENTORNO/COMPONENTE]]</f>
        <v>97Vigilancia de la salud ambiental</v>
      </c>
      <c r="F110" s="285" t="str">
        <f>+VLOOKUP(Tabla1[[#This Row],[Columna1]],Hoja3!$D$3:$L$1908,3,FALSE)</f>
        <v>Línea Alimentos Sanos y Seguros</v>
      </c>
      <c r="G110" s="285" t="str">
        <f>+VLOOKUP(Tabla1[[#This Row],[Columna1]],Hoja3!$D$3:$W$1908,4,FALSE)</f>
        <v>Expendios de bebidas alcohólicas</v>
      </c>
      <c r="H110" s="285" t="str">
        <f>+VLOOKUP(Tabla1[[#This Row],[Columna1]],Hoja3!$D$3:$W$1908,5,FALSE)</f>
        <v>Establecimiento vigilado y controlado</v>
      </c>
      <c r="I110" s="285" t="str">
        <f>+VLOOKUP(Tabla1[[#This Row],[Columna1]],Hoja3!$D$3:$W$1908,6,FALSE)</f>
        <v>Ver SIVIGILA</v>
      </c>
      <c r="J110" s="285" t="str">
        <f>+VLOOKUP(Tabla1[[#This Row],[Columna1]],Hoja3!$D$3:$W$1908,7,FALSE)</f>
        <v>Ver SIVIGILA</v>
      </c>
      <c r="K110" s="31" t="s">
        <v>135</v>
      </c>
      <c r="L110" s="32" t="s">
        <v>62</v>
      </c>
      <c r="M110" s="285" t="str">
        <f>+Tabla1[[#This Row],[Columna1]]&amp;Tabla1[[#This Row],[LOCALIDAD]]&amp;Tabla1[[#This Row],[MES]]</f>
        <v>97Vigilancia de la salud ambientalCHAPINEROC. FEBRERO 2025</v>
      </c>
      <c r="N110" s="31" t="s">
        <v>209</v>
      </c>
      <c r="O110" s="67">
        <f>+VLOOKUP(Tabla1[[#This Row],[concatenar]],Hoja3!$M$3:$W$1908,2,FALSE)</f>
        <v>0</v>
      </c>
      <c r="P110" s="67">
        <f>+VLOOKUP(Tabla1[[#This Row],[concatenar]],Hoja3!$M$3:$W$1908,3,FALSE)</f>
        <v>58956</v>
      </c>
      <c r="Q110" s="116">
        <f>+VLOOKUP(Tabla1[[#This Row],[concatenar]],Hoja3!$M$3:$W$1908,8,FALSE)</f>
        <v>0</v>
      </c>
      <c r="R110" s="109">
        <f>+VLOOKUP(Tabla1[[#This Row],[concatenar]],Hoja3!$M$3:$W$1908,9,FALSE)</f>
        <v>39</v>
      </c>
      <c r="S110" s="114">
        <f>+VLOOKUP(Tabla1[[#This Row],[concatenar]],Hoja3!$M$3:$W$1908,10,FALSE)</f>
        <v>0</v>
      </c>
      <c r="T110" s="286">
        <f>+VLOOKUP(Tabla1[[#This Row],[concatenar]],Hoja3!$M$3:$W$1908,11,FALSE)</f>
        <v>2299284</v>
      </c>
      <c r="U110" s="31" t="s">
        <v>69</v>
      </c>
      <c r="V110" s="33">
        <v>1</v>
      </c>
      <c r="W110" s="31">
        <v>0</v>
      </c>
      <c r="X110" s="31">
        <v>1</v>
      </c>
      <c r="Y110" s="68">
        <f>+Tabla1[[#This Row],[VALOR UNITARIO SEGUIMIENTO FINANCIERO
2024]]*Tabla1[[#This Row],[MET AFECTADA PORLA GLOSA
RECURSOS 2024]]*Tabla1[[#This Row],[Porcentaje de Glosa]]</f>
        <v>0</v>
      </c>
      <c r="Z110" s="68">
        <f>+Tabla1[[#This Row],[VALOR UNITARIO SEGUIMIENTO FINANCIERO
2025]]*Tabla1[[#This Row],[META AFECTADA PORLA GLOSA
RECURSOS 2025]]*Tabla1[[#This Row],[Porcentaje de Glosa]]</f>
        <v>58956</v>
      </c>
      <c r="AA110" s="68">
        <f>+ROUND(Tabla1[[#This Row],[VALOR DE LA GLOSA 2024]]+Tabla1[[#This Row],[VALOR DE LA GLOSA 2025]],0)</f>
        <v>58956</v>
      </c>
      <c r="AB110" s="75" t="s">
        <v>221</v>
      </c>
      <c r="AC110" s="291" t="s">
        <v>222</v>
      </c>
      <c r="AD110" s="130"/>
      <c r="AE110" s="128"/>
      <c r="AF110" s="130">
        <f>+Tabla1[[#This Row],[VALOR TOTAL DE LA GLOSA]]-Tabla1[[#This Row],[Valor soportado por la Subred]]</f>
        <v>58956</v>
      </c>
      <c r="AG110" s="31"/>
      <c r="AH110" s="31"/>
      <c r="AI110" s="130">
        <f>+Tabla1[[#This Row],[VALOR GLOSA DEFINITIVA]]-Tabla1[[#This Row],[VALOR LEVANTADO EN LIQUIDACION]]</f>
        <v>58956</v>
      </c>
    </row>
    <row r="111" spans="2:35" ht="137.1" hidden="1" customHeight="1">
      <c r="B111" s="31" t="s">
        <v>60</v>
      </c>
      <c r="C111" s="76">
        <v>90</v>
      </c>
      <c r="D111" s="31" t="s">
        <v>8</v>
      </c>
      <c r="E111" s="285" t="str">
        <f>+Tabla1[[#This Row],[CODIGO ACTIVIDAD EN PPP Y LINEAMIENTO]]&amp;Tabla1[[#This Row],[ENTORNO/COMPONENTE]]</f>
        <v>90Vigilancia de la salud ambiental</v>
      </c>
      <c r="F111" s="285" t="str">
        <f>+VLOOKUP(Tabla1[[#This Row],[Columna1]],Hoja3!$D$3:$L$1908,3,FALSE)</f>
        <v>Línea Alimentos Sanos y Seguros</v>
      </c>
      <c r="G111" s="285" t="str">
        <f>+VLOOKUP(Tabla1[[#This Row],[Columna1]],Hoja3!$D$3:$W$1908,4,FALSE)</f>
        <v>Cafeterías, panaderías, fruterías</v>
      </c>
      <c r="H111" s="285" t="str">
        <f>+VLOOKUP(Tabla1[[#This Row],[Columna1]],Hoja3!$D$3:$W$1908,5,FALSE)</f>
        <v>Establecimiento vigilado y controlado</v>
      </c>
      <c r="I111" s="285" t="str">
        <f>+VLOOKUP(Tabla1[[#This Row],[Columna1]],Hoja3!$D$3:$W$1908,6,FALSE)</f>
        <v>Ver SIVIGILA</v>
      </c>
      <c r="J111" s="285" t="str">
        <f>+VLOOKUP(Tabla1[[#This Row],[Columna1]],Hoja3!$D$3:$W$1908,7,FALSE)</f>
        <v>Ver SIVIGILA</v>
      </c>
      <c r="K111" s="31" t="s">
        <v>135</v>
      </c>
      <c r="L111" s="32" t="s">
        <v>76</v>
      </c>
      <c r="M111" s="285" t="str">
        <f>+Tabla1[[#This Row],[Columna1]]&amp;Tabla1[[#This Row],[LOCALIDAD]]&amp;Tabla1[[#This Row],[MES]]</f>
        <v>90Vigilancia de la salud ambientalCHAPINEROD. MARZO 2025</v>
      </c>
      <c r="N111" s="31" t="s">
        <v>209</v>
      </c>
      <c r="O111" s="67">
        <f>+VLOOKUP(Tabla1[[#This Row],[concatenar]],Hoja3!$M$3:$W$1908,2,FALSE)</f>
        <v>0</v>
      </c>
      <c r="P111" s="67">
        <f>+VLOOKUP(Tabla1[[#This Row],[concatenar]],Hoja3!$M$3:$W$1908,3,FALSE)</f>
        <v>58956</v>
      </c>
      <c r="Q111" s="116">
        <f>+VLOOKUP(Tabla1[[#This Row],[concatenar]],Hoja3!$M$3:$W$1908,8,FALSE)</f>
        <v>0</v>
      </c>
      <c r="R111" s="109">
        <f>+VLOOKUP(Tabla1[[#This Row],[concatenar]],Hoja3!$M$3:$W$1908,9,FALSE)</f>
        <v>72</v>
      </c>
      <c r="S111" s="114">
        <f>+VLOOKUP(Tabla1[[#This Row],[concatenar]],Hoja3!$M$3:$W$1908,10,FALSE)</f>
        <v>0</v>
      </c>
      <c r="T111" s="286">
        <f>+VLOOKUP(Tabla1[[#This Row],[concatenar]],Hoja3!$M$3:$W$1908,11,FALSE)</f>
        <v>4244832</v>
      </c>
      <c r="U111" s="31" t="s">
        <v>69</v>
      </c>
      <c r="V111" s="33">
        <v>1</v>
      </c>
      <c r="W111" s="31">
        <v>0</v>
      </c>
      <c r="X111" s="31">
        <v>1</v>
      </c>
      <c r="Y111" s="68">
        <f>+Tabla1[[#This Row],[VALOR UNITARIO SEGUIMIENTO FINANCIERO
2024]]*Tabla1[[#This Row],[MET AFECTADA PORLA GLOSA
RECURSOS 2024]]*Tabla1[[#This Row],[Porcentaje de Glosa]]</f>
        <v>0</v>
      </c>
      <c r="Z111" s="68">
        <f>+Tabla1[[#This Row],[VALOR UNITARIO SEGUIMIENTO FINANCIERO
2025]]*Tabla1[[#This Row],[META AFECTADA PORLA GLOSA
RECURSOS 2025]]*Tabla1[[#This Row],[Porcentaje de Glosa]]</f>
        <v>58956</v>
      </c>
      <c r="AA111" s="68">
        <f>+ROUND(Tabla1[[#This Row],[VALOR DE LA GLOSA 2024]]+Tabla1[[#This Row],[VALOR DE LA GLOSA 2025]],0)</f>
        <v>58956</v>
      </c>
      <c r="AB111" s="75" t="s">
        <v>223</v>
      </c>
      <c r="AC111" s="291" t="s">
        <v>211</v>
      </c>
      <c r="AD111" s="130"/>
      <c r="AE111" s="128"/>
      <c r="AF111" s="130">
        <f>+Tabla1[[#This Row],[VALOR TOTAL DE LA GLOSA]]-Tabla1[[#This Row],[Valor soportado por la Subred]]</f>
        <v>58956</v>
      </c>
      <c r="AG111" s="31"/>
      <c r="AH111" s="31"/>
      <c r="AI111" s="130">
        <f>+Tabla1[[#This Row],[VALOR GLOSA DEFINITIVA]]-Tabla1[[#This Row],[VALOR LEVANTADO EN LIQUIDACION]]</f>
        <v>58956</v>
      </c>
    </row>
    <row r="112" spans="2:35" ht="137.1" hidden="1" customHeight="1">
      <c r="B112" s="31" t="s">
        <v>60</v>
      </c>
      <c r="C112" s="76">
        <v>97</v>
      </c>
      <c r="D112" s="31" t="s">
        <v>8</v>
      </c>
      <c r="E112" s="285" t="str">
        <f>+Tabla1[[#This Row],[CODIGO ACTIVIDAD EN PPP Y LINEAMIENTO]]&amp;Tabla1[[#This Row],[ENTORNO/COMPONENTE]]</f>
        <v>97Vigilancia de la salud ambiental</v>
      </c>
      <c r="F112" s="285" t="str">
        <f>+VLOOKUP(Tabla1[[#This Row],[Columna1]],Hoja3!$D$3:$L$1908,3,FALSE)</f>
        <v>Línea Alimentos Sanos y Seguros</v>
      </c>
      <c r="G112" s="285" t="str">
        <f>+VLOOKUP(Tabla1[[#This Row],[Columna1]],Hoja3!$D$3:$W$1908,4,FALSE)</f>
        <v>Expendios de bebidas alcohólicas</v>
      </c>
      <c r="H112" s="285" t="str">
        <f>+VLOOKUP(Tabla1[[#This Row],[Columna1]],Hoja3!$D$3:$W$1908,5,FALSE)</f>
        <v>Establecimiento vigilado y controlado</v>
      </c>
      <c r="I112" s="285" t="str">
        <f>+VLOOKUP(Tabla1[[#This Row],[Columna1]],Hoja3!$D$3:$W$1908,6,FALSE)</f>
        <v>Ver SIVIGILA</v>
      </c>
      <c r="J112" s="285" t="str">
        <f>+VLOOKUP(Tabla1[[#This Row],[Columna1]],Hoja3!$D$3:$W$1908,7,FALSE)</f>
        <v>Ver SIVIGILA</v>
      </c>
      <c r="K112" s="31" t="s">
        <v>135</v>
      </c>
      <c r="L112" s="32" t="s">
        <v>76</v>
      </c>
      <c r="M112" s="285" t="str">
        <f>+Tabla1[[#This Row],[Columna1]]&amp;Tabla1[[#This Row],[LOCALIDAD]]&amp;Tabla1[[#This Row],[MES]]</f>
        <v>97Vigilancia de la salud ambientalCHAPINEROD. MARZO 2025</v>
      </c>
      <c r="N112" s="31" t="s">
        <v>209</v>
      </c>
      <c r="O112" s="67">
        <f>+VLOOKUP(Tabla1[[#This Row],[concatenar]],Hoja3!$M$3:$W$1908,2,FALSE)</f>
        <v>0</v>
      </c>
      <c r="P112" s="67">
        <f>+VLOOKUP(Tabla1[[#This Row],[concatenar]],Hoja3!$M$3:$W$1908,3,FALSE)</f>
        <v>58956</v>
      </c>
      <c r="Q112" s="116">
        <f>+VLOOKUP(Tabla1[[#This Row],[concatenar]],Hoja3!$M$3:$W$1908,8,FALSE)</f>
        <v>0</v>
      </c>
      <c r="R112" s="109">
        <f>+VLOOKUP(Tabla1[[#This Row],[concatenar]],Hoja3!$M$3:$W$1908,9,FALSE)</f>
        <v>36</v>
      </c>
      <c r="S112" s="114">
        <f>+VLOOKUP(Tabla1[[#This Row],[concatenar]],Hoja3!$M$3:$W$1908,10,FALSE)</f>
        <v>0</v>
      </c>
      <c r="T112" s="286">
        <f>+VLOOKUP(Tabla1[[#This Row],[concatenar]],Hoja3!$M$3:$W$1908,11,FALSE)</f>
        <v>2122416</v>
      </c>
      <c r="U112" s="31" t="s">
        <v>69</v>
      </c>
      <c r="V112" s="33">
        <v>1</v>
      </c>
      <c r="W112" s="31">
        <v>0</v>
      </c>
      <c r="X112" s="31">
        <v>1</v>
      </c>
      <c r="Y112" s="68">
        <f>+Tabla1[[#This Row],[VALOR UNITARIO SEGUIMIENTO FINANCIERO
2024]]*Tabla1[[#This Row],[MET AFECTADA PORLA GLOSA
RECURSOS 2024]]*Tabla1[[#This Row],[Porcentaje de Glosa]]</f>
        <v>0</v>
      </c>
      <c r="Z112" s="68">
        <f>+Tabla1[[#This Row],[VALOR UNITARIO SEGUIMIENTO FINANCIERO
2025]]*Tabla1[[#This Row],[META AFECTADA PORLA GLOSA
RECURSOS 2025]]*Tabla1[[#This Row],[Porcentaje de Glosa]]</f>
        <v>58956</v>
      </c>
      <c r="AA112" s="68">
        <f>+ROUND(Tabla1[[#This Row],[VALOR DE LA GLOSA 2024]]+Tabla1[[#This Row],[VALOR DE LA GLOSA 2025]],0)</f>
        <v>58956</v>
      </c>
      <c r="AB112" s="75" t="s">
        <v>224</v>
      </c>
      <c r="AC112" s="291" t="s">
        <v>211</v>
      </c>
      <c r="AD112" s="130"/>
      <c r="AE112" s="128"/>
      <c r="AF112" s="130">
        <f>+Tabla1[[#This Row],[VALOR TOTAL DE LA GLOSA]]-Tabla1[[#This Row],[Valor soportado por la Subred]]</f>
        <v>58956</v>
      </c>
      <c r="AG112" s="31"/>
      <c r="AH112" s="31"/>
      <c r="AI112" s="130">
        <f>+Tabla1[[#This Row],[VALOR GLOSA DEFINITIVA]]-Tabla1[[#This Row],[VALOR LEVANTADO EN LIQUIDACION]]</f>
        <v>58956</v>
      </c>
    </row>
    <row r="113" spans="2:35" ht="137.1" hidden="1" customHeight="1">
      <c r="B113" s="31" t="s">
        <v>60</v>
      </c>
      <c r="C113" s="76">
        <v>104</v>
      </c>
      <c r="D113" s="31" t="s">
        <v>8</v>
      </c>
      <c r="E113" s="285" t="str">
        <f>+Tabla1[[#This Row],[CODIGO ACTIVIDAD EN PPP Y LINEAMIENTO]]&amp;Tabla1[[#This Row],[ENTORNO/COMPONENTE]]</f>
        <v>104Vigilancia de la salud ambiental</v>
      </c>
      <c r="F113" s="285" t="str">
        <f>+VLOOKUP(Tabla1[[#This Row],[Columna1]],Hoja3!$D$3:$L$1908,3,FALSE)</f>
        <v>Línea Alimentos Sanos y Seguros</v>
      </c>
      <c r="G113" s="285" t="str">
        <f>+VLOOKUP(Tabla1[[#This Row],[Columna1]],Hoja3!$D$3:$W$1908,4,FALSE)</f>
        <v>Restaurantes, cevicherías y comidas rápidas</v>
      </c>
      <c r="H113" s="285" t="str">
        <f>+VLOOKUP(Tabla1[[#This Row],[Columna1]],Hoja3!$D$3:$W$1908,5,FALSE)</f>
        <v>Establecimiento vigilado y controlado</v>
      </c>
      <c r="I113" s="285" t="str">
        <f>+VLOOKUP(Tabla1[[#This Row],[Columna1]],Hoja3!$D$3:$W$1908,6,FALSE)</f>
        <v>Ver SIVIGILA</v>
      </c>
      <c r="J113" s="285" t="str">
        <f>+VLOOKUP(Tabla1[[#This Row],[Columna1]],Hoja3!$D$3:$W$1908,7,FALSE)</f>
        <v>Ver SIVIGILA</v>
      </c>
      <c r="K113" s="31" t="s">
        <v>106</v>
      </c>
      <c r="L113" s="32" t="s">
        <v>62</v>
      </c>
      <c r="M113" s="285" t="str">
        <f>+Tabla1[[#This Row],[Columna1]]&amp;Tabla1[[#This Row],[LOCALIDAD]]&amp;Tabla1[[#This Row],[MES]]</f>
        <v>104Vigilancia de la salud ambientalBARRIOS UNIDOSC. FEBRERO 2025</v>
      </c>
      <c r="N113" s="31" t="s">
        <v>225</v>
      </c>
      <c r="O113" s="67">
        <f>+VLOOKUP(Tabla1[[#This Row],[concatenar]],Hoja3!$M$3:$W$1908,2,FALSE)</f>
        <v>0</v>
      </c>
      <c r="P113" s="67">
        <f>+VLOOKUP(Tabla1[[#This Row],[concatenar]],Hoja3!$M$3:$W$1908,3,FALSE)</f>
        <v>90168</v>
      </c>
      <c r="Q113" s="116">
        <f>+VLOOKUP(Tabla1[[#This Row],[concatenar]],Hoja3!$M$3:$W$1908,8,FALSE)</f>
        <v>0</v>
      </c>
      <c r="R113" s="109">
        <f>+VLOOKUP(Tabla1[[#This Row],[concatenar]],Hoja3!$M$3:$W$1908,9,FALSE)</f>
        <v>102</v>
      </c>
      <c r="S113" s="114">
        <f>+VLOOKUP(Tabla1[[#This Row],[concatenar]],Hoja3!$M$3:$W$1908,10,FALSE)</f>
        <v>0</v>
      </c>
      <c r="T113" s="286">
        <f>+VLOOKUP(Tabla1[[#This Row],[concatenar]],Hoja3!$M$3:$W$1908,11,FALSE)</f>
        <v>9197136</v>
      </c>
      <c r="U113" s="31" t="s">
        <v>69</v>
      </c>
      <c r="V113" s="33">
        <v>1</v>
      </c>
      <c r="W113" s="31">
        <v>0</v>
      </c>
      <c r="X113" s="31">
        <v>2</v>
      </c>
      <c r="Y113" s="68">
        <f>+Tabla1[[#This Row],[VALOR UNITARIO SEGUIMIENTO FINANCIERO
2024]]*Tabla1[[#This Row],[MET AFECTADA PORLA GLOSA
RECURSOS 2024]]*Tabla1[[#This Row],[Porcentaje de Glosa]]</f>
        <v>0</v>
      </c>
      <c r="Z113" s="68">
        <f>+Tabla1[[#This Row],[VALOR UNITARIO SEGUIMIENTO FINANCIERO
2025]]*Tabla1[[#This Row],[META AFECTADA PORLA GLOSA
RECURSOS 2025]]*Tabla1[[#This Row],[Porcentaje de Glosa]]</f>
        <v>180336</v>
      </c>
      <c r="AA113" s="68">
        <f>+ROUND(Tabla1[[#This Row],[VALOR DE LA GLOSA 2024]]+Tabla1[[#This Row],[VALOR DE LA GLOSA 2025]],0)</f>
        <v>180336</v>
      </c>
      <c r="AB113" s="75" t="s">
        <v>226</v>
      </c>
      <c r="AC113" s="291" t="s">
        <v>227</v>
      </c>
      <c r="AD113" s="130"/>
      <c r="AE113" s="128"/>
      <c r="AF113" s="130">
        <f>+Tabla1[[#This Row],[VALOR TOTAL DE LA GLOSA]]-Tabla1[[#This Row],[Valor soportado por la Subred]]</f>
        <v>180336</v>
      </c>
      <c r="AG113" s="31"/>
      <c r="AH113" s="31"/>
      <c r="AI113" s="130">
        <f>+Tabla1[[#This Row],[VALOR GLOSA DEFINITIVA]]-Tabla1[[#This Row],[VALOR LEVANTADO EN LIQUIDACION]]</f>
        <v>180336</v>
      </c>
    </row>
    <row r="114" spans="2:35" ht="137.1" hidden="1" customHeight="1">
      <c r="B114" s="31" t="s">
        <v>60</v>
      </c>
      <c r="C114" s="76">
        <v>90</v>
      </c>
      <c r="D114" s="31" t="s">
        <v>8</v>
      </c>
      <c r="E114" s="285" t="str">
        <f>+Tabla1[[#This Row],[CODIGO ACTIVIDAD EN PPP Y LINEAMIENTO]]&amp;Tabla1[[#This Row],[ENTORNO/COMPONENTE]]</f>
        <v>90Vigilancia de la salud ambiental</v>
      </c>
      <c r="F114" s="285" t="str">
        <f>+VLOOKUP(Tabla1[[#This Row],[Columna1]],Hoja3!$D$3:$L$1908,3,FALSE)</f>
        <v>Línea Alimentos Sanos y Seguros</v>
      </c>
      <c r="G114" s="285" t="str">
        <f>+VLOOKUP(Tabla1[[#This Row],[Columna1]],Hoja3!$D$3:$W$1908,4,FALSE)</f>
        <v>Cafeterías, panaderías, fruterías</v>
      </c>
      <c r="H114" s="285" t="str">
        <f>+VLOOKUP(Tabla1[[#This Row],[Columna1]],Hoja3!$D$3:$W$1908,5,FALSE)</f>
        <v>Establecimiento vigilado y controlado</v>
      </c>
      <c r="I114" s="285" t="str">
        <f>+VLOOKUP(Tabla1[[#This Row],[Columna1]],Hoja3!$D$3:$W$1908,6,FALSE)</f>
        <v>Ver SIVIGILA</v>
      </c>
      <c r="J114" s="285" t="str">
        <f>+VLOOKUP(Tabla1[[#This Row],[Columna1]],Hoja3!$D$3:$W$1908,7,FALSE)</f>
        <v>Ver SIVIGILA</v>
      </c>
      <c r="K114" s="31" t="s">
        <v>106</v>
      </c>
      <c r="L114" s="32" t="s">
        <v>62</v>
      </c>
      <c r="M114" s="285" t="str">
        <f>+Tabla1[[#This Row],[Columna1]]&amp;Tabla1[[#This Row],[LOCALIDAD]]&amp;Tabla1[[#This Row],[MES]]</f>
        <v>90Vigilancia de la salud ambientalBARRIOS UNIDOSC. FEBRERO 2025</v>
      </c>
      <c r="N114" s="31" t="s">
        <v>225</v>
      </c>
      <c r="O114" s="67">
        <f>+VLOOKUP(Tabla1[[#This Row],[concatenar]],Hoja3!$M$3:$W$1908,2,FALSE)</f>
        <v>0</v>
      </c>
      <c r="P114" s="67">
        <f>+VLOOKUP(Tabla1[[#This Row],[concatenar]],Hoja3!$M$3:$W$1908,3,FALSE)</f>
        <v>58956</v>
      </c>
      <c r="Q114" s="116">
        <f>+VLOOKUP(Tabla1[[#This Row],[concatenar]],Hoja3!$M$3:$W$1908,8,FALSE)</f>
        <v>0</v>
      </c>
      <c r="R114" s="109">
        <f>+VLOOKUP(Tabla1[[#This Row],[concatenar]],Hoja3!$M$3:$W$1908,9,FALSE)</f>
        <v>44</v>
      </c>
      <c r="S114" s="114">
        <f>+VLOOKUP(Tabla1[[#This Row],[concatenar]],Hoja3!$M$3:$W$1908,10,FALSE)</f>
        <v>0</v>
      </c>
      <c r="T114" s="286">
        <f>+VLOOKUP(Tabla1[[#This Row],[concatenar]],Hoja3!$M$3:$W$1908,11,FALSE)</f>
        <v>2594064</v>
      </c>
      <c r="U114" s="31" t="s">
        <v>69</v>
      </c>
      <c r="V114" s="33">
        <v>1</v>
      </c>
      <c r="W114" s="31">
        <v>0</v>
      </c>
      <c r="X114" s="31">
        <v>1</v>
      </c>
      <c r="Y114" s="68">
        <f>+Tabla1[[#This Row],[VALOR UNITARIO SEGUIMIENTO FINANCIERO
2024]]*Tabla1[[#This Row],[MET AFECTADA PORLA GLOSA
RECURSOS 2024]]*Tabla1[[#This Row],[Porcentaje de Glosa]]</f>
        <v>0</v>
      </c>
      <c r="Z114" s="68">
        <f>+Tabla1[[#This Row],[VALOR UNITARIO SEGUIMIENTO FINANCIERO
2025]]*Tabla1[[#This Row],[META AFECTADA PORLA GLOSA
RECURSOS 2025]]*Tabla1[[#This Row],[Porcentaje de Glosa]]</f>
        <v>58956</v>
      </c>
      <c r="AA114" s="68">
        <f>+ROUND(Tabla1[[#This Row],[VALOR DE LA GLOSA 2024]]+Tabla1[[#This Row],[VALOR DE LA GLOSA 2025]],0)</f>
        <v>58956</v>
      </c>
      <c r="AB114" s="75" t="s">
        <v>228</v>
      </c>
      <c r="AC114" s="291" t="s">
        <v>229</v>
      </c>
      <c r="AD114" s="130"/>
      <c r="AE114" s="128"/>
      <c r="AF114" s="130">
        <f>+Tabla1[[#This Row],[VALOR TOTAL DE LA GLOSA]]-Tabla1[[#This Row],[Valor soportado por la Subred]]</f>
        <v>58956</v>
      </c>
      <c r="AG114" s="31"/>
      <c r="AH114" s="31"/>
      <c r="AI114" s="130">
        <f>+Tabla1[[#This Row],[VALOR GLOSA DEFINITIVA]]-Tabla1[[#This Row],[VALOR LEVANTADO EN LIQUIDACION]]</f>
        <v>58956</v>
      </c>
    </row>
    <row r="115" spans="2:35" ht="137.1" hidden="1" customHeight="1">
      <c r="B115" s="31" t="s">
        <v>60</v>
      </c>
      <c r="C115" s="76">
        <v>1113</v>
      </c>
      <c r="D115" s="31" t="s">
        <v>8</v>
      </c>
      <c r="E115" s="285" t="str">
        <f>+Tabla1[[#This Row],[CODIGO ACTIVIDAD EN PPP Y LINEAMIENTO]]&amp;Tabla1[[#This Row],[ENTORNO/COMPONENTE]]</f>
        <v>1113Vigilancia de la salud ambiental</v>
      </c>
      <c r="F115" s="285" t="str">
        <f>+VLOOKUP(Tabla1[[#This Row],[Columna1]],Hoja3!$D$3:$L$1908,3,FALSE)</f>
        <v>Línea Alimentos Sanos y Seguros</v>
      </c>
      <c r="G115" s="285" t="str">
        <f>+VLOOKUP(Tabla1[[#This Row],[Columna1]],Hoja3!$D$3:$W$1908,4,FALSE)</f>
        <v>Evento Enfermedad Transmitida por Alimentos</v>
      </c>
      <c r="H115" s="285" t="str">
        <f>+VLOOKUP(Tabla1[[#This Row],[Columna1]],Hoja3!$D$3:$W$1908,5,FALSE)</f>
        <v>Atención de Eventos de Interés en salud pública</v>
      </c>
      <c r="I115" s="285" t="str">
        <f>+VLOOKUP(Tabla1[[#This Row],[Columna1]],Hoja3!$D$3:$W$1908,6,FALSE)</f>
        <v>Ver SIVIGILA</v>
      </c>
      <c r="J115" s="285" t="str">
        <f>+VLOOKUP(Tabla1[[#This Row],[Columna1]],Hoja3!$D$3:$W$1908,7,FALSE)</f>
        <v>Ver SIVIGILA</v>
      </c>
      <c r="K115" s="31" t="s">
        <v>67</v>
      </c>
      <c r="L115" s="32" t="s">
        <v>62</v>
      </c>
      <c r="M115" s="285" t="str">
        <f>+Tabla1[[#This Row],[Columna1]]&amp;Tabla1[[#This Row],[LOCALIDAD]]&amp;Tabla1[[#This Row],[MES]]</f>
        <v>1113Vigilancia de la salud ambientalENGATIVAC. FEBRERO 2025</v>
      </c>
      <c r="N115" s="31" t="s">
        <v>225</v>
      </c>
      <c r="O115" s="67">
        <f>+VLOOKUP(Tabla1[[#This Row],[concatenar]],Hoja3!$M$3:$W$1908,2,FALSE)</f>
        <v>0</v>
      </c>
      <c r="P115" s="67">
        <f>+VLOOKUP(Tabla1[[#This Row],[concatenar]],Hoja3!$M$3:$W$1908,3,FALSE)</f>
        <v>2103951</v>
      </c>
      <c r="Q115" s="116">
        <f>+VLOOKUP(Tabla1[[#This Row],[concatenar]],Hoja3!$M$3:$W$1908,8,FALSE)</f>
        <v>0</v>
      </c>
      <c r="R115" s="109">
        <f>+VLOOKUP(Tabla1[[#This Row],[concatenar]],Hoja3!$M$3:$W$1908,9,FALSE)</f>
        <v>1</v>
      </c>
      <c r="S115" s="114">
        <f>+VLOOKUP(Tabla1[[#This Row],[concatenar]],Hoja3!$M$3:$W$1908,10,FALSE)</f>
        <v>0</v>
      </c>
      <c r="T115" s="286">
        <f>+VLOOKUP(Tabla1[[#This Row],[concatenar]],Hoja3!$M$3:$W$1908,11,FALSE)</f>
        <v>2103951</v>
      </c>
      <c r="U115" s="31" t="s">
        <v>132</v>
      </c>
      <c r="V115" s="33">
        <v>1</v>
      </c>
      <c r="W115" s="31">
        <v>0</v>
      </c>
      <c r="X115" s="31">
        <v>0.72290657000000003</v>
      </c>
      <c r="Y115" s="68">
        <f>+Tabla1[[#This Row],[VALOR UNITARIO SEGUIMIENTO FINANCIERO
2024]]*Tabla1[[#This Row],[MET AFECTADA PORLA GLOSA
RECURSOS 2024]]*Tabla1[[#This Row],[Porcentaje de Glosa]]</f>
        <v>0</v>
      </c>
      <c r="Z115" s="68">
        <f>+Tabla1[[#This Row],[VALOR UNITARIO SEGUIMIENTO FINANCIERO
2025]]*Tabla1[[#This Row],[META AFECTADA PORLA GLOSA
RECURSOS 2025]]*Tabla1[[#This Row],[Porcentaje de Glosa]]</f>
        <v>1520960.0008580701</v>
      </c>
      <c r="AA115" s="68">
        <f>+ROUND(Tabla1[[#This Row],[VALOR DE LA GLOSA 2024]]+Tabla1[[#This Row],[VALOR DE LA GLOSA 2025]],0)</f>
        <v>1520960</v>
      </c>
      <c r="AB115" s="75" t="s">
        <v>230</v>
      </c>
      <c r="AC115" s="291" t="s">
        <v>215</v>
      </c>
      <c r="AD115" s="130"/>
      <c r="AE115" s="128"/>
      <c r="AF115" s="130">
        <f>+Tabla1[[#This Row],[VALOR TOTAL DE LA GLOSA]]-Tabla1[[#This Row],[Valor soportado por la Subred]]</f>
        <v>1520960</v>
      </c>
      <c r="AG115" s="31"/>
      <c r="AH115" s="31"/>
      <c r="AI115" s="130">
        <f>+Tabla1[[#This Row],[VALOR GLOSA DEFINITIVA]]-Tabla1[[#This Row],[VALOR LEVANTADO EN LIQUIDACION]]</f>
        <v>1520960</v>
      </c>
    </row>
    <row r="116" spans="2:35" ht="137.1" hidden="1" customHeight="1">
      <c r="B116" s="31" t="s">
        <v>60</v>
      </c>
      <c r="C116" s="76">
        <v>99</v>
      </c>
      <c r="D116" s="31" t="s">
        <v>8</v>
      </c>
      <c r="E116" s="285" t="str">
        <f>+Tabla1[[#This Row],[CODIGO ACTIVIDAD EN PPP Y LINEAMIENTO]]&amp;Tabla1[[#This Row],[ENTORNO/COMPONENTE]]</f>
        <v>99Vigilancia de la salud ambiental</v>
      </c>
      <c r="F116" s="285" t="str">
        <f>+VLOOKUP(Tabla1[[#This Row],[Columna1]],Hoja3!$D$3:$L$1908,3,FALSE)</f>
        <v>Línea Alimentos Sanos y Seguros</v>
      </c>
      <c r="G116" s="285" t="str">
        <f>+VLOOKUP(Tabla1[[#This Row],[Columna1]],Hoja3!$D$3:$W$1908,4,FALSE)</f>
        <v>Supermercados - Hipermercados - Grandes superficies</v>
      </c>
      <c r="H116" s="285" t="str">
        <f>+VLOOKUP(Tabla1[[#This Row],[Columna1]],Hoja3!$D$3:$W$1908,5,FALSE)</f>
        <v>Establecimiento vigilado y controlado</v>
      </c>
      <c r="I116" s="285" t="str">
        <f>+VLOOKUP(Tabla1[[#This Row],[Columna1]],Hoja3!$D$3:$W$1908,6,FALSE)</f>
        <v>Ver SIVIGILA</v>
      </c>
      <c r="J116" s="285" t="str">
        <f>+VLOOKUP(Tabla1[[#This Row],[Columna1]],Hoja3!$D$3:$W$1908,7,FALSE)</f>
        <v>Ver SIVIGILA</v>
      </c>
      <c r="K116" s="31" t="s">
        <v>106</v>
      </c>
      <c r="L116" s="32" t="s">
        <v>76</v>
      </c>
      <c r="M116" s="285" t="str">
        <f>+Tabla1[[#This Row],[Columna1]]&amp;Tabla1[[#This Row],[LOCALIDAD]]&amp;Tabla1[[#This Row],[MES]]</f>
        <v>99Vigilancia de la salud ambientalBARRIOS UNIDOSD. MARZO 2025</v>
      </c>
      <c r="N116" s="31" t="s">
        <v>225</v>
      </c>
      <c r="O116" s="67">
        <f>+VLOOKUP(Tabla1[[#This Row],[concatenar]],Hoja3!$M$3:$W$1908,2,FALSE)</f>
        <v>0</v>
      </c>
      <c r="P116" s="67">
        <f>+VLOOKUP(Tabla1[[#This Row],[concatenar]],Hoja3!$M$3:$W$1908,3,FALSE)</f>
        <v>497080</v>
      </c>
      <c r="Q116" s="116">
        <f>+VLOOKUP(Tabla1[[#This Row],[concatenar]],Hoja3!$M$3:$W$1908,8,FALSE)</f>
        <v>0</v>
      </c>
      <c r="R116" s="109">
        <f>+VLOOKUP(Tabla1[[#This Row],[concatenar]],Hoja3!$M$3:$W$1908,9,FALSE)</f>
        <v>3</v>
      </c>
      <c r="S116" s="114">
        <f>+VLOOKUP(Tabla1[[#This Row],[concatenar]],Hoja3!$M$3:$W$1908,10,FALSE)</f>
        <v>0</v>
      </c>
      <c r="T116" s="286">
        <f>+VLOOKUP(Tabla1[[#This Row],[concatenar]],Hoja3!$M$3:$W$1908,11,FALSE)</f>
        <v>1491240</v>
      </c>
      <c r="U116" s="31" t="s">
        <v>69</v>
      </c>
      <c r="V116" s="33">
        <v>1</v>
      </c>
      <c r="W116" s="31">
        <v>0</v>
      </c>
      <c r="X116" s="31">
        <v>1</v>
      </c>
      <c r="Y116" s="68">
        <f>+Tabla1[[#This Row],[VALOR UNITARIO SEGUIMIENTO FINANCIERO
2024]]*Tabla1[[#This Row],[MET AFECTADA PORLA GLOSA
RECURSOS 2024]]*Tabla1[[#This Row],[Porcentaje de Glosa]]</f>
        <v>0</v>
      </c>
      <c r="Z116" s="68">
        <f>+Tabla1[[#This Row],[VALOR UNITARIO SEGUIMIENTO FINANCIERO
2025]]*Tabla1[[#This Row],[META AFECTADA PORLA GLOSA
RECURSOS 2025]]*Tabla1[[#This Row],[Porcentaje de Glosa]]</f>
        <v>497080</v>
      </c>
      <c r="AA116" s="68">
        <f>+ROUND(Tabla1[[#This Row],[VALOR DE LA GLOSA 2024]]+Tabla1[[#This Row],[VALOR DE LA GLOSA 2025]],0)</f>
        <v>497080</v>
      </c>
      <c r="AB116" s="75" t="s">
        <v>231</v>
      </c>
      <c r="AC116" s="291" t="s">
        <v>232</v>
      </c>
      <c r="AD116" s="130"/>
      <c r="AE116" s="128"/>
      <c r="AF116" s="130">
        <f>+Tabla1[[#This Row],[VALOR TOTAL DE LA GLOSA]]-Tabla1[[#This Row],[Valor soportado por la Subred]]</f>
        <v>497080</v>
      </c>
      <c r="AG116" s="31"/>
      <c r="AH116" s="31"/>
      <c r="AI116" s="130">
        <f>+Tabla1[[#This Row],[VALOR GLOSA DEFINITIVA]]-Tabla1[[#This Row],[VALOR LEVANTADO EN LIQUIDACION]]</f>
        <v>497080</v>
      </c>
    </row>
    <row r="117" spans="2:35" ht="137.1" hidden="1" customHeight="1">
      <c r="B117" s="31" t="s">
        <v>60</v>
      </c>
      <c r="C117" s="76">
        <v>104</v>
      </c>
      <c r="D117" s="31" t="s">
        <v>8</v>
      </c>
      <c r="E117" s="285" t="str">
        <f>+Tabla1[[#This Row],[CODIGO ACTIVIDAD EN PPP Y LINEAMIENTO]]&amp;Tabla1[[#This Row],[ENTORNO/COMPONENTE]]</f>
        <v>104Vigilancia de la salud ambiental</v>
      </c>
      <c r="F117" s="285" t="str">
        <f>+VLOOKUP(Tabla1[[#This Row],[Columna1]],Hoja3!$D$3:$L$1908,3,FALSE)</f>
        <v>Línea Alimentos Sanos y Seguros</v>
      </c>
      <c r="G117" s="285" t="str">
        <f>+VLOOKUP(Tabla1[[#This Row],[Columna1]],Hoja3!$D$3:$W$1908,4,FALSE)</f>
        <v>Restaurantes, cevicherías y comidas rápidas</v>
      </c>
      <c r="H117" s="285" t="str">
        <f>+VLOOKUP(Tabla1[[#This Row],[Columna1]],Hoja3!$D$3:$W$1908,5,FALSE)</f>
        <v>Establecimiento vigilado y controlado</v>
      </c>
      <c r="I117" s="285" t="str">
        <f>+VLOOKUP(Tabla1[[#This Row],[Columna1]],Hoja3!$D$3:$W$1908,6,FALSE)</f>
        <v>Ver SIVIGILA</v>
      </c>
      <c r="J117" s="285" t="str">
        <f>+VLOOKUP(Tabla1[[#This Row],[Columna1]],Hoja3!$D$3:$W$1908,7,FALSE)</f>
        <v>Ver SIVIGILA</v>
      </c>
      <c r="K117" s="31" t="s">
        <v>106</v>
      </c>
      <c r="L117" s="32" t="s">
        <v>76</v>
      </c>
      <c r="M117" s="285" t="str">
        <f>+Tabla1[[#This Row],[Columna1]]&amp;Tabla1[[#This Row],[LOCALIDAD]]&amp;Tabla1[[#This Row],[MES]]</f>
        <v>104Vigilancia de la salud ambientalBARRIOS UNIDOSD. MARZO 2025</v>
      </c>
      <c r="N117" s="31" t="s">
        <v>225</v>
      </c>
      <c r="O117" s="67">
        <f>+VLOOKUP(Tabla1[[#This Row],[concatenar]],Hoja3!$M$3:$W$1908,2,FALSE)</f>
        <v>0</v>
      </c>
      <c r="P117" s="67">
        <f>+VLOOKUP(Tabla1[[#This Row],[concatenar]],Hoja3!$M$3:$W$1908,3,FALSE)</f>
        <v>90168</v>
      </c>
      <c r="Q117" s="116">
        <f>+VLOOKUP(Tabla1[[#This Row],[concatenar]],Hoja3!$M$3:$W$1908,8,FALSE)</f>
        <v>0</v>
      </c>
      <c r="R117" s="109">
        <f>+VLOOKUP(Tabla1[[#This Row],[concatenar]],Hoja3!$M$3:$W$1908,9,FALSE)</f>
        <v>93</v>
      </c>
      <c r="S117" s="114">
        <f>+VLOOKUP(Tabla1[[#This Row],[concatenar]],Hoja3!$M$3:$W$1908,10,FALSE)</f>
        <v>0</v>
      </c>
      <c r="T117" s="286">
        <f>+VLOOKUP(Tabla1[[#This Row],[concatenar]],Hoja3!$M$3:$W$1908,11,FALSE)</f>
        <v>8385624</v>
      </c>
      <c r="U117" s="31" t="s">
        <v>69</v>
      </c>
      <c r="V117" s="33">
        <v>1</v>
      </c>
      <c r="W117" s="31">
        <v>0</v>
      </c>
      <c r="X117" s="31">
        <v>1</v>
      </c>
      <c r="Y117" s="68">
        <f>+Tabla1[[#This Row],[VALOR UNITARIO SEGUIMIENTO FINANCIERO
2024]]*Tabla1[[#This Row],[MET AFECTADA PORLA GLOSA
RECURSOS 2024]]*Tabla1[[#This Row],[Porcentaje de Glosa]]</f>
        <v>0</v>
      </c>
      <c r="Z117" s="68">
        <f>+Tabla1[[#This Row],[VALOR UNITARIO SEGUIMIENTO FINANCIERO
2025]]*Tabla1[[#This Row],[META AFECTADA PORLA GLOSA
RECURSOS 2025]]*Tabla1[[#This Row],[Porcentaje de Glosa]]</f>
        <v>90168</v>
      </c>
      <c r="AA117" s="68">
        <f>+ROUND(Tabla1[[#This Row],[VALOR DE LA GLOSA 2024]]+Tabla1[[#This Row],[VALOR DE LA GLOSA 2025]],0)</f>
        <v>90168</v>
      </c>
      <c r="AB117" s="75" t="s">
        <v>233</v>
      </c>
      <c r="AC117" s="291" t="s">
        <v>211</v>
      </c>
      <c r="AD117" s="130"/>
      <c r="AE117" s="128"/>
      <c r="AF117" s="130">
        <f>+Tabla1[[#This Row],[VALOR TOTAL DE LA GLOSA]]-Tabla1[[#This Row],[Valor soportado por la Subred]]</f>
        <v>90168</v>
      </c>
      <c r="AG117" s="31"/>
      <c r="AH117" s="31"/>
      <c r="AI117" s="130">
        <f>+Tabla1[[#This Row],[VALOR GLOSA DEFINITIVA]]-Tabla1[[#This Row],[VALOR LEVANTADO EN LIQUIDACION]]</f>
        <v>90168</v>
      </c>
    </row>
    <row r="118" spans="2:35" ht="137.1" hidden="1" customHeight="1">
      <c r="B118" s="31" t="s">
        <v>60</v>
      </c>
      <c r="C118" s="76">
        <v>1108</v>
      </c>
      <c r="D118" s="31" t="s">
        <v>8</v>
      </c>
      <c r="E118" s="285" t="str">
        <f>+Tabla1[[#This Row],[CODIGO ACTIVIDAD EN PPP Y LINEAMIENTO]]&amp;Tabla1[[#This Row],[ENTORNO/COMPONENTE]]</f>
        <v>1108Vigilancia de la salud ambiental</v>
      </c>
      <c r="F118" s="285" t="str">
        <f>+VLOOKUP(Tabla1[[#This Row],[Columna1]],Hoja3!$D$3:$L$1908,3,FALSE)</f>
        <v>Línea eventos transmisibles de origen zoonótico</v>
      </c>
      <c r="G118" s="285" t="str">
        <f>+VLOOKUP(Tabla1[[#This Row],[Columna1]],Hoja3!$D$3:$W$1908,4,FALSE)</f>
        <v>Vacunación antirrábica canina y felina</v>
      </c>
      <c r="H118" s="285" t="str">
        <f>+VLOOKUP(Tabla1[[#This Row],[Columna1]],Hoja3!$D$3:$W$1908,5,FALSE)</f>
        <v>Prevención y Control de enfermedades zoonóticas</v>
      </c>
      <c r="I118" s="285" t="str">
        <f>+VLOOKUP(Tabla1[[#This Row],[Columna1]],Hoja3!$D$3:$W$1908,6,FALSE)</f>
        <v>Ver SIVIGILA</v>
      </c>
      <c r="J118" s="285" t="str">
        <f>+VLOOKUP(Tabla1[[#This Row],[Columna1]],Hoja3!$D$3:$W$1908,7,FALSE)</f>
        <v>Ver SIVIGILA</v>
      </c>
      <c r="K118" s="31" t="s">
        <v>87</v>
      </c>
      <c r="L118" s="32" t="s">
        <v>62</v>
      </c>
      <c r="M118" s="285" t="str">
        <f>+Tabla1[[#This Row],[Columna1]]&amp;Tabla1[[#This Row],[LOCALIDAD]]&amp;Tabla1[[#This Row],[MES]]</f>
        <v>1108Vigilancia de la salud ambientalSUBAC. FEBRERO 2025</v>
      </c>
      <c r="N118" s="31" t="s">
        <v>234</v>
      </c>
      <c r="O118" s="67">
        <f>+VLOOKUP(Tabla1[[#This Row],[concatenar]],Hoja3!$M$3:$W$1908,2,FALSE)</f>
        <v>0</v>
      </c>
      <c r="P118" s="67">
        <f>+VLOOKUP(Tabla1[[#This Row],[concatenar]],Hoja3!$M$3:$W$1908,3,FALSE)</f>
        <v>3931</v>
      </c>
      <c r="Q118" s="116">
        <f>+VLOOKUP(Tabla1[[#This Row],[concatenar]],Hoja3!$M$3:$W$1908,8,FALSE)</f>
        <v>0</v>
      </c>
      <c r="R118" s="109">
        <f>+VLOOKUP(Tabla1[[#This Row],[concatenar]],Hoja3!$M$3:$W$1908,9,FALSE)</f>
        <v>7387</v>
      </c>
      <c r="S118" s="114">
        <f>+VLOOKUP(Tabla1[[#This Row],[concatenar]],Hoja3!$M$3:$W$1908,10,FALSE)</f>
        <v>0</v>
      </c>
      <c r="T118" s="286">
        <f>+VLOOKUP(Tabla1[[#This Row],[concatenar]],Hoja3!$M$3:$W$1908,11,FALSE)</f>
        <v>29038297</v>
      </c>
      <c r="U118" s="31" t="s">
        <v>189</v>
      </c>
      <c r="V118" s="33">
        <v>0.1</v>
      </c>
      <c r="W118" s="31">
        <v>0</v>
      </c>
      <c r="X118" s="31">
        <v>7387</v>
      </c>
      <c r="Y118" s="68">
        <f>+Tabla1[[#This Row],[VALOR UNITARIO SEGUIMIENTO FINANCIERO
2024]]*Tabla1[[#This Row],[MET AFECTADA PORLA GLOSA
RECURSOS 2024]]*Tabla1[[#This Row],[Porcentaje de Glosa]]</f>
        <v>0</v>
      </c>
      <c r="Z118" s="68">
        <f>+Tabla1[[#This Row],[VALOR UNITARIO SEGUIMIENTO FINANCIERO
2025]]*Tabla1[[#This Row],[META AFECTADA PORLA GLOSA
RECURSOS 2025]]*Tabla1[[#This Row],[Porcentaje de Glosa]]</f>
        <v>2903829.7</v>
      </c>
      <c r="AA118" s="68">
        <f>+ROUND(Tabla1[[#This Row],[VALOR DE LA GLOSA 2024]]+Tabla1[[#This Row],[VALOR DE LA GLOSA 2025]],0)</f>
        <v>2903830</v>
      </c>
      <c r="AB118" s="75" t="s">
        <v>235</v>
      </c>
      <c r="AC118" s="291" t="s">
        <v>236</v>
      </c>
      <c r="AD118" s="130"/>
      <c r="AE118" s="128"/>
      <c r="AF118" s="130">
        <f>+Tabla1[[#This Row],[VALOR TOTAL DE LA GLOSA]]-Tabla1[[#This Row],[Valor soportado por la Subred]]</f>
        <v>2903830</v>
      </c>
      <c r="AG118" s="31"/>
      <c r="AH118" s="31"/>
      <c r="AI118" s="130">
        <f>+Tabla1[[#This Row],[VALOR GLOSA DEFINITIVA]]-Tabla1[[#This Row],[VALOR LEVANTADO EN LIQUIDACION]]</f>
        <v>2903830</v>
      </c>
    </row>
    <row r="119" spans="2:35" ht="137.1" hidden="1" customHeight="1">
      <c r="B119" s="31" t="s">
        <v>60</v>
      </c>
      <c r="C119" s="76">
        <v>2395</v>
      </c>
      <c r="D119" s="31" t="s">
        <v>8</v>
      </c>
      <c r="E119" s="285" t="str">
        <f>+Tabla1[[#This Row],[CODIGO ACTIVIDAD EN PPP Y LINEAMIENTO]]&amp;Tabla1[[#This Row],[ENTORNO/COMPONENTE]]</f>
        <v>2395Vigilancia de la salud ambiental</v>
      </c>
      <c r="F119" s="285" t="str">
        <f>+VLOOKUP(Tabla1[[#This Row],[Columna1]],Hoja3!$D$3:$L$1908,3,FALSE)</f>
        <v>Línea eventos transmisibles de origen zoonótico</v>
      </c>
      <c r="G119" s="285" t="str">
        <f>+VLOOKUP(Tabla1[[#This Row],[Columna1]],Hoja3!$D$3:$W$1908,4,FALSE)</f>
        <v>Seguimiento al animal agresor</v>
      </c>
      <c r="H119" s="285" t="str">
        <f>+VLOOKUP(Tabla1[[#This Row],[Columna1]],Hoja3!$D$3:$W$1908,5,FALSE)</f>
        <v>Prevención y Control de enfermedades zoonóticas</v>
      </c>
      <c r="I119" s="285" t="str">
        <f>+VLOOKUP(Tabla1[[#This Row],[Columna1]],Hoja3!$D$3:$W$1908,6,FALSE)</f>
        <v>Ver SIVIGILA</v>
      </c>
      <c r="J119" s="285" t="str">
        <f>+VLOOKUP(Tabla1[[#This Row],[Columna1]],Hoja3!$D$3:$W$1908,7,FALSE)</f>
        <v>Ver SIVIGILA</v>
      </c>
      <c r="K119" s="31" t="s">
        <v>106</v>
      </c>
      <c r="L119" s="32" t="s">
        <v>62</v>
      </c>
      <c r="M119" s="285" t="str">
        <f>+Tabla1[[#This Row],[Columna1]]&amp;Tabla1[[#This Row],[LOCALIDAD]]&amp;Tabla1[[#This Row],[MES]]</f>
        <v>2395Vigilancia de la salud ambientalBARRIOS UNIDOSC. FEBRERO 2025</v>
      </c>
      <c r="N119" s="31" t="s">
        <v>234</v>
      </c>
      <c r="O119" s="67">
        <f>+VLOOKUP(Tabla1[[#This Row],[concatenar]],Hoja3!$M$3:$W$1908,2,FALSE)</f>
        <v>0</v>
      </c>
      <c r="P119" s="67">
        <f>+VLOOKUP(Tabla1[[#This Row],[concatenar]],Hoja3!$M$3:$W$1908,3,FALSE)</f>
        <v>180339</v>
      </c>
      <c r="Q119" s="116">
        <f>+VLOOKUP(Tabla1[[#This Row],[concatenar]],Hoja3!$M$3:$W$1908,8,FALSE)</f>
        <v>0</v>
      </c>
      <c r="R119" s="109">
        <f>+VLOOKUP(Tabla1[[#This Row],[concatenar]],Hoja3!$M$3:$W$1908,9,FALSE)</f>
        <v>262</v>
      </c>
      <c r="S119" s="114">
        <f>+VLOOKUP(Tabla1[[#This Row],[concatenar]],Hoja3!$M$3:$W$1908,10,FALSE)</f>
        <v>0</v>
      </c>
      <c r="T119" s="286">
        <f>+VLOOKUP(Tabla1[[#This Row],[concatenar]],Hoja3!$M$3:$W$1908,11,FALSE)</f>
        <v>47248818</v>
      </c>
      <c r="U119" s="31" t="s">
        <v>69</v>
      </c>
      <c r="V119" s="33">
        <v>1</v>
      </c>
      <c r="W119" s="31">
        <v>0</v>
      </c>
      <c r="X119" s="31">
        <v>0.75</v>
      </c>
      <c r="Y119" s="68">
        <f>+Tabla1[[#This Row],[VALOR UNITARIO SEGUIMIENTO FINANCIERO
2024]]*Tabla1[[#This Row],[MET AFECTADA PORLA GLOSA
RECURSOS 2024]]*Tabla1[[#This Row],[Porcentaje de Glosa]]</f>
        <v>0</v>
      </c>
      <c r="Z119" s="68">
        <f>+Tabla1[[#This Row],[VALOR UNITARIO SEGUIMIENTO FINANCIERO
2025]]*Tabla1[[#This Row],[META AFECTADA PORLA GLOSA
RECURSOS 2025]]*Tabla1[[#This Row],[Porcentaje de Glosa]]</f>
        <v>135254.25</v>
      </c>
      <c r="AA119" s="68">
        <f>+ROUND(Tabla1[[#This Row],[VALOR DE LA GLOSA 2024]]+Tabla1[[#This Row],[VALOR DE LA GLOSA 2025]],0)</f>
        <v>135254</v>
      </c>
      <c r="AB119" s="75" t="s">
        <v>237</v>
      </c>
      <c r="AC119" s="291" t="s">
        <v>238</v>
      </c>
      <c r="AD119" s="130"/>
      <c r="AE119" s="128"/>
      <c r="AF119" s="130">
        <f>+Tabla1[[#This Row],[VALOR TOTAL DE LA GLOSA]]-Tabla1[[#This Row],[Valor soportado por la Subred]]</f>
        <v>135254</v>
      </c>
      <c r="AG119" s="31"/>
      <c r="AH119" s="31"/>
      <c r="AI119" s="130">
        <f>+Tabla1[[#This Row],[VALOR GLOSA DEFINITIVA]]-Tabla1[[#This Row],[VALOR LEVANTADO EN LIQUIDACION]]</f>
        <v>135254</v>
      </c>
    </row>
    <row r="120" spans="2:35" ht="137.1" hidden="1" customHeight="1">
      <c r="B120" s="31" t="s">
        <v>60</v>
      </c>
      <c r="C120" s="76">
        <v>1736</v>
      </c>
      <c r="D120" s="31" t="s">
        <v>8</v>
      </c>
      <c r="E120" s="285" t="str">
        <f>+Tabla1[[#This Row],[CODIGO ACTIVIDAD EN PPP Y LINEAMIENTO]]&amp;Tabla1[[#This Row],[ENTORNO/COMPONENTE]]</f>
        <v>1736Vigilancia de la salud ambiental</v>
      </c>
      <c r="F120" s="285" t="str">
        <f>+VLOOKUP(Tabla1[[#This Row],[Columna1]],Hoja3!$D$3:$L$1908,3,FALSE)</f>
        <v>Línea eventos transmisibles de origen zoonótico</v>
      </c>
      <c r="G120" s="285" t="str">
        <f>+VLOOKUP(Tabla1[[#This Row],[Columna1]],Hoja3!$D$3:$W$1908,4,FALSE)</f>
        <v>Vigilancia integrada de la rabia</v>
      </c>
      <c r="H120" s="285" t="str">
        <f>+VLOOKUP(Tabla1[[#This Row],[Columna1]],Hoja3!$D$3:$W$1908,5,FALSE)</f>
        <v>Prevención y Control de enfermedades zoonóticas</v>
      </c>
      <c r="I120" s="285" t="str">
        <f>+VLOOKUP(Tabla1[[#This Row],[Columna1]],Hoja3!$D$3:$W$1908,6,FALSE)</f>
        <v>Ver SIVIGILA</v>
      </c>
      <c r="J120" s="285" t="str">
        <f>+VLOOKUP(Tabla1[[#This Row],[Columna1]],Hoja3!$D$3:$W$1908,7,FALSE)</f>
        <v>Ver SIVIGILA</v>
      </c>
      <c r="K120" s="31" t="s">
        <v>106</v>
      </c>
      <c r="L120" s="32" t="s">
        <v>62</v>
      </c>
      <c r="M120" s="285" t="str">
        <f>+Tabla1[[#This Row],[Columna1]]&amp;Tabla1[[#This Row],[LOCALIDAD]]&amp;Tabla1[[#This Row],[MES]]</f>
        <v>1736Vigilancia de la salud ambientalBARRIOS UNIDOSC. FEBRERO 2025</v>
      </c>
      <c r="N120" s="31" t="s">
        <v>234</v>
      </c>
      <c r="O120" s="67">
        <f>+VLOOKUP(Tabla1[[#This Row],[concatenar]],Hoja3!$M$3:$W$1908,2,FALSE)</f>
        <v>0</v>
      </c>
      <c r="P120" s="67">
        <f>+VLOOKUP(Tabla1[[#This Row],[concatenar]],Hoja3!$M$3:$W$1908,3,FALSE)</f>
        <v>5530386</v>
      </c>
      <c r="Q120" s="116">
        <f>+VLOOKUP(Tabla1[[#This Row],[concatenar]],Hoja3!$M$3:$W$1908,8,FALSE)</f>
        <v>0</v>
      </c>
      <c r="R120" s="109">
        <f>+VLOOKUP(Tabla1[[#This Row],[concatenar]],Hoja3!$M$3:$W$1908,9,FALSE)</f>
        <v>6</v>
      </c>
      <c r="S120" s="114">
        <f>+VLOOKUP(Tabla1[[#This Row],[concatenar]],Hoja3!$M$3:$W$1908,10,FALSE)</f>
        <v>0</v>
      </c>
      <c r="T120" s="286">
        <f>+VLOOKUP(Tabla1[[#This Row],[concatenar]],Hoja3!$M$3:$W$1908,11,FALSE)</f>
        <v>33182316</v>
      </c>
      <c r="U120" s="31" t="s">
        <v>69</v>
      </c>
      <c r="V120" s="33">
        <v>1</v>
      </c>
      <c r="W120" s="31">
        <v>0</v>
      </c>
      <c r="X120" s="31">
        <v>5.4347800000000002E-3</v>
      </c>
      <c r="Y120" s="68">
        <f>+Tabla1[[#This Row],[VALOR UNITARIO SEGUIMIENTO FINANCIERO
2024]]*Tabla1[[#This Row],[MET AFECTADA PORLA GLOSA
RECURSOS 2024]]*Tabla1[[#This Row],[Porcentaje de Glosa]]</f>
        <v>0</v>
      </c>
      <c r="Z120" s="68">
        <f>+Tabla1[[#This Row],[VALOR UNITARIO SEGUIMIENTO FINANCIERO
2025]]*Tabla1[[#This Row],[META AFECTADA PORLA GLOSA
RECURSOS 2025]]*Tabla1[[#This Row],[Porcentaje de Glosa]]</f>
        <v>30056.431225079999</v>
      </c>
      <c r="AA120" s="68">
        <f>+ROUND(Tabla1[[#This Row],[VALOR DE LA GLOSA 2024]]+Tabla1[[#This Row],[VALOR DE LA GLOSA 2025]],0)</f>
        <v>30056</v>
      </c>
      <c r="AB120" s="75" t="s">
        <v>239</v>
      </c>
      <c r="AC120" s="291" t="s">
        <v>238</v>
      </c>
      <c r="AD120" s="130"/>
      <c r="AE120" s="128"/>
      <c r="AF120" s="130">
        <f>+Tabla1[[#This Row],[VALOR TOTAL DE LA GLOSA]]-Tabla1[[#This Row],[Valor soportado por la Subred]]</f>
        <v>30056</v>
      </c>
      <c r="AG120" s="31"/>
      <c r="AH120" s="31"/>
      <c r="AI120" s="130">
        <f>+Tabla1[[#This Row],[VALOR GLOSA DEFINITIVA]]-Tabla1[[#This Row],[VALOR LEVANTADO EN LIQUIDACION]]</f>
        <v>30056</v>
      </c>
    </row>
    <row r="121" spans="2:35" ht="137.1" hidden="1" customHeight="1">
      <c r="B121" s="31" t="s">
        <v>60</v>
      </c>
      <c r="C121" s="76">
        <v>1108</v>
      </c>
      <c r="D121" s="31" t="s">
        <v>8</v>
      </c>
      <c r="E121" s="285" t="str">
        <f>+Tabla1[[#This Row],[CODIGO ACTIVIDAD EN PPP Y LINEAMIENTO]]&amp;Tabla1[[#This Row],[ENTORNO/COMPONENTE]]</f>
        <v>1108Vigilancia de la salud ambiental</v>
      </c>
      <c r="F121" s="285" t="str">
        <f>+VLOOKUP(Tabla1[[#This Row],[Columna1]],Hoja3!$D$3:$L$1908,3,FALSE)</f>
        <v>Línea eventos transmisibles de origen zoonótico</v>
      </c>
      <c r="G121" s="285" t="str">
        <f>+VLOOKUP(Tabla1[[#This Row],[Columna1]],Hoja3!$D$3:$W$1908,4,FALSE)</f>
        <v>Vacunación antirrábica canina y felina</v>
      </c>
      <c r="H121" s="285" t="str">
        <f>+VLOOKUP(Tabla1[[#This Row],[Columna1]],Hoja3!$D$3:$W$1908,5,FALSE)</f>
        <v>Prevención y Control de enfermedades zoonóticas</v>
      </c>
      <c r="I121" s="285" t="str">
        <f>+VLOOKUP(Tabla1[[#This Row],[Columna1]],Hoja3!$D$3:$W$1908,6,FALSE)</f>
        <v>Ver SIVIGILA</v>
      </c>
      <c r="J121" s="285" t="str">
        <f>+VLOOKUP(Tabla1[[#This Row],[Columna1]],Hoja3!$D$3:$W$1908,7,FALSE)</f>
        <v>Ver SIVIGILA</v>
      </c>
      <c r="K121" s="31" t="s">
        <v>67</v>
      </c>
      <c r="L121" s="32" t="s">
        <v>76</v>
      </c>
      <c r="M121" s="285" t="str">
        <f>+Tabla1[[#This Row],[Columna1]]&amp;Tabla1[[#This Row],[LOCALIDAD]]&amp;Tabla1[[#This Row],[MES]]</f>
        <v>1108Vigilancia de la salud ambientalENGATIVAD. MARZO 2025</v>
      </c>
      <c r="N121" s="31" t="s">
        <v>234</v>
      </c>
      <c r="O121" s="67">
        <f>+VLOOKUP(Tabla1[[#This Row],[concatenar]],Hoja3!$M$3:$W$1908,2,FALSE)</f>
        <v>0</v>
      </c>
      <c r="P121" s="67">
        <f>+VLOOKUP(Tabla1[[#This Row],[concatenar]],Hoja3!$M$3:$W$1908,3,FALSE)</f>
        <v>3931</v>
      </c>
      <c r="Q121" s="116">
        <f>+VLOOKUP(Tabla1[[#This Row],[concatenar]],Hoja3!$M$3:$W$1908,8,FALSE)</f>
        <v>0</v>
      </c>
      <c r="R121" s="109">
        <f>+VLOOKUP(Tabla1[[#This Row],[concatenar]],Hoja3!$M$3:$W$1908,9,FALSE)</f>
        <v>4899</v>
      </c>
      <c r="S121" s="114">
        <f>+VLOOKUP(Tabla1[[#This Row],[concatenar]],Hoja3!$M$3:$W$1908,10,FALSE)</f>
        <v>0</v>
      </c>
      <c r="T121" s="286">
        <f>+VLOOKUP(Tabla1[[#This Row],[concatenar]],Hoja3!$M$3:$W$1908,11,FALSE)</f>
        <v>19257969</v>
      </c>
      <c r="U121" s="31" t="s">
        <v>189</v>
      </c>
      <c r="V121" s="33">
        <v>0.1</v>
      </c>
      <c r="W121" s="31">
        <v>0</v>
      </c>
      <c r="X121" s="31">
        <v>4899</v>
      </c>
      <c r="Y121" s="68">
        <f>+Tabla1[[#This Row],[VALOR UNITARIO SEGUIMIENTO FINANCIERO
2024]]*Tabla1[[#This Row],[MET AFECTADA PORLA GLOSA
RECURSOS 2024]]*Tabla1[[#This Row],[Porcentaje de Glosa]]</f>
        <v>0</v>
      </c>
      <c r="Z121" s="68">
        <f>+Tabla1[[#This Row],[VALOR UNITARIO SEGUIMIENTO FINANCIERO
2025]]*Tabla1[[#This Row],[META AFECTADA PORLA GLOSA
RECURSOS 2025]]*Tabla1[[#This Row],[Porcentaje de Glosa]]</f>
        <v>1925796.9000000001</v>
      </c>
      <c r="AA121" s="68">
        <f>+ROUND(Tabla1[[#This Row],[VALOR DE LA GLOSA 2024]]+Tabla1[[#This Row],[VALOR DE LA GLOSA 2025]],0)</f>
        <v>1925797</v>
      </c>
      <c r="AB121" s="75" t="s">
        <v>240</v>
      </c>
      <c r="AC121" s="291" t="s">
        <v>236</v>
      </c>
      <c r="AD121" s="130"/>
      <c r="AE121" s="128"/>
      <c r="AF121" s="130">
        <f>+Tabla1[[#This Row],[VALOR TOTAL DE LA GLOSA]]-Tabla1[[#This Row],[Valor soportado por la Subred]]</f>
        <v>1925797</v>
      </c>
      <c r="AG121" s="31"/>
      <c r="AH121" s="31"/>
      <c r="AI121" s="130">
        <f>+Tabla1[[#This Row],[VALOR GLOSA DEFINITIVA]]-Tabla1[[#This Row],[VALOR LEVANTADO EN LIQUIDACION]]</f>
        <v>1925797</v>
      </c>
    </row>
    <row r="122" spans="2:35" ht="137.1" hidden="1" customHeight="1">
      <c r="B122" s="31" t="s">
        <v>60</v>
      </c>
      <c r="C122" s="76">
        <v>2395</v>
      </c>
      <c r="D122" s="31" t="s">
        <v>8</v>
      </c>
      <c r="E122" s="285" t="str">
        <f>+Tabla1[[#This Row],[CODIGO ACTIVIDAD EN PPP Y LINEAMIENTO]]&amp;Tabla1[[#This Row],[ENTORNO/COMPONENTE]]</f>
        <v>2395Vigilancia de la salud ambiental</v>
      </c>
      <c r="F122" s="285" t="str">
        <f>+VLOOKUP(Tabla1[[#This Row],[Columna1]],Hoja3!$D$3:$L$1908,3,FALSE)</f>
        <v>Línea eventos transmisibles de origen zoonótico</v>
      </c>
      <c r="G122" s="285" t="str">
        <f>+VLOOKUP(Tabla1[[#This Row],[Columna1]],Hoja3!$D$3:$W$1908,4,FALSE)</f>
        <v>Seguimiento al animal agresor</v>
      </c>
      <c r="H122" s="285" t="str">
        <f>+VLOOKUP(Tabla1[[#This Row],[Columna1]],Hoja3!$D$3:$W$1908,5,FALSE)</f>
        <v>Prevención y Control de enfermedades zoonóticas</v>
      </c>
      <c r="I122" s="285" t="str">
        <f>+VLOOKUP(Tabla1[[#This Row],[Columna1]],Hoja3!$D$3:$W$1908,6,FALSE)</f>
        <v>Ver SIVIGILA</v>
      </c>
      <c r="J122" s="285" t="str">
        <f>+VLOOKUP(Tabla1[[#This Row],[Columna1]],Hoja3!$D$3:$W$1908,7,FALSE)</f>
        <v>Ver SIVIGILA</v>
      </c>
      <c r="K122" s="31" t="s">
        <v>106</v>
      </c>
      <c r="L122" s="32" t="s">
        <v>76</v>
      </c>
      <c r="M122" s="285" t="str">
        <f>+Tabla1[[#This Row],[Columna1]]&amp;Tabla1[[#This Row],[LOCALIDAD]]&amp;Tabla1[[#This Row],[MES]]</f>
        <v>2395Vigilancia de la salud ambientalBARRIOS UNIDOSD. MARZO 2025</v>
      </c>
      <c r="N122" s="31" t="s">
        <v>234</v>
      </c>
      <c r="O122" s="67">
        <f>+VLOOKUP(Tabla1[[#This Row],[concatenar]],Hoja3!$M$3:$W$1908,2,FALSE)</f>
        <v>0</v>
      </c>
      <c r="P122" s="67">
        <f>+VLOOKUP(Tabla1[[#This Row],[concatenar]],Hoja3!$M$3:$W$1908,3,FALSE)</f>
        <v>180339</v>
      </c>
      <c r="Q122" s="116">
        <f>+VLOOKUP(Tabla1[[#This Row],[concatenar]],Hoja3!$M$3:$W$1908,8,FALSE)</f>
        <v>0</v>
      </c>
      <c r="R122" s="109">
        <f>+VLOOKUP(Tabla1[[#This Row],[concatenar]],Hoja3!$M$3:$W$1908,9,FALSE)</f>
        <v>260</v>
      </c>
      <c r="S122" s="114">
        <f>+VLOOKUP(Tabla1[[#This Row],[concatenar]],Hoja3!$M$3:$W$1908,10,FALSE)</f>
        <v>0</v>
      </c>
      <c r="T122" s="286">
        <f>+VLOOKUP(Tabla1[[#This Row],[concatenar]],Hoja3!$M$3:$W$1908,11,FALSE)</f>
        <v>46888140</v>
      </c>
      <c r="U122" s="31" t="s">
        <v>69</v>
      </c>
      <c r="V122" s="33">
        <v>1</v>
      </c>
      <c r="W122" s="31">
        <v>0</v>
      </c>
      <c r="X122" s="31">
        <v>0.75</v>
      </c>
      <c r="Y122" s="68">
        <f>+Tabla1[[#This Row],[VALOR UNITARIO SEGUIMIENTO FINANCIERO
2024]]*Tabla1[[#This Row],[MET AFECTADA PORLA GLOSA
RECURSOS 2024]]*Tabla1[[#This Row],[Porcentaje de Glosa]]</f>
        <v>0</v>
      </c>
      <c r="Z122" s="68">
        <f>+Tabla1[[#This Row],[VALOR UNITARIO SEGUIMIENTO FINANCIERO
2025]]*Tabla1[[#This Row],[META AFECTADA PORLA GLOSA
RECURSOS 2025]]*Tabla1[[#This Row],[Porcentaje de Glosa]]</f>
        <v>135254.25</v>
      </c>
      <c r="AA122" s="68">
        <f>+ROUND(Tabla1[[#This Row],[VALOR DE LA GLOSA 2024]]+Tabla1[[#This Row],[VALOR DE LA GLOSA 2025]],0)</f>
        <v>135254</v>
      </c>
      <c r="AB122" s="75" t="s">
        <v>241</v>
      </c>
      <c r="AC122" s="291" t="s">
        <v>238</v>
      </c>
      <c r="AD122" s="130"/>
      <c r="AE122" s="128"/>
      <c r="AF122" s="130">
        <f>+Tabla1[[#This Row],[VALOR TOTAL DE LA GLOSA]]-Tabla1[[#This Row],[Valor soportado por la Subred]]</f>
        <v>135254</v>
      </c>
      <c r="AG122" s="31"/>
      <c r="AH122" s="31"/>
      <c r="AI122" s="130">
        <f>+Tabla1[[#This Row],[VALOR GLOSA DEFINITIVA]]-Tabla1[[#This Row],[VALOR LEVANTADO EN LIQUIDACION]]</f>
        <v>135254</v>
      </c>
    </row>
    <row r="123" spans="2:35" ht="137.1" hidden="1" customHeight="1">
      <c r="B123" s="31" t="s">
        <v>60</v>
      </c>
      <c r="C123" s="76">
        <v>1736</v>
      </c>
      <c r="D123" s="31" t="s">
        <v>8</v>
      </c>
      <c r="E123" s="285" t="str">
        <f>+Tabla1[[#This Row],[CODIGO ACTIVIDAD EN PPP Y LINEAMIENTO]]&amp;Tabla1[[#This Row],[ENTORNO/COMPONENTE]]</f>
        <v>1736Vigilancia de la salud ambiental</v>
      </c>
      <c r="F123" s="285" t="str">
        <f>+VLOOKUP(Tabla1[[#This Row],[Columna1]],Hoja3!$D$3:$L$1908,3,FALSE)</f>
        <v>Línea eventos transmisibles de origen zoonótico</v>
      </c>
      <c r="G123" s="285" t="str">
        <f>+VLOOKUP(Tabla1[[#This Row],[Columna1]],Hoja3!$D$3:$W$1908,4,FALSE)</f>
        <v>Vigilancia integrada de la rabia</v>
      </c>
      <c r="H123" s="285" t="str">
        <f>+VLOOKUP(Tabla1[[#This Row],[Columna1]],Hoja3!$D$3:$W$1908,5,FALSE)</f>
        <v>Prevención y Control de enfermedades zoonóticas</v>
      </c>
      <c r="I123" s="285" t="str">
        <f>+VLOOKUP(Tabla1[[#This Row],[Columna1]],Hoja3!$D$3:$W$1908,6,FALSE)</f>
        <v>Ver SIVIGILA</v>
      </c>
      <c r="J123" s="285" t="str">
        <f>+VLOOKUP(Tabla1[[#This Row],[Columna1]],Hoja3!$D$3:$W$1908,7,FALSE)</f>
        <v>Ver SIVIGILA</v>
      </c>
      <c r="K123" s="31" t="s">
        <v>106</v>
      </c>
      <c r="L123" s="32" t="s">
        <v>76</v>
      </c>
      <c r="M123" s="285" t="str">
        <f>+Tabla1[[#This Row],[Columna1]]&amp;Tabla1[[#This Row],[LOCALIDAD]]&amp;Tabla1[[#This Row],[MES]]</f>
        <v>1736Vigilancia de la salud ambientalBARRIOS UNIDOSD. MARZO 2025</v>
      </c>
      <c r="N123" s="31" t="s">
        <v>234</v>
      </c>
      <c r="O123" s="67">
        <f>+VLOOKUP(Tabla1[[#This Row],[concatenar]],Hoja3!$M$3:$W$1908,2,FALSE)</f>
        <v>0</v>
      </c>
      <c r="P123" s="67">
        <f>+VLOOKUP(Tabla1[[#This Row],[concatenar]],Hoja3!$M$3:$W$1908,3,FALSE)</f>
        <v>5530386</v>
      </c>
      <c r="Q123" s="116">
        <f>+VLOOKUP(Tabla1[[#This Row],[concatenar]],Hoja3!$M$3:$W$1908,8,FALSE)</f>
        <v>0</v>
      </c>
      <c r="R123" s="109">
        <f>+VLOOKUP(Tabla1[[#This Row],[concatenar]],Hoja3!$M$3:$W$1908,9,FALSE)</f>
        <v>6</v>
      </c>
      <c r="S123" s="114">
        <f>+VLOOKUP(Tabla1[[#This Row],[concatenar]],Hoja3!$M$3:$W$1908,10,FALSE)</f>
        <v>0</v>
      </c>
      <c r="T123" s="286">
        <f>+VLOOKUP(Tabla1[[#This Row],[concatenar]],Hoja3!$M$3:$W$1908,11,FALSE)</f>
        <v>33182316</v>
      </c>
      <c r="U123" s="31" t="s">
        <v>69</v>
      </c>
      <c r="V123" s="33">
        <v>1</v>
      </c>
      <c r="W123" s="31">
        <v>0</v>
      </c>
      <c r="X123" s="31">
        <v>5.4347800000000002E-3</v>
      </c>
      <c r="Y123" s="68">
        <f>+Tabla1[[#This Row],[VALOR UNITARIO SEGUIMIENTO FINANCIERO
2024]]*Tabla1[[#This Row],[MET AFECTADA PORLA GLOSA
RECURSOS 2024]]*Tabla1[[#This Row],[Porcentaje de Glosa]]</f>
        <v>0</v>
      </c>
      <c r="Z123" s="68">
        <f>+Tabla1[[#This Row],[VALOR UNITARIO SEGUIMIENTO FINANCIERO
2025]]*Tabla1[[#This Row],[META AFECTADA PORLA GLOSA
RECURSOS 2025]]*Tabla1[[#This Row],[Porcentaje de Glosa]]</f>
        <v>30056.431225079999</v>
      </c>
      <c r="AA123" s="68">
        <f>+ROUND(Tabla1[[#This Row],[VALOR DE LA GLOSA 2024]]+Tabla1[[#This Row],[VALOR DE LA GLOSA 2025]],0)</f>
        <v>30056</v>
      </c>
      <c r="AB123" s="75" t="s">
        <v>242</v>
      </c>
      <c r="AC123" s="291" t="s">
        <v>238</v>
      </c>
      <c r="AD123" s="130"/>
      <c r="AE123" s="128"/>
      <c r="AF123" s="130">
        <f>+Tabla1[[#This Row],[VALOR TOTAL DE LA GLOSA]]-Tabla1[[#This Row],[Valor soportado por la Subred]]</f>
        <v>30056</v>
      </c>
      <c r="AG123" s="31"/>
      <c r="AH123" s="31"/>
      <c r="AI123" s="130">
        <f>+Tabla1[[#This Row],[VALOR GLOSA DEFINITIVA]]-Tabla1[[#This Row],[VALOR LEVANTADO EN LIQUIDACION]]</f>
        <v>30056</v>
      </c>
    </row>
    <row r="124" spans="2:35" ht="137.1" hidden="1" customHeight="1">
      <c r="B124" s="31" t="s">
        <v>60</v>
      </c>
      <c r="C124" s="76">
        <v>1103</v>
      </c>
      <c r="D124" s="31" t="s">
        <v>8</v>
      </c>
      <c r="E124" s="285" t="str">
        <f>+Tabla1[[#This Row],[CODIGO ACTIVIDAD EN PPP Y LINEAMIENTO]]&amp;Tabla1[[#This Row],[ENTORNO/COMPONENTE]]</f>
        <v>1103Vigilancia de la salud ambiental</v>
      </c>
      <c r="F124" s="285" t="str">
        <f>+VLOOKUP(Tabla1[[#This Row],[Columna1]],Hoja3!$D$3:$L$1908,3,FALSE)</f>
        <v>Línea eventos transmisibles de origen zoonótico</v>
      </c>
      <c r="G124" s="285" t="str">
        <f>+VLOOKUP(Tabla1[[#This Row],[Columna1]],Hoja3!$D$3:$W$1908,4,FALSE)</f>
        <v>Control de roedores plaga en exteriores</v>
      </c>
      <c r="H124" s="285" t="str">
        <f>+VLOOKUP(Tabla1[[#This Row],[Columna1]],Hoja3!$D$3:$W$1908,5,FALSE)</f>
        <v>Control de vectores</v>
      </c>
      <c r="I124" s="285" t="str">
        <f>+VLOOKUP(Tabla1[[#This Row],[Columna1]],Hoja3!$D$3:$W$1908,6,FALSE)</f>
        <v>Ver SIVIGILA</v>
      </c>
      <c r="J124" s="285" t="str">
        <f>+VLOOKUP(Tabla1[[#This Row],[Columna1]],Hoja3!$D$3:$W$1908,7,FALSE)</f>
        <v>Ver SIVIGILA</v>
      </c>
      <c r="K124" s="31" t="s">
        <v>205</v>
      </c>
      <c r="L124" s="32" t="s">
        <v>62</v>
      </c>
      <c r="M124" s="285" t="str">
        <f>+Tabla1[[#This Row],[Columna1]]&amp;Tabla1[[#This Row],[LOCALIDAD]]&amp;Tabla1[[#This Row],[MES]]</f>
        <v>1103Vigilancia de la salud ambientalTEUSAQUILLOC. FEBRERO 2025</v>
      </c>
      <c r="N124" s="31" t="s">
        <v>243</v>
      </c>
      <c r="O124" s="67">
        <f>+VLOOKUP(Tabla1[[#This Row],[concatenar]],Hoja3!$M$3:$W$1908,2,FALSE)</f>
        <v>0</v>
      </c>
      <c r="P124" s="67">
        <f>+VLOOKUP(Tabla1[[#This Row],[concatenar]],Hoja3!$M$3:$W$1908,3,FALSE)</f>
        <v>829</v>
      </c>
      <c r="Q124" s="116">
        <f>+VLOOKUP(Tabla1[[#This Row],[concatenar]],Hoja3!$M$3:$W$1908,8,FALSE)</f>
        <v>0</v>
      </c>
      <c r="R124" s="109">
        <f>+VLOOKUP(Tabla1[[#This Row],[concatenar]],Hoja3!$M$3:$W$1908,9,FALSE)</f>
        <v>5474</v>
      </c>
      <c r="S124" s="114">
        <f>+VLOOKUP(Tabla1[[#This Row],[concatenar]],Hoja3!$M$3:$W$1908,10,FALSE)</f>
        <v>0</v>
      </c>
      <c r="T124" s="286">
        <f>+VLOOKUP(Tabla1[[#This Row],[concatenar]],Hoja3!$M$3:$W$1908,11,FALSE)</f>
        <v>4537946</v>
      </c>
      <c r="U124" s="31" t="s">
        <v>132</v>
      </c>
      <c r="V124" s="33">
        <v>1</v>
      </c>
      <c r="W124" s="31">
        <v>0</v>
      </c>
      <c r="X124" s="31">
        <v>3153.3809999999999</v>
      </c>
      <c r="Y124" s="68">
        <f>+Tabla1[[#This Row],[VALOR UNITARIO SEGUIMIENTO FINANCIERO
2024]]*Tabla1[[#This Row],[MET AFECTADA PORLA GLOSA
RECURSOS 2024]]*Tabla1[[#This Row],[Porcentaje de Glosa]]</f>
        <v>0</v>
      </c>
      <c r="Z124" s="68">
        <f>+Tabla1[[#This Row],[VALOR UNITARIO SEGUIMIENTO FINANCIERO
2025]]*Tabla1[[#This Row],[META AFECTADA PORLA GLOSA
RECURSOS 2025]]*Tabla1[[#This Row],[Porcentaje de Glosa]]</f>
        <v>2614152.8489999999</v>
      </c>
      <c r="AA124" s="68">
        <f>+ROUND(Tabla1[[#This Row],[VALOR DE LA GLOSA 2024]]+Tabla1[[#This Row],[VALOR DE LA GLOSA 2025]],0)</f>
        <v>2614153</v>
      </c>
      <c r="AB124" s="75" t="s">
        <v>244</v>
      </c>
      <c r="AC124" s="291" t="s">
        <v>245</v>
      </c>
      <c r="AD124" s="130"/>
      <c r="AE124" s="128"/>
      <c r="AF124" s="130">
        <f>+Tabla1[[#This Row],[VALOR TOTAL DE LA GLOSA]]-Tabla1[[#This Row],[Valor soportado por la Subred]]</f>
        <v>2614153</v>
      </c>
      <c r="AG124" s="31"/>
      <c r="AH124" s="31"/>
      <c r="AI124" s="130">
        <f>+Tabla1[[#This Row],[VALOR GLOSA DEFINITIVA]]-Tabla1[[#This Row],[VALOR LEVANTADO EN LIQUIDACION]]</f>
        <v>2614153</v>
      </c>
    </row>
    <row r="125" spans="2:35" ht="137.1" hidden="1" customHeight="1">
      <c r="B125" s="31" t="s">
        <v>60</v>
      </c>
      <c r="C125" s="76">
        <v>1880</v>
      </c>
      <c r="D125" s="31" t="s">
        <v>8</v>
      </c>
      <c r="E125" s="285" t="str">
        <f>+Tabla1[[#This Row],[CODIGO ACTIVIDAD EN PPP Y LINEAMIENTO]]&amp;Tabla1[[#This Row],[ENTORNO/COMPONENTE]]</f>
        <v>1880Vigilancia de la salud ambiental</v>
      </c>
      <c r="F125" s="285" t="str">
        <f>+VLOOKUP(Tabla1[[#This Row],[Columna1]],Hoja3!$D$3:$L$1908,3,FALSE)</f>
        <v>Línea Aire Ruido y Radiación Electromagnética</v>
      </c>
      <c r="G125" s="285" t="str">
        <f>+VLOOKUP(Tabla1[[#This Row],[Columna1]],Hoja3!$D$3:$W$1908,4,FALSE)</f>
        <v>Aplicación de diario de síntomas en la población de la vigilancia de Salud Ambiental LARREM</v>
      </c>
      <c r="H125" s="285" t="str">
        <f>+VLOOKUP(Tabla1[[#This Row],[Columna1]],Hoja3!$D$3:$W$1908,5,FALSE)</f>
        <v>Vigilancia epidemiológica ambiental</v>
      </c>
      <c r="I125" s="285" t="str">
        <f>+VLOOKUP(Tabla1[[#This Row],[Columna1]],Hoja3!$D$3:$W$1908,6,FALSE)</f>
        <v>Ver SIVIGILA</v>
      </c>
      <c r="J125" s="285" t="str">
        <f>+VLOOKUP(Tabla1[[#This Row],[Columna1]],Hoja3!$D$3:$W$1908,7,FALSE)</f>
        <v>Ver SIVIGILA</v>
      </c>
      <c r="K125" s="31" t="s">
        <v>67</v>
      </c>
      <c r="L125" s="32" t="s">
        <v>76</v>
      </c>
      <c r="M125" s="285" t="str">
        <f>+Tabla1[[#This Row],[Columna1]]&amp;Tabla1[[#This Row],[LOCALIDAD]]&amp;Tabla1[[#This Row],[MES]]</f>
        <v>1880Vigilancia de la salud ambientalENGATIVAD. MARZO 2025</v>
      </c>
      <c r="N125" s="31" t="s">
        <v>246</v>
      </c>
      <c r="O125" s="67">
        <f>+VLOOKUP(Tabla1[[#This Row],[concatenar]],Hoja3!$M$3:$W$1908,2,FALSE)</f>
        <v>0</v>
      </c>
      <c r="P125" s="67">
        <f>+VLOOKUP(Tabla1[[#This Row],[concatenar]],Hoja3!$M$3:$W$1908,3,FALSE)</f>
        <v>393059</v>
      </c>
      <c r="Q125" s="116">
        <f>+VLOOKUP(Tabla1[[#This Row],[concatenar]],Hoja3!$M$3:$W$1908,8,FALSE)</f>
        <v>0</v>
      </c>
      <c r="R125" s="109">
        <f>+VLOOKUP(Tabla1[[#This Row],[concatenar]],Hoja3!$M$3:$W$1908,9,FALSE)</f>
        <v>2</v>
      </c>
      <c r="S125" s="114">
        <f>+VLOOKUP(Tabla1[[#This Row],[concatenar]],Hoja3!$M$3:$W$1908,10,FALSE)</f>
        <v>0</v>
      </c>
      <c r="T125" s="286">
        <f>+VLOOKUP(Tabla1[[#This Row],[concatenar]],Hoja3!$M$3:$W$1908,11,FALSE)</f>
        <v>786118</v>
      </c>
      <c r="U125" s="31" t="s">
        <v>69</v>
      </c>
      <c r="V125" s="33">
        <v>1</v>
      </c>
      <c r="W125" s="31">
        <v>0</v>
      </c>
      <c r="X125" s="31">
        <v>1</v>
      </c>
      <c r="Y125" s="68">
        <f>+Tabla1[[#This Row],[VALOR UNITARIO SEGUIMIENTO FINANCIERO
2024]]*Tabla1[[#This Row],[MET AFECTADA PORLA GLOSA
RECURSOS 2024]]*Tabla1[[#This Row],[Porcentaje de Glosa]]</f>
        <v>0</v>
      </c>
      <c r="Z125" s="68">
        <f>+Tabla1[[#This Row],[VALOR UNITARIO SEGUIMIENTO FINANCIERO
2025]]*Tabla1[[#This Row],[META AFECTADA PORLA GLOSA
RECURSOS 2025]]*Tabla1[[#This Row],[Porcentaje de Glosa]]</f>
        <v>393059</v>
      </c>
      <c r="AA125" s="68">
        <f>+ROUND(Tabla1[[#This Row],[VALOR DE LA GLOSA 2024]]+Tabla1[[#This Row],[VALOR DE LA GLOSA 2025]],0)</f>
        <v>393059</v>
      </c>
      <c r="AB125" s="75" t="s">
        <v>247</v>
      </c>
      <c r="AC125" s="291" t="s">
        <v>248</v>
      </c>
      <c r="AD125" s="130"/>
      <c r="AE125" s="128"/>
      <c r="AF125" s="130">
        <f>+Tabla1[[#This Row],[VALOR TOTAL DE LA GLOSA]]-Tabla1[[#This Row],[Valor soportado por la Subred]]</f>
        <v>393059</v>
      </c>
      <c r="AG125" s="31"/>
      <c r="AH125" s="31"/>
      <c r="AI125" s="130">
        <f>+Tabla1[[#This Row],[VALOR GLOSA DEFINITIVA]]-Tabla1[[#This Row],[VALOR LEVANTADO EN LIQUIDACION]]</f>
        <v>393059</v>
      </c>
    </row>
    <row r="126" spans="2:35" ht="137.1" hidden="1" customHeight="1">
      <c r="B126" s="31" t="s">
        <v>60</v>
      </c>
      <c r="C126" s="76">
        <v>2378</v>
      </c>
      <c r="D126" s="31" t="s">
        <v>8</v>
      </c>
      <c r="E126" s="285" t="str">
        <f>+Tabla1[[#This Row],[CODIGO ACTIVIDAD EN PPP Y LINEAMIENTO]]&amp;Tabla1[[#This Row],[ENTORNO/COMPONENTE]]</f>
        <v>2378Vigilancia de la salud ambiental</v>
      </c>
      <c r="F126" s="285" t="str">
        <f>+VLOOKUP(Tabla1[[#This Row],[Columna1]],Hoja3!$D$3:$L$1908,3,FALSE)</f>
        <v>Línea Aire Ruido y Radiación Electromagnética</v>
      </c>
      <c r="G126" s="285" t="str">
        <f>+VLOOKUP(Tabla1[[#This Row],[Columna1]],Hoja3!$D$3:$W$1908,4,FALSE)</f>
        <v>Aplicación de encuesta de caracterización de posibles factores de riesgo en salud por la exposición intramural y extramural en contaminación del aire, ruido y radiación electromagnética</v>
      </c>
      <c r="H126" s="285" t="str">
        <f>+VLOOKUP(Tabla1[[#This Row],[Columna1]],Hoja3!$D$3:$W$1908,5,FALSE)</f>
        <v>Vigilancia epidemiológica ambiental</v>
      </c>
      <c r="I126" s="285" t="str">
        <f>+VLOOKUP(Tabla1[[#This Row],[Columna1]],Hoja3!$D$3:$W$1908,6,FALSE)</f>
        <v>Ver SIVIGILA</v>
      </c>
      <c r="J126" s="285" t="str">
        <f>+VLOOKUP(Tabla1[[#This Row],[Columna1]],Hoja3!$D$3:$W$1908,7,FALSE)</f>
        <v>Ver SIVIGILA</v>
      </c>
      <c r="K126" s="31" t="s">
        <v>67</v>
      </c>
      <c r="L126" s="32" t="s">
        <v>76</v>
      </c>
      <c r="M126" s="285" t="str">
        <f>+Tabla1[[#This Row],[Columna1]]&amp;Tabla1[[#This Row],[LOCALIDAD]]&amp;Tabla1[[#This Row],[MES]]</f>
        <v>2378Vigilancia de la salud ambientalENGATIVAD. MARZO 2025</v>
      </c>
      <c r="N126" s="31" t="s">
        <v>246</v>
      </c>
      <c r="O126" s="67">
        <f>+VLOOKUP(Tabla1[[#This Row],[concatenar]],Hoja3!$M$3:$W$1908,2,FALSE)</f>
        <v>0</v>
      </c>
      <c r="P126" s="67">
        <f>+VLOOKUP(Tabla1[[#This Row],[concatenar]],Hoja3!$M$3:$W$1908,3,FALSE)</f>
        <v>49132</v>
      </c>
      <c r="Q126" s="116">
        <f>+VLOOKUP(Tabla1[[#This Row],[concatenar]],Hoja3!$M$3:$W$1908,8,FALSE)</f>
        <v>0</v>
      </c>
      <c r="R126" s="109">
        <f>+VLOOKUP(Tabla1[[#This Row],[concatenar]],Hoja3!$M$3:$W$1908,9,FALSE)</f>
        <v>74</v>
      </c>
      <c r="S126" s="114">
        <f>+VLOOKUP(Tabla1[[#This Row],[concatenar]],Hoja3!$M$3:$W$1908,10,FALSE)</f>
        <v>0</v>
      </c>
      <c r="T126" s="286">
        <f>+VLOOKUP(Tabla1[[#This Row],[concatenar]],Hoja3!$M$3:$W$1908,11,FALSE)</f>
        <v>3635768</v>
      </c>
      <c r="U126" s="31" t="s">
        <v>69</v>
      </c>
      <c r="V126" s="33">
        <v>1</v>
      </c>
      <c r="W126" s="31">
        <v>0</v>
      </c>
      <c r="X126" s="31">
        <v>1</v>
      </c>
      <c r="Y126" s="68">
        <f>+Tabla1[[#This Row],[VALOR UNITARIO SEGUIMIENTO FINANCIERO
2024]]*Tabla1[[#This Row],[MET AFECTADA PORLA GLOSA
RECURSOS 2024]]*Tabla1[[#This Row],[Porcentaje de Glosa]]</f>
        <v>0</v>
      </c>
      <c r="Z126" s="68">
        <f>+Tabla1[[#This Row],[VALOR UNITARIO SEGUIMIENTO FINANCIERO
2025]]*Tabla1[[#This Row],[META AFECTADA PORLA GLOSA
RECURSOS 2025]]*Tabla1[[#This Row],[Porcentaje de Glosa]]</f>
        <v>49132</v>
      </c>
      <c r="AA126" s="68">
        <f>+ROUND(Tabla1[[#This Row],[VALOR DE LA GLOSA 2024]]+Tabla1[[#This Row],[VALOR DE LA GLOSA 2025]],0)</f>
        <v>49132</v>
      </c>
      <c r="AB126" s="75" t="s">
        <v>249</v>
      </c>
      <c r="AC126" s="291" t="s">
        <v>250</v>
      </c>
      <c r="AD126" s="130"/>
      <c r="AE126" s="128"/>
      <c r="AF126" s="130">
        <f>+Tabla1[[#This Row],[VALOR TOTAL DE LA GLOSA]]-Tabla1[[#This Row],[Valor soportado por la Subred]]</f>
        <v>49132</v>
      </c>
      <c r="AG126" s="31"/>
      <c r="AH126" s="31"/>
      <c r="AI126" s="130">
        <f>+Tabla1[[#This Row],[VALOR GLOSA DEFINITIVA]]-Tabla1[[#This Row],[VALOR LEVANTADO EN LIQUIDACION]]</f>
        <v>49132</v>
      </c>
    </row>
    <row r="127" spans="2:35" ht="137.1" hidden="1" customHeight="1">
      <c r="B127" s="31" t="s">
        <v>60</v>
      </c>
      <c r="C127" s="76">
        <v>2378</v>
      </c>
      <c r="D127" s="31" t="s">
        <v>8</v>
      </c>
      <c r="E127" s="285" t="str">
        <f>+Tabla1[[#This Row],[CODIGO ACTIVIDAD EN PPP Y LINEAMIENTO]]&amp;Tabla1[[#This Row],[ENTORNO/COMPONENTE]]</f>
        <v>2378Vigilancia de la salud ambiental</v>
      </c>
      <c r="F127" s="285" t="str">
        <f>+VLOOKUP(Tabla1[[#This Row],[Columna1]],Hoja3!$D$3:$L$1908,3,FALSE)</f>
        <v>Línea Aire Ruido y Radiación Electromagnética</v>
      </c>
      <c r="G127" s="285" t="str">
        <f>+VLOOKUP(Tabla1[[#This Row],[Columna1]],Hoja3!$D$3:$W$1908,4,FALSE)</f>
        <v>Aplicación de encuesta de caracterización de posibles factores de riesgo en salud por la exposición intramural y extramural en contaminación del aire, ruido y radiación electromagnética</v>
      </c>
      <c r="H127" s="285" t="str">
        <f>+VLOOKUP(Tabla1[[#This Row],[Columna1]],Hoja3!$D$3:$W$1908,5,FALSE)</f>
        <v>Vigilancia epidemiológica ambiental</v>
      </c>
      <c r="I127" s="285" t="str">
        <f>+VLOOKUP(Tabla1[[#This Row],[Columna1]],Hoja3!$D$3:$W$1908,6,FALSE)</f>
        <v>Ver SIVIGILA</v>
      </c>
      <c r="J127" s="285" t="str">
        <f>+VLOOKUP(Tabla1[[#This Row],[Columna1]],Hoja3!$D$3:$W$1908,7,FALSE)</f>
        <v>Ver SIVIGILA</v>
      </c>
      <c r="K127" s="31" t="s">
        <v>98</v>
      </c>
      <c r="L127" s="32" t="s">
        <v>76</v>
      </c>
      <c r="M127" s="285" t="str">
        <f>+Tabla1[[#This Row],[Columna1]]&amp;Tabla1[[#This Row],[LOCALIDAD]]&amp;Tabla1[[#This Row],[MES]]</f>
        <v>2378Vigilancia de la salud ambientalUSAQUEND. MARZO 2025</v>
      </c>
      <c r="N127" s="31" t="s">
        <v>246</v>
      </c>
      <c r="O127" s="67">
        <f>+VLOOKUP(Tabla1[[#This Row],[concatenar]],Hoja3!$M$3:$W$1908,2,FALSE)</f>
        <v>0</v>
      </c>
      <c r="P127" s="67">
        <f>+VLOOKUP(Tabla1[[#This Row],[concatenar]],Hoja3!$M$3:$W$1908,3,FALSE)</f>
        <v>49132</v>
      </c>
      <c r="Q127" s="116">
        <f>+VLOOKUP(Tabla1[[#This Row],[concatenar]],Hoja3!$M$3:$W$1908,8,FALSE)</f>
        <v>0</v>
      </c>
      <c r="R127" s="109">
        <f>+VLOOKUP(Tabla1[[#This Row],[concatenar]],Hoja3!$M$3:$W$1908,9,FALSE)</f>
        <v>93</v>
      </c>
      <c r="S127" s="114">
        <f>+VLOOKUP(Tabla1[[#This Row],[concatenar]],Hoja3!$M$3:$W$1908,10,FALSE)</f>
        <v>0</v>
      </c>
      <c r="T127" s="286">
        <f>+VLOOKUP(Tabla1[[#This Row],[concatenar]],Hoja3!$M$3:$W$1908,11,FALSE)</f>
        <v>4569276</v>
      </c>
      <c r="U127" s="31" t="s">
        <v>69</v>
      </c>
      <c r="V127" s="33">
        <v>1</v>
      </c>
      <c r="W127" s="31">
        <v>0</v>
      </c>
      <c r="X127" s="31">
        <v>1</v>
      </c>
      <c r="Y127" s="68">
        <f>+Tabla1[[#This Row],[VALOR UNITARIO SEGUIMIENTO FINANCIERO
2024]]*Tabla1[[#This Row],[MET AFECTADA PORLA GLOSA
RECURSOS 2024]]*Tabla1[[#This Row],[Porcentaje de Glosa]]</f>
        <v>0</v>
      </c>
      <c r="Z127" s="68">
        <f>+Tabla1[[#This Row],[VALOR UNITARIO SEGUIMIENTO FINANCIERO
2025]]*Tabla1[[#This Row],[META AFECTADA PORLA GLOSA
RECURSOS 2025]]*Tabla1[[#This Row],[Porcentaje de Glosa]]</f>
        <v>49132</v>
      </c>
      <c r="AA127" s="68">
        <f>+ROUND(Tabla1[[#This Row],[VALOR DE LA GLOSA 2024]]+Tabla1[[#This Row],[VALOR DE LA GLOSA 2025]],0)</f>
        <v>49132</v>
      </c>
      <c r="AB127" s="75" t="s">
        <v>251</v>
      </c>
      <c r="AC127" s="291" t="s">
        <v>252</v>
      </c>
      <c r="AD127" s="130"/>
      <c r="AE127" s="128"/>
      <c r="AF127" s="130">
        <f>+Tabla1[[#This Row],[VALOR TOTAL DE LA GLOSA]]-Tabla1[[#This Row],[Valor soportado por la Subred]]</f>
        <v>49132</v>
      </c>
      <c r="AG127" s="31"/>
      <c r="AH127" s="31"/>
      <c r="AI127" s="130">
        <f>+Tabla1[[#This Row],[VALOR GLOSA DEFINITIVA]]-Tabla1[[#This Row],[VALOR LEVANTADO EN LIQUIDACION]]</f>
        <v>49132</v>
      </c>
    </row>
    <row r="128" spans="2:35" ht="137.1" hidden="1" customHeight="1">
      <c r="B128" s="31" t="s">
        <v>60</v>
      </c>
      <c r="C128" s="76">
        <v>2399</v>
      </c>
      <c r="D128" s="31" t="s">
        <v>8</v>
      </c>
      <c r="E128" s="285" t="str">
        <f>+Tabla1[[#This Row],[CODIGO ACTIVIDAD EN PPP Y LINEAMIENTO]]&amp;Tabla1[[#This Row],[ENTORNO/COMPONENTE]]</f>
        <v>2399Vigilancia de la salud ambiental</v>
      </c>
      <c r="F128" s="285" t="str">
        <f>+VLOOKUP(Tabla1[[#This Row],[Columna1]],Hoja3!$D$3:$L$1908,3,FALSE)</f>
        <v>Línea Aire Ruido y Radiación Electromagnética</v>
      </c>
      <c r="G128" s="285" t="str">
        <f>+VLOOKUP(Tabla1[[#This Row],[Columna1]],Hoja3!$D$3:$W$1908,4,FALSE)</f>
        <v>Visitas de Inspección y Vigilancia en espacios libres de humo y aerosoles</v>
      </c>
      <c r="H128" s="285" t="str">
        <f>+VLOOKUP(Tabla1[[#This Row],[Columna1]],Hoja3!$D$3:$W$1908,5,FALSE)</f>
        <v>Establecimiento vigilado y controlado</v>
      </c>
      <c r="I128" s="285" t="str">
        <f>+VLOOKUP(Tabla1[[#This Row],[Columna1]],Hoja3!$D$3:$W$1908,6,FALSE)</f>
        <v>Ver SIVIGILA</v>
      </c>
      <c r="J128" s="285" t="str">
        <f>+VLOOKUP(Tabla1[[#This Row],[Columna1]],Hoja3!$D$3:$W$1908,7,FALSE)</f>
        <v>Ver SIVIGILA</v>
      </c>
      <c r="K128" s="31" t="s">
        <v>106</v>
      </c>
      <c r="L128" s="32" t="s">
        <v>62</v>
      </c>
      <c r="M128" s="285" t="str">
        <f>+Tabla1[[#This Row],[Columna1]]&amp;Tabla1[[#This Row],[LOCALIDAD]]&amp;Tabla1[[#This Row],[MES]]</f>
        <v>2399Vigilancia de la salud ambientalBARRIOS UNIDOSC. FEBRERO 2025</v>
      </c>
      <c r="N128" s="31" t="s">
        <v>246</v>
      </c>
      <c r="O128" s="67">
        <f>+VLOOKUP(Tabla1[[#This Row],[concatenar]],Hoja3!$M$3:$W$1908,2,FALSE)</f>
        <v>0</v>
      </c>
      <c r="P128" s="67">
        <f>+VLOOKUP(Tabla1[[#This Row],[concatenar]],Hoja3!$M$3:$W$1908,3,FALSE)</f>
        <v>29479</v>
      </c>
      <c r="Q128" s="116">
        <f>+VLOOKUP(Tabla1[[#This Row],[concatenar]],Hoja3!$M$3:$W$1908,8,FALSE)</f>
        <v>0</v>
      </c>
      <c r="R128" s="109">
        <f>+VLOOKUP(Tabla1[[#This Row],[concatenar]],Hoja3!$M$3:$W$1908,9,FALSE)</f>
        <v>38</v>
      </c>
      <c r="S128" s="114">
        <f>+VLOOKUP(Tabla1[[#This Row],[concatenar]],Hoja3!$M$3:$W$1908,10,FALSE)</f>
        <v>0</v>
      </c>
      <c r="T128" s="286">
        <f>+VLOOKUP(Tabla1[[#This Row],[concatenar]],Hoja3!$M$3:$W$1908,11,FALSE)</f>
        <v>1120202</v>
      </c>
      <c r="U128" s="31" t="s">
        <v>69</v>
      </c>
      <c r="V128" s="33">
        <v>1</v>
      </c>
      <c r="W128" s="31">
        <v>0</v>
      </c>
      <c r="X128" s="31">
        <v>1</v>
      </c>
      <c r="Y128" s="68">
        <f>+Tabla1[[#This Row],[VALOR UNITARIO SEGUIMIENTO FINANCIERO
2024]]*Tabla1[[#This Row],[MET AFECTADA PORLA GLOSA
RECURSOS 2024]]*Tabla1[[#This Row],[Porcentaje de Glosa]]</f>
        <v>0</v>
      </c>
      <c r="Z128" s="68">
        <f>+Tabla1[[#This Row],[VALOR UNITARIO SEGUIMIENTO FINANCIERO
2025]]*Tabla1[[#This Row],[META AFECTADA PORLA GLOSA
RECURSOS 2025]]*Tabla1[[#This Row],[Porcentaje de Glosa]]</f>
        <v>29479</v>
      </c>
      <c r="AA128" s="68">
        <f>+ROUND(Tabla1[[#This Row],[VALOR DE LA GLOSA 2024]]+Tabla1[[#This Row],[VALOR DE LA GLOSA 2025]],0)</f>
        <v>29479</v>
      </c>
      <c r="AB128" s="75" t="s">
        <v>253</v>
      </c>
      <c r="AC128" s="291" t="s">
        <v>254</v>
      </c>
      <c r="AD128" s="130"/>
      <c r="AE128" s="128"/>
      <c r="AF128" s="130">
        <f>+Tabla1[[#This Row],[VALOR TOTAL DE LA GLOSA]]-Tabla1[[#This Row],[Valor soportado por la Subred]]</f>
        <v>29479</v>
      </c>
      <c r="AG128" s="31"/>
      <c r="AH128" s="31"/>
      <c r="AI128" s="130">
        <f>+Tabla1[[#This Row],[VALOR GLOSA DEFINITIVA]]-Tabla1[[#This Row],[VALOR LEVANTADO EN LIQUIDACION]]</f>
        <v>29479</v>
      </c>
    </row>
    <row r="129" spans="2:35" ht="137.1" hidden="1" customHeight="1">
      <c r="B129" s="31" t="s">
        <v>60</v>
      </c>
      <c r="C129" s="76">
        <v>2399</v>
      </c>
      <c r="D129" s="31" t="s">
        <v>8</v>
      </c>
      <c r="E129" s="285" t="str">
        <f>+Tabla1[[#This Row],[CODIGO ACTIVIDAD EN PPP Y LINEAMIENTO]]&amp;Tabla1[[#This Row],[ENTORNO/COMPONENTE]]</f>
        <v>2399Vigilancia de la salud ambiental</v>
      </c>
      <c r="F129" s="285" t="str">
        <f>+VLOOKUP(Tabla1[[#This Row],[Columna1]],Hoja3!$D$3:$L$1908,3,FALSE)</f>
        <v>Línea Aire Ruido y Radiación Electromagnética</v>
      </c>
      <c r="G129" s="285" t="str">
        <f>+VLOOKUP(Tabla1[[#This Row],[Columna1]],Hoja3!$D$3:$W$1908,4,FALSE)</f>
        <v>Visitas de Inspección y Vigilancia en espacios libres de humo y aerosoles</v>
      </c>
      <c r="H129" s="285" t="str">
        <f>+VLOOKUP(Tabla1[[#This Row],[Columna1]],Hoja3!$D$3:$W$1908,5,FALSE)</f>
        <v>Establecimiento vigilado y controlado</v>
      </c>
      <c r="I129" s="285" t="str">
        <f>+VLOOKUP(Tabla1[[#This Row],[Columna1]],Hoja3!$D$3:$W$1908,6,FALSE)</f>
        <v>Ver SIVIGILA</v>
      </c>
      <c r="J129" s="285" t="str">
        <f>+VLOOKUP(Tabla1[[#This Row],[Columna1]],Hoja3!$D$3:$W$1908,7,FALSE)</f>
        <v>Ver SIVIGILA</v>
      </c>
      <c r="K129" s="31" t="s">
        <v>67</v>
      </c>
      <c r="L129" s="32" t="s">
        <v>62</v>
      </c>
      <c r="M129" s="285" t="str">
        <f>+Tabla1[[#This Row],[Columna1]]&amp;Tabla1[[#This Row],[LOCALIDAD]]&amp;Tabla1[[#This Row],[MES]]</f>
        <v>2399Vigilancia de la salud ambientalENGATIVAC. FEBRERO 2025</v>
      </c>
      <c r="N129" s="31" t="s">
        <v>246</v>
      </c>
      <c r="O129" s="67">
        <f>+VLOOKUP(Tabla1[[#This Row],[concatenar]],Hoja3!$M$3:$W$1908,2,FALSE)</f>
        <v>0</v>
      </c>
      <c r="P129" s="67">
        <f>+VLOOKUP(Tabla1[[#This Row],[concatenar]],Hoja3!$M$3:$W$1908,3,FALSE)</f>
        <v>29479</v>
      </c>
      <c r="Q129" s="116">
        <f>+VLOOKUP(Tabla1[[#This Row],[concatenar]],Hoja3!$M$3:$W$1908,8,FALSE)</f>
        <v>0</v>
      </c>
      <c r="R129" s="109">
        <f>+VLOOKUP(Tabla1[[#This Row],[concatenar]],Hoja3!$M$3:$W$1908,9,FALSE)</f>
        <v>93</v>
      </c>
      <c r="S129" s="114">
        <f>+VLOOKUP(Tabla1[[#This Row],[concatenar]],Hoja3!$M$3:$W$1908,10,FALSE)</f>
        <v>0</v>
      </c>
      <c r="T129" s="286">
        <f>+VLOOKUP(Tabla1[[#This Row],[concatenar]],Hoja3!$M$3:$W$1908,11,FALSE)</f>
        <v>2741547</v>
      </c>
      <c r="U129" s="31" t="s">
        <v>69</v>
      </c>
      <c r="V129" s="33">
        <v>1</v>
      </c>
      <c r="W129" s="31">
        <v>0</v>
      </c>
      <c r="X129" s="31">
        <v>2</v>
      </c>
      <c r="Y129" s="68">
        <f>+Tabla1[[#This Row],[VALOR UNITARIO SEGUIMIENTO FINANCIERO
2024]]*Tabla1[[#This Row],[MET AFECTADA PORLA GLOSA
RECURSOS 2024]]*Tabla1[[#This Row],[Porcentaje de Glosa]]</f>
        <v>0</v>
      </c>
      <c r="Z129" s="68">
        <f>+Tabla1[[#This Row],[VALOR UNITARIO SEGUIMIENTO FINANCIERO
2025]]*Tabla1[[#This Row],[META AFECTADA PORLA GLOSA
RECURSOS 2025]]*Tabla1[[#This Row],[Porcentaje de Glosa]]</f>
        <v>58958</v>
      </c>
      <c r="AA129" s="68">
        <f>+ROUND(Tabla1[[#This Row],[VALOR DE LA GLOSA 2024]]+Tabla1[[#This Row],[VALOR DE LA GLOSA 2025]],0)</f>
        <v>58958</v>
      </c>
      <c r="AB129" s="75" t="s">
        <v>255</v>
      </c>
      <c r="AC129" s="291" t="s">
        <v>254</v>
      </c>
      <c r="AD129" s="130"/>
      <c r="AE129" s="128"/>
      <c r="AF129" s="130">
        <f>+Tabla1[[#This Row],[VALOR TOTAL DE LA GLOSA]]-Tabla1[[#This Row],[Valor soportado por la Subred]]</f>
        <v>58958</v>
      </c>
      <c r="AG129" s="31"/>
      <c r="AH129" s="31"/>
      <c r="AI129" s="130">
        <f>+Tabla1[[#This Row],[VALOR GLOSA DEFINITIVA]]-Tabla1[[#This Row],[VALOR LEVANTADO EN LIQUIDACION]]</f>
        <v>58958</v>
      </c>
    </row>
    <row r="130" spans="2:35" ht="137.1" hidden="1" customHeight="1">
      <c r="B130" s="31" t="s">
        <v>60</v>
      </c>
      <c r="C130" s="76">
        <v>2406</v>
      </c>
      <c r="D130" s="31" t="s">
        <v>8</v>
      </c>
      <c r="E130" s="285" t="str">
        <f>+Tabla1[[#This Row],[CODIGO ACTIVIDAD EN PPP Y LINEAMIENTO]]&amp;Tabla1[[#This Row],[ENTORNO/COMPONENTE]]</f>
        <v>2406Vigilancia de la salud ambiental</v>
      </c>
      <c r="F130" s="285" t="str">
        <f>+VLOOKUP(Tabla1[[#This Row],[Columna1]],Hoja3!$D$3:$L$1908,3,FALSE)</f>
        <v>Línea Aire Ruido y Radiación Electromagnética</v>
      </c>
      <c r="G130" s="285" t="str">
        <f>+VLOOKUP(Tabla1[[#This Row],[Columna1]],Hoja3!$D$3:$W$1908,4,FALSE)</f>
        <v>Recepcición, atención y tramite de quejas individuales relacionadas con las tematicas de la línea; incluye elaboración de respuesta oficial</v>
      </c>
      <c r="H130" s="285" t="str">
        <f>+VLOOKUP(Tabla1[[#This Row],[Columna1]],Hoja3!$D$3:$W$1908,5,FALSE)</f>
        <v>Vigilancia epidemiológica ambiental</v>
      </c>
      <c r="I130" s="285" t="str">
        <f>+VLOOKUP(Tabla1[[#This Row],[Columna1]],Hoja3!$D$3:$W$1908,6,FALSE)</f>
        <v>Ver SIVIGILA</v>
      </c>
      <c r="J130" s="285" t="str">
        <f>+VLOOKUP(Tabla1[[#This Row],[Columna1]],Hoja3!$D$3:$W$1908,7,FALSE)</f>
        <v>Ver SIVIGILA</v>
      </c>
      <c r="K130" s="31" t="s">
        <v>67</v>
      </c>
      <c r="L130" s="32" t="s">
        <v>62</v>
      </c>
      <c r="M130" s="285" t="str">
        <f>+Tabla1[[#This Row],[Columna1]]&amp;Tabla1[[#This Row],[LOCALIDAD]]&amp;Tabla1[[#This Row],[MES]]</f>
        <v>2406Vigilancia de la salud ambientalENGATIVAC. FEBRERO 2025</v>
      </c>
      <c r="N130" s="31" t="s">
        <v>246</v>
      </c>
      <c r="O130" s="67">
        <f>+VLOOKUP(Tabla1[[#This Row],[concatenar]],Hoja3!$M$3:$W$1908,2,FALSE)</f>
        <v>0</v>
      </c>
      <c r="P130" s="67">
        <f>+VLOOKUP(Tabla1[[#This Row],[concatenar]],Hoja3!$M$3:$W$1908,3,FALSE)</f>
        <v>198837</v>
      </c>
      <c r="Q130" s="116">
        <f>+VLOOKUP(Tabla1[[#This Row],[concatenar]],Hoja3!$M$3:$W$1908,8,FALSE)</f>
        <v>0</v>
      </c>
      <c r="R130" s="109">
        <f>+VLOOKUP(Tabla1[[#This Row],[concatenar]],Hoja3!$M$3:$W$1908,9,FALSE)</f>
        <v>8</v>
      </c>
      <c r="S130" s="114">
        <f>+VLOOKUP(Tabla1[[#This Row],[concatenar]],Hoja3!$M$3:$W$1908,10,FALSE)</f>
        <v>0</v>
      </c>
      <c r="T130" s="286">
        <f>+VLOOKUP(Tabla1[[#This Row],[concatenar]],Hoja3!$M$3:$W$1908,11,FALSE)</f>
        <v>1590696</v>
      </c>
      <c r="U130" s="31" t="s">
        <v>69</v>
      </c>
      <c r="V130" s="33">
        <v>1</v>
      </c>
      <c r="W130" s="31">
        <v>0</v>
      </c>
      <c r="X130" s="287">
        <v>1</v>
      </c>
      <c r="Y130" s="68">
        <f>+Tabla1[[#This Row],[VALOR UNITARIO SEGUIMIENTO FINANCIERO
2024]]*Tabla1[[#This Row],[MET AFECTADA PORLA GLOSA
RECURSOS 2024]]*Tabla1[[#This Row],[Porcentaje de Glosa]]</f>
        <v>0</v>
      </c>
      <c r="Z130" s="68">
        <f>+Tabla1[[#This Row],[VALOR UNITARIO SEGUIMIENTO FINANCIERO
2025]]*Tabla1[[#This Row],[META AFECTADA PORLA GLOSA
RECURSOS 2025]]*Tabla1[[#This Row],[Porcentaje de Glosa]]</f>
        <v>198837</v>
      </c>
      <c r="AA130" s="68">
        <f>+ROUND(Tabla1[[#This Row],[VALOR DE LA GLOSA 2024]]+Tabla1[[#This Row],[VALOR DE LA GLOSA 2025]],0)</f>
        <v>198837</v>
      </c>
      <c r="AB130" s="75" t="s">
        <v>256</v>
      </c>
      <c r="AC130" s="291" t="s">
        <v>257</v>
      </c>
      <c r="AD130" s="130"/>
      <c r="AE130" s="128"/>
      <c r="AF130" s="130">
        <f>+Tabla1[[#This Row],[VALOR TOTAL DE LA GLOSA]]-Tabla1[[#This Row],[Valor soportado por la Subred]]</f>
        <v>198837</v>
      </c>
      <c r="AG130" s="31"/>
      <c r="AH130" s="31"/>
      <c r="AI130" s="130">
        <f>+Tabla1[[#This Row],[VALOR GLOSA DEFINITIVA]]-Tabla1[[#This Row],[VALOR LEVANTADO EN LIQUIDACION]]</f>
        <v>198837</v>
      </c>
    </row>
    <row r="131" spans="2:35" ht="137.1" hidden="1" customHeight="1">
      <c r="B131" s="31" t="s">
        <v>60</v>
      </c>
      <c r="C131" s="76">
        <v>2401</v>
      </c>
      <c r="D131" s="31" t="s">
        <v>8</v>
      </c>
      <c r="E131" s="285" t="str">
        <f>+Tabla1[[#This Row],[CODIGO ACTIVIDAD EN PPP Y LINEAMIENTO]]&amp;Tabla1[[#This Row],[ENTORNO/COMPONENTE]]</f>
        <v>2401Vigilancia de la salud ambiental</v>
      </c>
      <c r="F131" s="285" t="str">
        <f>+VLOOKUP(Tabla1[[#This Row],[Columna1]],Hoja3!$D$3:$L$1908,3,FALSE)</f>
        <v>Línea Aire Ruido y Radiación Electromagnética</v>
      </c>
      <c r="G131" s="285" t="str">
        <f>+VLOOKUP(Tabla1[[#This Row],[Columna1]],Hoja3!$D$3:$W$1908,4,FALSE)</f>
        <v>Seguimiento a la implementación operativa en el componente salud de la vigilancia de Salud Ambiental de la línea de Aire, Ruido y Radiación Electromagnética a nivel local</v>
      </c>
      <c r="H131" s="285" t="str">
        <f>+VLOOKUP(Tabla1[[#This Row],[Columna1]],Hoja3!$D$3:$W$1908,5,FALSE)</f>
        <v>Vigilancia epidemiológica ambiental</v>
      </c>
      <c r="I131" s="285" t="str">
        <f>+VLOOKUP(Tabla1[[#This Row],[Columna1]],Hoja3!$D$3:$W$1908,6,FALSE)</f>
        <v>Ver SIVIGILA</v>
      </c>
      <c r="J131" s="285" t="str">
        <f>+VLOOKUP(Tabla1[[#This Row],[Columna1]],Hoja3!$D$3:$W$1908,7,FALSE)</f>
        <v>Ver SIVIGILA</v>
      </c>
      <c r="K131" s="31" t="s">
        <v>106</v>
      </c>
      <c r="L131" s="32" t="s">
        <v>62</v>
      </c>
      <c r="M131" s="285" t="str">
        <f>+Tabla1[[#This Row],[Columna1]]&amp;Tabla1[[#This Row],[LOCALIDAD]]&amp;Tabla1[[#This Row],[MES]]</f>
        <v>2401Vigilancia de la salud ambientalBARRIOS UNIDOSC. FEBRERO 2025</v>
      </c>
      <c r="N131" s="31" t="s">
        <v>246</v>
      </c>
      <c r="O131" s="67">
        <f>+VLOOKUP(Tabla1[[#This Row],[concatenar]],Hoja3!$M$3:$W$1908,2,FALSE)</f>
        <v>0</v>
      </c>
      <c r="P131" s="67">
        <f>+VLOOKUP(Tabla1[[#This Row],[concatenar]],Hoja3!$M$3:$W$1908,3,FALSE)</f>
        <v>3615949</v>
      </c>
      <c r="Q131" s="116">
        <f>+VLOOKUP(Tabla1[[#This Row],[concatenar]],Hoja3!$M$3:$W$1908,8,FALSE)</f>
        <v>0</v>
      </c>
      <c r="R131" s="109">
        <f>+VLOOKUP(Tabla1[[#This Row],[concatenar]],Hoja3!$M$3:$W$1908,9,FALSE)</f>
        <v>2</v>
      </c>
      <c r="S131" s="114">
        <f>+VLOOKUP(Tabla1[[#This Row],[concatenar]],Hoja3!$M$3:$W$1908,10,FALSE)</f>
        <v>0</v>
      </c>
      <c r="T131" s="286">
        <f>+VLOOKUP(Tabla1[[#This Row],[concatenar]],Hoja3!$M$3:$W$1908,11,FALSE)</f>
        <v>7231898</v>
      </c>
      <c r="U131" s="31" t="s">
        <v>69</v>
      </c>
      <c r="V131" s="33">
        <v>1</v>
      </c>
      <c r="W131" s="31">
        <v>0</v>
      </c>
      <c r="X131" s="31">
        <v>0.21739130400000001</v>
      </c>
      <c r="Y131" s="68">
        <f>+Tabla1[[#This Row],[VALOR UNITARIO SEGUIMIENTO FINANCIERO
2024]]*Tabla1[[#This Row],[MET AFECTADA PORLA GLOSA
RECURSOS 2024]]*Tabla1[[#This Row],[Porcentaje de Glosa]]</f>
        <v>0</v>
      </c>
      <c r="Z131" s="68">
        <f>+Tabla1[[#This Row],[VALOR UNITARIO SEGUIMIENTO FINANCIERO
2025]]*Tabla1[[#This Row],[META AFECTADA PORLA GLOSA
RECURSOS 2025]]*Tabla1[[#This Row],[Porcentaje de Glosa]]</f>
        <v>786075.86830749607</v>
      </c>
      <c r="AA131" s="68">
        <f>+ROUND(Tabla1[[#This Row],[VALOR DE LA GLOSA 2024]]+Tabla1[[#This Row],[VALOR DE LA GLOSA 2025]],0)</f>
        <v>786076</v>
      </c>
      <c r="AB131" s="75" t="s">
        <v>258</v>
      </c>
      <c r="AC131" s="291" t="s">
        <v>259</v>
      </c>
      <c r="AD131" s="130"/>
      <c r="AE131" s="128"/>
      <c r="AF131" s="130">
        <f>+Tabla1[[#This Row],[VALOR TOTAL DE LA GLOSA]]-Tabla1[[#This Row],[Valor soportado por la Subred]]</f>
        <v>786076</v>
      </c>
      <c r="AG131" s="31"/>
      <c r="AH131" s="31"/>
      <c r="AI131" s="130">
        <f>+Tabla1[[#This Row],[VALOR GLOSA DEFINITIVA]]-Tabla1[[#This Row],[VALOR LEVANTADO EN LIQUIDACION]]</f>
        <v>786076</v>
      </c>
    </row>
    <row r="132" spans="2:35" ht="137.1" hidden="1" customHeight="1">
      <c r="B132" s="31" t="s">
        <v>60</v>
      </c>
      <c r="C132" s="76">
        <v>2401</v>
      </c>
      <c r="D132" s="31" t="s">
        <v>8</v>
      </c>
      <c r="E132" s="285" t="str">
        <f>+Tabla1[[#This Row],[CODIGO ACTIVIDAD EN PPP Y LINEAMIENTO]]&amp;Tabla1[[#This Row],[ENTORNO/COMPONENTE]]</f>
        <v>2401Vigilancia de la salud ambiental</v>
      </c>
      <c r="F132" s="285" t="str">
        <f>+VLOOKUP(Tabla1[[#This Row],[Columna1]],Hoja3!$D$3:$L$1908,3,FALSE)</f>
        <v>Línea Aire Ruido y Radiación Electromagnética</v>
      </c>
      <c r="G132" s="285" t="str">
        <f>+VLOOKUP(Tabla1[[#This Row],[Columna1]],Hoja3!$D$3:$W$1908,4,FALSE)</f>
        <v>Seguimiento a la implementación operativa en el componente salud de la vigilancia de Salud Ambiental de la línea de Aire, Ruido y Radiación Electromagnética a nivel local</v>
      </c>
      <c r="H132" s="285" t="str">
        <f>+VLOOKUP(Tabla1[[#This Row],[Columna1]],Hoja3!$D$3:$W$1908,5,FALSE)</f>
        <v>Vigilancia epidemiológica ambiental</v>
      </c>
      <c r="I132" s="285" t="str">
        <f>+VLOOKUP(Tabla1[[#This Row],[Columna1]],Hoja3!$D$3:$W$1908,6,FALSE)</f>
        <v>Ver SIVIGILA</v>
      </c>
      <c r="J132" s="285" t="str">
        <f>+VLOOKUP(Tabla1[[#This Row],[Columna1]],Hoja3!$D$3:$W$1908,7,FALSE)</f>
        <v>Ver SIVIGILA</v>
      </c>
      <c r="K132" s="31" t="s">
        <v>106</v>
      </c>
      <c r="L132" s="32" t="s">
        <v>62</v>
      </c>
      <c r="M132" s="285" t="str">
        <f>+Tabla1[[#This Row],[Columna1]]&amp;Tabla1[[#This Row],[LOCALIDAD]]&amp;Tabla1[[#This Row],[MES]]</f>
        <v>2401Vigilancia de la salud ambientalBARRIOS UNIDOSC. FEBRERO 2025</v>
      </c>
      <c r="N132" s="31" t="s">
        <v>260</v>
      </c>
      <c r="O132" s="67">
        <f>+VLOOKUP(Tabla1[[#This Row],[concatenar]],Hoja3!$M$3:$W$1908,2,FALSE)</f>
        <v>0</v>
      </c>
      <c r="P132" s="67">
        <f>+VLOOKUP(Tabla1[[#This Row],[concatenar]],Hoja3!$M$3:$W$1908,3,FALSE)</f>
        <v>3615949</v>
      </c>
      <c r="Q132" s="116">
        <f>+VLOOKUP(Tabla1[[#This Row],[concatenar]],Hoja3!$M$3:$W$1908,8,FALSE)</f>
        <v>0</v>
      </c>
      <c r="R132" s="109">
        <f>+VLOOKUP(Tabla1[[#This Row],[concatenar]],Hoja3!$M$3:$W$1908,9,FALSE)</f>
        <v>2</v>
      </c>
      <c r="S132" s="114">
        <f>+VLOOKUP(Tabla1[[#This Row],[concatenar]],Hoja3!$M$3:$W$1908,10,FALSE)</f>
        <v>0</v>
      </c>
      <c r="T132" s="286">
        <f>+VLOOKUP(Tabla1[[#This Row],[concatenar]],Hoja3!$M$3:$W$1908,11,FALSE)</f>
        <v>7231898</v>
      </c>
      <c r="U132" s="31" t="s">
        <v>132</v>
      </c>
      <c r="V132" s="33">
        <v>1</v>
      </c>
      <c r="W132" s="31">
        <v>0</v>
      </c>
      <c r="X132" s="31">
        <v>1.4458461665250257</v>
      </c>
      <c r="Y132" s="68">
        <f>+Tabla1[[#This Row],[VALOR UNITARIO SEGUIMIENTO FINANCIERO
2024]]*Tabla1[[#This Row],[MET AFECTADA PORLA GLOSA
RECURSOS 2024]]*Tabla1[[#This Row],[Porcentaje de Glosa]]</f>
        <v>0</v>
      </c>
      <c r="Z132" s="68">
        <f>+Tabla1[[#This Row],[VALOR UNITARIO SEGUIMIENTO FINANCIERO
2025]]*Tabla1[[#This Row],[META AFECTADA PORLA GLOSA
RECURSOS 2025]]*Tabla1[[#This Row],[Porcentaje de Glosa]]</f>
        <v>5228106</v>
      </c>
      <c r="AA132" s="68">
        <f>+ROUND(Tabla1[[#This Row],[VALOR DE LA GLOSA 2024]]+Tabla1[[#This Row],[VALOR DE LA GLOSA 2025]],0)</f>
        <v>5228106</v>
      </c>
      <c r="AB132" s="75" t="s">
        <v>261</v>
      </c>
      <c r="AC132" s="291" t="s">
        <v>142</v>
      </c>
      <c r="AD132" s="130"/>
      <c r="AE132" s="128"/>
      <c r="AF132" s="130">
        <f>+Tabla1[[#This Row],[VALOR TOTAL DE LA GLOSA]]-Tabla1[[#This Row],[Valor soportado por la Subred]]</f>
        <v>5228106</v>
      </c>
      <c r="AG132" s="31"/>
      <c r="AH132" s="31"/>
      <c r="AI132" s="130">
        <f>+Tabla1[[#This Row],[VALOR GLOSA DEFINITIVA]]-Tabla1[[#This Row],[VALOR LEVANTADO EN LIQUIDACION]]</f>
        <v>5228106</v>
      </c>
    </row>
    <row r="133" spans="2:35" ht="137.1" hidden="1" customHeight="1">
      <c r="B133" s="31" t="s">
        <v>60</v>
      </c>
      <c r="C133" s="76">
        <v>2401</v>
      </c>
      <c r="D133" s="31" t="s">
        <v>8</v>
      </c>
      <c r="E133" s="285" t="str">
        <f>+Tabla1[[#This Row],[CODIGO ACTIVIDAD EN PPP Y LINEAMIENTO]]&amp;Tabla1[[#This Row],[ENTORNO/COMPONENTE]]</f>
        <v>2401Vigilancia de la salud ambiental</v>
      </c>
      <c r="F133" s="285" t="str">
        <f>+VLOOKUP(Tabla1[[#This Row],[Columna1]],Hoja3!$D$3:$L$1908,3,FALSE)</f>
        <v>Línea Aire Ruido y Radiación Electromagnética</v>
      </c>
      <c r="G133" s="285" t="str">
        <f>+VLOOKUP(Tabla1[[#This Row],[Columna1]],Hoja3!$D$3:$W$1908,4,FALSE)</f>
        <v>Seguimiento a la implementación operativa en el componente salud de la vigilancia de Salud Ambiental de la línea de Aire, Ruido y Radiación Electromagnética a nivel local</v>
      </c>
      <c r="H133" s="285" t="str">
        <f>+VLOOKUP(Tabla1[[#This Row],[Columna1]],Hoja3!$D$3:$W$1908,5,FALSE)</f>
        <v>Vigilancia epidemiológica ambiental</v>
      </c>
      <c r="I133" s="285" t="str">
        <f>+VLOOKUP(Tabla1[[#This Row],[Columna1]],Hoja3!$D$3:$W$1908,6,FALSE)</f>
        <v>Ver SIVIGILA</v>
      </c>
      <c r="J133" s="285" t="str">
        <f>+VLOOKUP(Tabla1[[#This Row],[Columna1]],Hoja3!$D$3:$W$1908,7,FALSE)</f>
        <v>Ver SIVIGILA</v>
      </c>
      <c r="K133" s="31" t="s">
        <v>106</v>
      </c>
      <c r="L133" s="32" t="s">
        <v>76</v>
      </c>
      <c r="M133" s="285" t="str">
        <f>+Tabla1[[#This Row],[Columna1]]&amp;Tabla1[[#This Row],[LOCALIDAD]]&amp;Tabla1[[#This Row],[MES]]</f>
        <v>2401Vigilancia de la salud ambientalBARRIOS UNIDOSD. MARZO 2025</v>
      </c>
      <c r="N133" s="31" t="s">
        <v>260</v>
      </c>
      <c r="O133" s="67">
        <f>+VLOOKUP(Tabla1[[#This Row],[concatenar]],Hoja3!$M$3:$W$1908,2,FALSE)</f>
        <v>0</v>
      </c>
      <c r="P133" s="67">
        <f>+VLOOKUP(Tabla1[[#This Row],[concatenar]],Hoja3!$M$3:$W$1908,3,FALSE)</f>
        <v>3615949</v>
      </c>
      <c r="Q133" s="116">
        <f>+VLOOKUP(Tabla1[[#This Row],[concatenar]],Hoja3!$M$3:$W$1908,8,FALSE)</f>
        <v>0</v>
      </c>
      <c r="R133" s="109">
        <f>+VLOOKUP(Tabla1[[#This Row],[concatenar]],Hoja3!$M$3:$W$1908,9,FALSE)</f>
        <v>2</v>
      </c>
      <c r="S133" s="114">
        <f>+VLOOKUP(Tabla1[[#This Row],[concatenar]],Hoja3!$M$3:$W$1908,10,FALSE)</f>
        <v>0</v>
      </c>
      <c r="T133" s="286">
        <f>+VLOOKUP(Tabla1[[#This Row],[concatenar]],Hoja3!$M$3:$W$1908,11,FALSE)</f>
        <v>7231898</v>
      </c>
      <c r="U133" s="31" t="s">
        <v>189</v>
      </c>
      <c r="V133" s="33">
        <v>1</v>
      </c>
      <c r="W133" s="31">
        <v>0</v>
      </c>
      <c r="X133" s="31">
        <v>2</v>
      </c>
      <c r="Y133" s="68">
        <f>+Tabla1[[#This Row],[VALOR UNITARIO SEGUIMIENTO FINANCIERO
2024]]*Tabla1[[#This Row],[MET AFECTADA PORLA GLOSA
RECURSOS 2024]]*Tabla1[[#This Row],[Porcentaje de Glosa]]</f>
        <v>0</v>
      </c>
      <c r="Z133" s="68">
        <f>+Tabla1[[#This Row],[VALOR UNITARIO SEGUIMIENTO FINANCIERO
2025]]*Tabla1[[#This Row],[META AFECTADA PORLA GLOSA
RECURSOS 2025]]*Tabla1[[#This Row],[Porcentaje de Glosa]]</f>
        <v>7231898</v>
      </c>
      <c r="AA133" s="68">
        <f>+ROUND(Tabla1[[#This Row],[VALOR DE LA GLOSA 2024]]+Tabla1[[#This Row],[VALOR DE LA GLOSA 2025]],0)</f>
        <v>7231898</v>
      </c>
      <c r="AB133" s="75" t="s">
        <v>262</v>
      </c>
      <c r="AC133" s="291" t="s">
        <v>263</v>
      </c>
      <c r="AD133" s="130"/>
      <c r="AE133" s="128"/>
      <c r="AF133" s="130">
        <f>+Tabla1[[#This Row],[VALOR TOTAL DE LA GLOSA]]-Tabla1[[#This Row],[Valor soportado por la Subred]]</f>
        <v>7231898</v>
      </c>
      <c r="AG133" s="31"/>
      <c r="AH133" s="31"/>
      <c r="AI133" s="130">
        <f>+Tabla1[[#This Row],[VALOR GLOSA DEFINITIVA]]-Tabla1[[#This Row],[VALOR LEVANTADO EN LIQUIDACION]]</f>
        <v>7231898</v>
      </c>
    </row>
    <row r="134" spans="2:35" ht="137.1" hidden="1" customHeight="1">
      <c r="B134" s="31" t="s">
        <v>60</v>
      </c>
      <c r="C134" s="76">
        <v>2403</v>
      </c>
      <c r="D134" s="31" t="s">
        <v>8</v>
      </c>
      <c r="E134" s="285" t="str">
        <f>+Tabla1[[#This Row],[CODIGO ACTIVIDAD EN PPP Y LINEAMIENTO]]&amp;Tabla1[[#This Row],[ENTORNO/COMPONENTE]]</f>
        <v>2403Vigilancia de la salud ambiental</v>
      </c>
      <c r="F134" s="285" t="str">
        <f>+VLOOKUP(Tabla1[[#This Row],[Columna1]],Hoja3!$D$3:$L$1908,3,FALSE)</f>
        <v>Línea Aire Ruido y Radiación Electromagnética</v>
      </c>
      <c r="G134" s="285" t="str">
        <f>+VLOOKUP(Tabla1[[#This Row],[Columna1]],Hoja3!$D$3:$W$1908,4,FALSE)</f>
        <v>Operativos Interinstitucionales de control de espacios libres de humo y aerosoles. Incluye vehículo.</v>
      </c>
      <c r="H134" s="285" t="str">
        <f>+VLOOKUP(Tabla1[[#This Row],[Columna1]],Hoja3!$D$3:$W$1908,5,FALSE)</f>
        <v>Establecimiento vigilado y controlado</v>
      </c>
      <c r="I134" s="285" t="str">
        <f>+VLOOKUP(Tabla1[[#This Row],[Columna1]],Hoja3!$D$3:$W$1908,6,FALSE)</f>
        <v>Ver SIVIGILA</v>
      </c>
      <c r="J134" s="285" t="str">
        <f>+VLOOKUP(Tabla1[[#This Row],[Columna1]],Hoja3!$D$3:$W$1908,7,FALSE)</f>
        <v>Ver SIVIGILA</v>
      </c>
      <c r="K134" s="31" t="s">
        <v>87</v>
      </c>
      <c r="L134" s="32" t="s">
        <v>62</v>
      </c>
      <c r="M134" s="285" t="str">
        <f>+Tabla1[[#This Row],[Columna1]]&amp;Tabla1[[#This Row],[LOCALIDAD]]&amp;Tabla1[[#This Row],[MES]]</f>
        <v>2403Vigilancia de la salud ambientalSUBAC. FEBRERO 2025</v>
      </c>
      <c r="N134" s="31" t="s">
        <v>264</v>
      </c>
      <c r="O134" s="67">
        <f>+VLOOKUP(Tabla1[[#This Row],[concatenar]],Hoja3!$M$3:$W$1908,2,FALSE)</f>
        <v>0</v>
      </c>
      <c r="P134" s="67">
        <f>+VLOOKUP(Tabla1[[#This Row],[concatenar]],Hoja3!$M$3:$W$1908,3,FALSE)</f>
        <v>240452</v>
      </c>
      <c r="Q134" s="116">
        <f>+VLOOKUP(Tabla1[[#This Row],[concatenar]],Hoja3!$M$3:$W$1908,8,FALSE)</f>
        <v>0</v>
      </c>
      <c r="R134" s="109">
        <f>+VLOOKUP(Tabla1[[#This Row],[concatenar]],Hoja3!$M$3:$W$1908,9,FALSE)</f>
        <v>1</v>
      </c>
      <c r="S134" s="114">
        <f>+VLOOKUP(Tabla1[[#This Row],[concatenar]],Hoja3!$M$3:$W$1908,10,FALSE)</f>
        <v>0</v>
      </c>
      <c r="T134" s="286">
        <f>+VLOOKUP(Tabla1[[#This Row],[concatenar]],Hoja3!$M$3:$W$1908,11,FALSE)</f>
        <v>240452</v>
      </c>
      <c r="U134" s="31" t="s">
        <v>69</v>
      </c>
      <c r="V134" s="33">
        <v>1</v>
      </c>
      <c r="W134" s="31">
        <v>0</v>
      </c>
      <c r="X134" s="31">
        <v>1</v>
      </c>
      <c r="Y134" s="68">
        <f>+Tabla1[[#This Row],[VALOR UNITARIO SEGUIMIENTO FINANCIERO
2024]]*Tabla1[[#This Row],[MET AFECTADA PORLA GLOSA
RECURSOS 2024]]*Tabla1[[#This Row],[Porcentaje de Glosa]]</f>
        <v>0</v>
      </c>
      <c r="Z134" s="68">
        <f>+Tabla1[[#This Row],[VALOR UNITARIO SEGUIMIENTO FINANCIERO
2025]]*Tabla1[[#This Row],[META AFECTADA PORLA GLOSA
RECURSOS 2025]]*Tabla1[[#This Row],[Porcentaje de Glosa]]</f>
        <v>240452</v>
      </c>
      <c r="AA134" s="68">
        <f>+ROUND(Tabla1[[#This Row],[VALOR DE LA GLOSA 2024]]+Tabla1[[#This Row],[VALOR DE LA GLOSA 2025]],0)</f>
        <v>240452</v>
      </c>
      <c r="AB134" s="75" t="s">
        <v>265</v>
      </c>
      <c r="AC134" s="291" t="s">
        <v>266</v>
      </c>
      <c r="AD134" s="130"/>
      <c r="AE134" s="128"/>
      <c r="AF134" s="130">
        <f>+Tabla1[[#This Row],[VALOR TOTAL DE LA GLOSA]]-Tabla1[[#This Row],[Valor soportado por la Subred]]</f>
        <v>240452</v>
      </c>
      <c r="AG134" s="31"/>
      <c r="AH134" s="31"/>
      <c r="AI134" s="130">
        <f>+Tabla1[[#This Row],[VALOR GLOSA DEFINITIVA]]-Tabla1[[#This Row],[VALOR LEVANTADO EN LIQUIDACION]]</f>
        <v>240452</v>
      </c>
    </row>
    <row r="135" spans="2:35" ht="137.1" hidden="1" customHeight="1">
      <c r="B135" s="31" t="s">
        <v>60</v>
      </c>
      <c r="C135" s="76">
        <v>1880</v>
      </c>
      <c r="D135" s="31" t="s">
        <v>8</v>
      </c>
      <c r="E135" s="285" t="str">
        <f>+Tabla1[[#This Row],[CODIGO ACTIVIDAD EN PPP Y LINEAMIENTO]]&amp;Tabla1[[#This Row],[ENTORNO/COMPONENTE]]</f>
        <v>1880Vigilancia de la salud ambiental</v>
      </c>
      <c r="F135" s="285" t="str">
        <f>+VLOOKUP(Tabla1[[#This Row],[Columna1]],Hoja3!$D$3:$L$1908,3,FALSE)</f>
        <v>Línea Aire Ruido y Radiación Electromagnética</v>
      </c>
      <c r="G135" s="285" t="str">
        <f>+VLOOKUP(Tabla1[[#This Row],[Columna1]],Hoja3!$D$3:$W$1908,4,FALSE)</f>
        <v>Aplicación de diario de síntomas en la población de la vigilancia de Salud Ambiental LARREM</v>
      </c>
      <c r="H135" s="285" t="str">
        <f>+VLOOKUP(Tabla1[[#This Row],[Columna1]],Hoja3!$D$3:$W$1908,5,FALSE)</f>
        <v>Vigilancia epidemiológica ambiental</v>
      </c>
      <c r="I135" s="285" t="str">
        <f>+VLOOKUP(Tabla1[[#This Row],[Columna1]],Hoja3!$D$3:$W$1908,6,FALSE)</f>
        <v>Ver SIVIGILA</v>
      </c>
      <c r="J135" s="285" t="str">
        <f>+VLOOKUP(Tabla1[[#This Row],[Columna1]],Hoja3!$D$3:$W$1908,7,FALSE)</f>
        <v>Ver SIVIGILA</v>
      </c>
      <c r="K135" s="31" t="s">
        <v>87</v>
      </c>
      <c r="L135" s="32" t="s">
        <v>76</v>
      </c>
      <c r="M135" s="285" t="str">
        <f>+Tabla1[[#This Row],[Columna1]]&amp;Tabla1[[#This Row],[LOCALIDAD]]&amp;Tabla1[[#This Row],[MES]]</f>
        <v>1880Vigilancia de la salud ambientalSUBAD. MARZO 2025</v>
      </c>
      <c r="N135" s="31" t="s">
        <v>264</v>
      </c>
      <c r="O135" s="67">
        <f>+VLOOKUP(Tabla1[[#This Row],[concatenar]],Hoja3!$M$3:$W$1908,2,FALSE)</f>
        <v>0</v>
      </c>
      <c r="P135" s="67">
        <f>+VLOOKUP(Tabla1[[#This Row],[concatenar]],Hoja3!$M$3:$W$1908,3,FALSE)</f>
        <v>393059</v>
      </c>
      <c r="Q135" s="116">
        <f>+VLOOKUP(Tabla1[[#This Row],[concatenar]],Hoja3!$M$3:$W$1908,8,FALSE)</f>
        <v>0</v>
      </c>
      <c r="R135" s="109">
        <f>+VLOOKUP(Tabla1[[#This Row],[concatenar]],Hoja3!$M$3:$W$1908,9,FALSE)</f>
        <v>2</v>
      </c>
      <c r="S135" s="114">
        <f>+VLOOKUP(Tabla1[[#This Row],[concatenar]],Hoja3!$M$3:$W$1908,10,FALSE)</f>
        <v>0</v>
      </c>
      <c r="T135" s="286">
        <f>+VLOOKUP(Tabla1[[#This Row],[concatenar]],Hoja3!$M$3:$W$1908,11,FALSE)</f>
        <v>786118</v>
      </c>
      <c r="U135" s="31" t="s">
        <v>69</v>
      </c>
      <c r="V135" s="33">
        <v>1</v>
      </c>
      <c r="W135" s="31">
        <v>0</v>
      </c>
      <c r="X135" s="31">
        <v>1</v>
      </c>
      <c r="Y135" s="68">
        <f>+Tabla1[[#This Row],[VALOR UNITARIO SEGUIMIENTO FINANCIERO
2024]]*Tabla1[[#This Row],[MET AFECTADA PORLA GLOSA
RECURSOS 2024]]*Tabla1[[#This Row],[Porcentaje de Glosa]]</f>
        <v>0</v>
      </c>
      <c r="Z135" s="68">
        <f>+Tabla1[[#This Row],[VALOR UNITARIO SEGUIMIENTO FINANCIERO
2025]]*Tabla1[[#This Row],[META AFECTADA PORLA GLOSA
RECURSOS 2025]]*Tabla1[[#This Row],[Porcentaje de Glosa]]</f>
        <v>393059</v>
      </c>
      <c r="AA135" s="68">
        <f>+ROUND(Tabla1[[#This Row],[VALOR DE LA GLOSA 2024]]+Tabla1[[#This Row],[VALOR DE LA GLOSA 2025]],0)</f>
        <v>393059</v>
      </c>
      <c r="AB135" s="75" t="s">
        <v>267</v>
      </c>
      <c r="AC135" s="291" t="s">
        <v>248</v>
      </c>
      <c r="AD135" s="130"/>
      <c r="AE135" s="128"/>
      <c r="AF135" s="130">
        <f>+Tabla1[[#This Row],[VALOR TOTAL DE LA GLOSA]]-Tabla1[[#This Row],[Valor soportado por la Subred]]</f>
        <v>393059</v>
      </c>
      <c r="AG135" s="31"/>
      <c r="AH135" s="31"/>
      <c r="AI135" s="130">
        <f>+Tabla1[[#This Row],[VALOR GLOSA DEFINITIVA]]-Tabla1[[#This Row],[VALOR LEVANTADO EN LIQUIDACION]]</f>
        <v>393059</v>
      </c>
    </row>
    <row r="136" spans="2:35" ht="137.1" hidden="1" customHeight="1">
      <c r="B136" s="31" t="s">
        <v>60</v>
      </c>
      <c r="C136" s="76">
        <v>2399</v>
      </c>
      <c r="D136" s="31" t="s">
        <v>8</v>
      </c>
      <c r="E136" s="285" t="str">
        <f>+Tabla1[[#This Row],[CODIGO ACTIVIDAD EN PPP Y LINEAMIENTO]]&amp;Tabla1[[#This Row],[ENTORNO/COMPONENTE]]</f>
        <v>2399Vigilancia de la salud ambiental</v>
      </c>
      <c r="F136" s="285" t="str">
        <f>+VLOOKUP(Tabla1[[#This Row],[Columna1]],Hoja3!$D$3:$L$1908,3,FALSE)</f>
        <v>Línea Aire Ruido y Radiación Electromagnética</v>
      </c>
      <c r="G136" s="285" t="str">
        <f>+VLOOKUP(Tabla1[[#This Row],[Columna1]],Hoja3!$D$3:$W$1908,4,FALSE)</f>
        <v>Visitas de Inspección y Vigilancia en espacios libres de humo y aerosoles</v>
      </c>
      <c r="H136" s="285" t="str">
        <f>+VLOOKUP(Tabla1[[#This Row],[Columna1]],Hoja3!$D$3:$W$1908,5,FALSE)</f>
        <v>Establecimiento vigilado y controlado</v>
      </c>
      <c r="I136" s="285" t="str">
        <f>+VLOOKUP(Tabla1[[#This Row],[Columna1]],Hoja3!$D$3:$W$1908,6,FALSE)</f>
        <v>Ver SIVIGILA</v>
      </c>
      <c r="J136" s="285" t="str">
        <f>+VLOOKUP(Tabla1[[#This Row],[Columna1]],Hoja3!$D$3:$W$1908,7,FALSE)</f>
        <v>Ver SIVIGILA</v>
      </c>
      <c r="K136" s="31" t="s">
        <v>205</v>
      </c>
      <c r="L136" s="32" t="s">
        <v>76</v>
      </c>
      <c r="M136" s="285" t="str">
        <f>+Tabla1[[#This Row],[Columna1]]&amp;Tabla1[[#This Row],[LOCALIDAD]]&amp;Tabla1[[#This Row],[MES]]</f>
        <v>2399Vigilancia de la salud ambientalTEUSAQUILLOD. MARZO 2025</v>
      </c>
      <c r="N136" s="31" t="s">
        <v>264</v>
      </c>
      <c r="O136" s="67">
        <f>+VLOOKUP(Tabla1[[#This Row],[concatenar]],Hoja3!$M$3:$W$1908,2,FALSE)</f>
        <v>0</v>
      </c>
      <c r="P136" s="67">
        <f>+VLOOKUP(Tabla1[[#This Row],[concatenar]],Hoja3!$M$3:$W$1908,3,FALSE)</f>
        <v>29479</v>
      </c>
      <c r="Q136" s="116">
        <f>+VLOOKUP(Tabla1[[#This Row],[concatenar]],Hoja3!$M$3:$W$1908,8,FALSE)</f>
        <v>0</v>
      </c>
      <c r="R136" s="109">
        <f>+VLOOKUP(Tabla1[[#This Row],[concatenar]],Hoja3!$M$3:$W$1908,9,FALSE)</f>
        <v>68</v>
      </c>
      <c r="S136" s="114">
        <f>+VLOOKUP(Tabla1[[#This Row],[concatenar]],Hoja3!$M$3:$W$1908,10,FALSE)</f>
        <v>0</v>
      </c>
      <c r="T136" s="286">
        <f>+VLOOKUP(Tabla1[[#This Row],[concatenar]],Hoja3!$M$3:$W$1908,11,FALSE)</f>
        <v>2004572</v>
      </c>
      <c r="U136" s="31" t="s">
        <v>69</v>
      </c>
      <c r="V136" s="33">
        <v>1</v>
      </c>
      <c r="W136" s="31">
        <v>0</v>
      </c>
      <c r="X136" s="31">
        <v>1</v>
      </c>
      <c r="Y136" s="68">
        <f>+Tabla1[[#This Row],[VALOR UNITARIO SEGUIMIENTO FINANCIERO
2024]]*Tabla1[[#This Row],[MET AFECTADA PORLA GLOSA
RECURSOS 2024]]*Tabla1[[#This Row],[Porcentaje de Glosa]]</f>
        <v>0</v>
      </c>
      <c r="Z136" s="68">
        <f>+Tabla1[[#This Row],[VALOR UNITARIO SEGUIMIENTO FINANCIERO
2025]]*Tabla1[[#This Row],[META AFECTADA PORLA GLOSA
RECURSOS 2025]]*Tabla1[[#This Row],[Porcentaje de Glosa]]</f>
        <v>29479</v>
      </c>
      <c r="AA136" s="68">
        <f>+ROUND(Tabla1[[#This Row],[VALOR DE LA GLOSA 2024]]+Tabla1[[#This Row],[VALOR DE LA GLOSA 2025]],0)</f>
        <v>29479</v>
      </c>
      <c r="AB136" s="75" t="s">
        <v>268</v>
      </c>
      <c r="AC136" s="291" t="s">
        <v>254</v>
      </c>
      <c r="AD136" s="130"/>
      <c r="AE136" s="128"/>
      <c r="AF136" s="130">
        <f>+Tabla1[[#This Row],[VALOR TOTAL DE LA GLOSA]]-Tabla1[[#This Row],[Valor soportado por la Subred]]</f>
        <v>29479</v>
      </c>
      <c r="AG136" s="31"/>
      <c r="AH136" s="31"/>
      <c r="AI136" s="130">
        <f>+Tabla1[[#This Row],[VALOR GLOSA DEFINITIVA]]-Tabla1[[#This Row],[VALOR LEVANTADO EN LIQUIDACION]]</f>
        <v>29479</v>
      </c>
    </row>
    <row r="137" spans="2:35" ht="137.1" hidden="1" customHeight="1">
      <c r="B137" s="31" t="s">
        <v>60</v>
      </c>
      <c r="C137" s="76">
        <v>1067</v>
      </c>
      <c r="D137" s="31" t="s">
        <v>8</v>
      </c>
      <c r="E137" s="285" t="str">
        <f>+Tabla1[[#This Row],[CODIGO ACTIVIDAD EN PPP Y LINEAMIENTO]]&amp;Tabla1[[#This Row],[ENTORNO/COMPONENTE]]</f>
        <v>1067Vigilancia de la salud ambiental</v>
      </c>
      <c r="F137" s="285" t="str">
        <f>+VLOOKUP(Tabla1[[#This Row],[Columna1]],Hoja3!$D$3:$L$1908,3,FALSE)</f>
        <v>Aspectos administrativos</v>
      </c>
      <c r="G137" s="285" t="str">
        <f>+VLOOKUP(Tabla1[[#This Row],[Columna1]],Hoja3!$D$3:$W$1908,4,FALSE)</f>
        <v>Técnico Sisvea</v>
      </c>
      <c r="H137" s="285" t="str">
        <f>+VLOOKUP(Tabla1[[#This Row],[Columna1]],Hoja3!$D$3:$W$1908,5,FALSE)</f>
        <v>Gestión de vigilancia de la Salud Ambiental</v>
      </c>
      <c r="I137" s="285" t="str">
        <f>+VLOOKUP(Tabla1[[#This Row],[Columna1]],Hoja3!$D$3:$W$1908,6,FALSE)</f>
        <v>Ver SIVIGILA</v>
      </c>
      <c r="J137" s="285" t="str">
        <f>+VLOOKUP(Tabla1[[#This Row],[Columna1]],Hoja3!$D$3:$W$1908,7,FALSE)</f>
        <v>Ver SIVIGILA</v>
      </c>
      <c r="K137" s="31" t="s">
        <v>98</v>
      </c>
      <c r="L137" s="32" t="s">
        <v>62</v>
      </c>
      <c r="M137" s="285" t="str">
        <f>+Tabla1[[#This Row],[Columna1]]&amp;Tabla1[[#This Row],[LOCALIDAD]]&amp;Tabla1[[#This Row],[MES]]</f>
        <v>1067Vigilancia de la salud ambientalUSAQUENC. FEBRERO 2025</v>
      </c>
      <c r="N137" s="31" t="s">
        <v>269</v>
      </c>
      <c r="O137" s="67">
        <f>+VLOOKUP(Tabla1[[#This Row],[concatenar]],Hoja3!$M$3:$W$1908,2,FALSE)</f>
        <v>0</v>
      </c>
      <c r="P137" s="67">
        <f>+VLOOKUP(Tabla1[[#This Row],[concatenar]],Hoja3!$M$3:$W$1908,3,FALSE)</f>
        <v>3616139</v>
      </c>
      <c r="Q137" s="116">
        <f>+VLOOKUP(Tabla1[[#This Row],[concatenar]],Hoja3!$M$3:$W$1908,8,FALSE)</f>
        <v>0</v>
      </c>
      <c r="R137" s="109">
        <f>+VLOOKUP(Tabla1[[#This Row],[concatenar]],Hoja3!$M$3:$W$1908,9,FALSE)</f>
        <v>3</v>
      </c>
      <c r="S137" s="114">
        <f>+VLOOKUP(Tabla1[[#This Row],[concatenar]],Hoja3!$M$3:$W$1908,10,FALSE)</f>
        <v>0</v>
      </c>
      <c r="T137" s="286">
        <f>+VLOOKUP(Tabla1[[#This Row],[concatenar]],Hoja3!$M$3:$W$1908,11,FALSE)</f>
        <v>10848417</v>
      </c>
      <c r="U137" s="31" t="s">
        <v>270</v>
      </c>
      <c r="V137" s="33">
        <v>1</v>
      </c>
      <c r="W137" s="31">
        <v>0</v>
      </c>
      <c r="X137" s="31">
        <v>1.0169122370572601</v>
      </c>
      <c r="Y137" s="68">
        <f>+Tabla1[[#This Row],[VALOR UNITARIO SEGUIMIENTO FINANCIERO
2024]]*Tabla1[[#This Row],[MET AFECTADA PORLA GLOSA
RECURSOS 2024]]*Tabla1[[#This Row],[Porcentaje de Glosa]]</f>
        <v>0</v>
      </c>
      <c r="Z137" s="68">
        <f>+Tabla1[[#This Row],[VALOR UNITARIO SEGUIMIENTO FINANCIERO
2025]]*Tabla1[[#This Row],[META AFECTADA PORLA GLOSA
RECURSOS 2025]]*Tabla1[[#This Row],[Porcentaje de Glosa]]</f>
        <v>3677296.0000000033</v>
      </c>
      <c r="AA137" s="68">
        <f>+ROUND(Tabla1[[#This Row],[VALOR DE LA GLOSA 2024]]+Tabla1[[#This Row],[VALOR DE LA GLOSA 2025]],0)</f>
        <v>3677296</v>
      </c>
      <c r="AB137" s="75" t="s">
        <v>271</v>
      </c>
      <c r="AC137" s="291" t="s">
        <v>272</v>
      </c>
      <c r="AD137" s="130"/>
      <c r="AE137" s="128"/>
      <c r="AF137" s="130">
        <f>+Tabla1[[#This Row],[VALOR TOTAL DE LA GLOSA]]-Tabla1[[#This Row],[Valor soportado por la Subred]]</f>
        <v>3677296</v>
      </c>
      <c r="AG137" s="31"/>
      <c r="AH137" s="31"/>
      <c r="AI137" s="130">
        <f>+Tabla1[[#This Row],[VALOR GLOSA DEFINITIVA]]-Tabla1[[#This Row],[VALOR LEVANTADO EN LIQUIDACION]]</f>
        <v>3677296</v>
      </c>
    </row>
    <row r="138" spans="2:35" ht="137.1" hidden="1" customHeight="1">
      <c r="B138" s="31" t="s">
        <v>60</v>
      </c>
      <c r="C138" s="76">
        <v>1067</v>
      </c>
      <c r="D138" s="31" t="s">
        <v>8</v>
      </c>
      <c r="E138" s="285" t="str">
        <f>+Tabla1[[#This Row],[CODIGO ACTIVIDAD EN PPP Y LINEAMIENTO]]&amp;Tabla1[[#This Row],[ENTORNO/COMPONENTE]]</f>
        <v>1067Vigilancia de la salud ambiental</v>
      </c>
      <c r="F138" s="285" t="str">
        <f>+VLOOKUP(Tabla1[[#This Row],[Columna1]],Hoja3!$D$3:$L$1908,3,FALSE)</f>
        <v>Aspectos administrativos</v>
      </c>
      <c r="G138" s="285" t="str">
        <f>+VLOOKUP(Tabla1[[#This Row],[Columna1]],Hoja3!$D$3:$W$1908,4,FALSE)</f>
        <v>Técnico Sisvea</v>
      </c>
      <c r="H138" s="285" t="str">
        <f>+VLOOKUP(Tabla1[[#This Row],[Columna1]],Hoja3!$D$3:$W$1908,5,FALSE)</f>
        <v>Gestión de vigilancia de la Salud Ambiental</v>
      </c>
      <c r="I138" s="285" t="str">
        <f>+VLOOKUP(Tabla1[[#This Row],[Columna1]],Hoja3!$D$3:$W$1908,6,FALSE)</f>
        <v>Ver SIVIGILA</v>
      </c>
      <c r="J138" s="285" t="str">
        <f>+VLOOKUP(Tabla1[[#This Row],[Columna1]],Hoja3!$D$3:$W$1908,7,FALSE)</f>
        <v>Ver SIVIGILA</v>
      </c>
      <c r="K138" s="31" t="s">
        <v>98</v>
      </c>
      <c r="L138" s="32" t="s">
        <v>76</v>
      </c>
      <c r="M138" s="285" t="str">
        <f>+Tabla1[[#This Row],[Columna1]]&amp;Tabla1[[#This Row],[LOCALIDAD]]&amp;Tabla1[[#This Row],[MES]]</f>
        <v>1067Vigilancia de la salud ambientalUSAQUEND. MARZO 2025</v>
      </c>
      <c r="N138" s="31" t="s">
        <v>269</v>
      </c>
      <c r="O138" s="67">
        <f>+VLOOKUP(Tabla1[[#This Row],[concatenar]],Hoja3!$M$3:$W$1908,2,FALSE)</f>
        <v>0</v>
      </c>
      <c r="P138" s="67">
        <f>+VLOOKUP(Tabla1[[#This Row],[concatenar]],Hoja3!$M$3:$W$1908,3,FALSE)</f>
        <v>3616139</v>
      </c>
      <c r="Q138" s="116">
        <f>+VLOOKUP(Tabla1[[#This Row],[concatenar]],Hoja3!$M$3:$W$1908,8,FALSE)</f>
        <v>0</v>
      </c>
      <c r="R138" s="109">
        <f>+VLOOKUP(Tabla1[[#This Row],[concatenar]],Hoja3!$M$3:$W$1908,9,FALSE)</f>
        <v>3</v>
      </c>
      <c r="S138" s="114">
        <f>+VLOOKUP(Tabla1[[#This Row],[concatenar]],Hoja3!$M$3:$W$1908,10,FALSE)</f>
        <v>0</v>
      </c>
      <c r="T138" s="286">
        <f>+VLOOKUP(Tabla1[[#This Row],[concatenar]],Hoja3!$M$3:$W$1908,11,FALSE)</f>
        <v>10848417</v>
      </c>
      <c r="U138" s="31" t="s">
        <v>270</v>
      </c>
      <c r="V138" s="33">
        <v>1</v>
      </c>
      <c r="W138" s="31">
        <v>0</v>
      </c>
      <c r="X138" s="31">
        <v>1.3324670318259337</v>
      </c>
      <c r="Y138" s="68">
        <f>+Tabla1[[#This Row],[VALOR UNITARIO SEGUIMIENTO FINANCIERO
2024]]*Tabla1[[#This Row],[MET AFECTADA PORLA GLOSA
RECURSOS 2024]]*Tabla1[[#This Row],[Porcentaje de Glosa]]</f>
        <v>0</v>
      </c>
      <c r="Z138" s="68">
        <f>+Tabla1[[#This Row],[VALOR UNITARIO SEGUIMIENTO FINANCIERO
2025]]*Tabla1[[#This Row],[META AFECTADA PORLA GLOSA
RECURSOS 2025]]*Tabla1[[#This Row],[Porcentaje de Glosa]]</f>
        <v>4818386</v>
      </c>
      <c r="AA138" s="68">
        <f>+ROUND(Tabla1[[#This Row],[VALOR DE LA GLOSA 2024]]+Tabla1[[#This Row],[VALOR DE LA GLOSA 2025]],0)</f>
        <v>4818386</v>
      </c>
      <c r="AB138" s="75" t="s">
        <v>273</v>
      </c>
      <c r="AC138" s="291" t="s">
        <v>272</v>
      </c>
      <c r="AD138" s="130"/>
      <c r="AE138" s="128"/>
      <c r="AF138" s="130">
        <f>+Tabla1[[#This Row],[VALOR TOTAL DE LA GLOSA]]-Tabla1[[#This Row],[Valor soportado por la Subred]]</f>
        <v>4818386</v>
      </c>
      <c r="AG138" s="31"/>
      <c r="AH138" s="31"/>
      <c r="AI138" s="130">
        <f>+Tabla1[[#This Row],[VALOR GLOSA DEFINITIVA]]-Tabla1[[#This Row],[VALOR LEVANTADO EN LIQUIDACION]]</f>
        <v>4818386</v>
      </c>
    </row>
    <row r="139" spans="2:35" ht="137.1" hidden="1" customHeight="1">
      <c r="B139" s="31" t="s">
        <v>60</v>
      </c>
      <c r="C139" s="76">
        <v>1063</v>
      </c>
      <c r="D139" s="31" t="s">
        <v>8</v>
      </c>
      <c r="E139" s="285" t="str">
        <f>+Tabla1[[#This Row],[CODIGO ACTIVIDAD EN PPP Y LINEAMIENTO]]&amp;Tabla1[[#This Row],[ENTORNO/COMPONENTE]]</f>
        <v>1063Vigilancia de la salud ambiental</v>
      </c>
      <c r="F139" s="285" t="str">
        <f>+VLOOKUP(Tabla1[[#This Row],[Columna1]],Hoja3!$D$3:$L$1908,3,FALSE)</f>
        <v>Aspectos administrativos</v>
      </c>
      <c r="G139" s="285" t="str">
        <f>+VLOOKUP(Tabla1[[#This Row],[Columna1]],Hoja3!$D$3:$W$1908,4,FALSE)</f>
        <v>Digitador Sisvea</v>
      </c>
      <c r="H139" s="285" t="str">
        <f>+VLOOKUP(Tabla1[[#This Row],[Columna1]],Hoja3!$D$3:$W$1908,5,FALSE)</f>
        <v>Gestión de vigilancia de la Salud Ambiental</v>
      </c>
      <c r="I139" s="285" t="str">
        <f>+VLOOKUP(Tabla1[[#This Row],[Columna1]],Hoja3!$D$3:$W$1908,6,FALSE)</f>
        <v>Ver SIVIGILA</v>
      </c>
      <c r="J139" s="285" t="str">
        <f>+VLOOKUP(Tabla1[[#This Row],[Columna1]],Hoja3!$D$3:$W$1908,7,FALSE)</f>
        <v>Ver SIVIGILA</v>
      </c>
      <c r="K139" s="31" t="s">
        <v>98</v>
      </c>
      <c r="L139" s="32" t="s">
        <v>62</v>
      </c>
      <c r="M139" s="285" t="str">
        <f>+Tabla1[[#This Row],[Columna1]]&amp;Tabla1[[#This Row],[LOCALIDAD]]&amp;Tabla1[[#This Row],[MES]]</f>
        <v>1063Vigilancia de la salud ambientalUSAQUENC. FEBRERO 2025</v>
      </c>
      <c r="N139" s="31" t="s">
        <v>269</v>
      </c>
      <c r="O139" s="67">
        <f>+VLOOKUP(Tabla1[[#This Row],[concatenar]],Hoja3!$M$3:$W$1908,2,FALSE)</f>
        <v>0</v>
      </c>
      <c r="P139" s="67">
        <f>+VLOOKUP(Tabla1[[#This Row],[concatenar]],Hoja3!$M$3:$W$1908,3,FALSE)</f>
        <v>2552457</v>
      </c>
      <c r="Q139" s="116">
        <f>+VLOOKUP(Tabla1[[#This Row],[concatenar]],Hoja3!$M$3:$W$1908,8,FALSE)</f>
        <v>0</v>
      </c>
      <c r="R139" s="109">
        <f>+VLOOKUP(Tabla1[[#This Row],[concatenar]],Hoja3!$M$3:$W$1908,9,FALSE)</f>
        <v>13</v>
      </c>
      <c r="S139" s="114">
        <f>+VLOOKUP(Tabla1[[#This Row],[concatenar]],Hoja3!$M$3:$W$1908,10,FALSE)</f>
        <v>0</v>
      </c>
      <c r="T139" s="286">
        <f>+VLOOKUP(Tabla1[[#This Row],[concatenar]],Hoja3!$M$3:$W$1908,11,FALSE)</f>
        <v>33181941</v>
      </c>
      <c r="U139" s="31" t="s">
        <v>156</v>
      </c>
      <c r="V139" s="33">
        <v>0.5</v>
      </c>
      <c r="W139" s="31">
        <v>0</v>
      </c>
      <c r="X139" s="31">
        <v>2.9087520838725078</v>
      </c>
      <c r="Y139" s="68">
        <f>+Tabla1[[#This Row],[VALOR UNITARIO SEGUIMIENTO FINANCIERO
2024]]*Tabla1[[#This Row],[MET AFECTADA PORLA GLOSA
RECURSOS 2024]]*Tabla1[[#This Row],[Porcentaje de Glosa]]</f>
        <v>0</v>
      </c>
      <c r="Z139" s="68">
        <f>+Tabla1[[#This Row],[VALOR UNITARIO SEGUIMIENTO FINANCIERO
2025]]*Tabla1[[#This Row],[META AFECTADA PORLA GLOSA
RECURSOS 2025]]*Tabla1[[#This Row],[Porcentaje de Glosa]]</f>
        <v>3712232.3088724851</v>
      </c>
      <c r="AA139" s="68">
        <f>+ROUND(Tabla1[[#This Row],[VALOR DE LA GLOSA 2024]]+Tabla1[[#This Row],[VALOR DE LA GLOSA 2025]],0)</f>
        <v>3712232</v>
      </c>
      <c r="AB139" s="75" t="s">
        <v>274</v>
      </c>
      <c r="AC139" s="291" t="s">
        <v>272</v>
      </c>
      <c r="AD139" s="130"/>
      <c r="AE139" s="128"/>
      <c r="AF139" s="130">
        <f>+Tabla1[[#This Row],[VALOR TOTAL DE LA GLOSA]]-Tabla1[[#This Row],[Valor soportado por la Subred]]</f>
        <v>3712232</v>
      </c>
      <c r="AG139" s="31"/>
      <c r="AH139" s="31"/>
      <c r="AI139" s="130">
        <f>+Tabla1[[#This Row],[VALOR GLOSA DEFINITIVA]]-Tabla1[[#This Row],[VALOR LEVANTADO EN LIQUIDACION]]</f>
        <v>3712232</v>
      </c>
    </row>
    <row r="140" spans="2:35" ht="137.1" hidden="1" customHeight="1">
      <c r="B140" s="31" t="s">
        <v>60</v>
      </c>
      <c r="C140" s="76">
        <v>1063</v>
      </c>
      <c r="D140" s="31" t="s">
        <v>8</v>
      </c>
      <c r="E140" s="285" t="str">
        <f>+Tabla1[[#This Row],[CODIGO ACTIVIDAD EN PPP Y LINEAMIENTO]]&amp;Tabla1[[#This Row],[ENTORNO/COMPONENTE]]</f>
        <v>1063Vigilancia de la salud ambiental</v>
      </c>
      <c r="F140" s="285" t="str">
        <f>+VLOOKUP(Tabla1[[#This Row],[Columna1]],Hoja3!$D$3:$L$1908,3,FALSE)</f>
        <v>Aspectos administrativos</v>
      </c>
      <c r="G140" s="285" t="str">
        <f>+VLOOKUP(Tabla1[[#This Row],[Columna1]],Hoja3!$D$3:$W$1908,4,FALSE)</f>
        <v>Digitador Sisvea</v>
      </c>
      <c r="H140" s="285" t="str">
        <f>+VLOOKUP(Tabla1[[#This Row],[Columna1]],Hoja3!$D$3:$W$1908,5,FALSE)</f>
        <v>Gestión de vigilancia de la Salud Ambiental</v>
      </c>
      <c r="I140" s="285" t="str">
        <f>+VLOOKUP(Tabla1[[#This Row],[Columna1]],Hoja3!$D$3:$W$1908,6,FALSE)</f>
        <v>Ver SIVIGILA</v>
      </c>
      <c r="J140" s="285" t="str">
        <f>+VLOOKUP(Tabla1[[#This Row],[Columna1]],Hoja3!$D$3:$W$1908,7,FALSE)</f>
        <v>Ver SIVIGILA</v>
      </c>
      <c r="K140" s="31" t="s">
        <v>98</v>
      </c>
      <c r="L140" s="32" t="s">
        <v>76</v>
      </c>
      <c r="M140" s="285" t="str">
        <f>+Tabla1[[#This Row],[Columna1]]&amp;Tabla1[[#This Row],[LOCALIDAD]]&amp;Tabla1[[#This Row],[MES]]</f>
        <v>1063Vigilancia de la salud ambientalUSAQUEND. MARZO 2025</v>
      </c>
      <c r="N140" s="31" t="s">
        <v>269</v>
      </c>
      <c r="O140" s="67">
        <f>+VLOOKUP(Tabla1[[#This Row],[concatenar]],Hoja3!$M$3:$W$1908,2,FALSE)</f>
        <v>0</v>
      </c>
      <c r="P140" s="67">
        <f>+VLOOKUP(Tabla1[[#This Row],[concatenar]],Hoja3!$M$3:$W$1908,3,FALSE)</f>
        <v>2552457</v>
      </c>
      <c r="Q140" s="116">
        <f>+VLOOKUP(Tabla1[[#This Row],[concatenar]],Hoja3!$M$3:$W$1908,8,FALSE)</f>
        <v>0</v>
      </c>
      <c r="R140" s="109">
        <f>+VLOOKUP(Tabla1[[#This Row],[concatenar]],Hoja3!$M$3:$W$1908,9,FALSE)</f>
        <v>13</v>
      </c>
      <c r="S140" s="114">
        <f>+VLOOKUP(Tabla1[[#This Row],[concatenar]],Hoja3!$M$3:$W$1908,10,FALSE)</f>
        <v>0</v>
      </c>
      <c r="T140" s="286">
        <f>+VLOOKUP(Tabla1[[#This Row],[concatenar]],Hoja3!$M$3:$W$1908,11,FALSE)</f>
        <v>33181941</v>
      </c>
      <c r="U140" s="31" t="s">
        <v>156</v>
      </c>
      <c r="V140" s="33">
        <v>0.5</v>
      </c>
      <c r="W140" s="31">
        <v>0</v>
      </c>
      <c r="X140" s="31">
        <v>2.4378079630724434</v>
      </c>
      <c r="Y140" s="68">
        <f>+Tabla1[[#This Row],[VALOR UNITARIO SEGUIMIENTO FINANCIERO
2024]]*Tabla1[[#This Row],[MET AFECTADA PORLA GLOSA
RECURSOS 2024]]*Tabla1[[#This Row],[Porcentaje de Glosa]]</f>
        <v>0</v>
      </c>
      <c r="Z140" s="68">
        <f>+Tabla1[[#This Row],[VALOR UNITARIO SEGUIMIENTO FINANCIERO
2025]]*Tabla1[[#This Row],[META AFECTADA PORLA GLOSA
RECURSOS 2025]]*Tabla1[[#This Row],[Porcentaje de Glosa]]</f>
        <v>3111200</v>
      </c>
      <c r="AA140" s="68">
        <f>+ROUND(Tabla1[[#This Row],[VALOR DE LA GLOSA 2024]]+Tabla1[[#This Row],[VALOR DE LA GLOSA 2025]],0)</f>
        <v>3111200</v>
      </c>
      <c r="AB140" s="75" t="s">
        <v>275</v>
      </c>
      <c r="AC140" s="291" t="s">
        <v>272</v>
      </c>
      <c r="AD140" s="130"/>
      <c r="AE140" s="128"/>
      <c r="AF140" s="130">
        <f>+Tabla1[[#This Row],[VALOR TOTAL DE LA GLOSA]]-Tabla1[[#This Row],[Valor soportado por la Subred]]</f>
        <v>3111200</v>
      </c>
      <c r="AG140" s="31"/>
      <c r="AH140" s="31"/>
      <c r="AI140" s="130">
        <f>+Tabla1[[#This Row],[VALOR GLOSA DEFINITIVA]]-Tabla1[[#This Row],[VALOR LEVANTADO EN LIQUIDACION]]</f>
        <v>3111200</v>
      </c>
    </row>
    <row r="141" spans="2:35" ht="137.1" hidden="1" customHeight="1">
      <c r="B141" s="31" t="s">
        <v>60</v>
      </c>
      <c r="C141" s="76">
        <v>1066</v>
      </c>
      <c r="D141" s="31" t="s">
        <v>8</v>
      </c>
      <c r="E141" s="285" t="str">
        <f>+Tabla1[[#This Row],[CODIGO ACTIVIDAD EN PPP Y LINEAMIENTO]]&amp;Tabla1[[#This Row],[ENTORNO/COMPONENTE]]</f>
        <v>1066Vigilancia de la salud ambiental</v>
      </c>
      <c r="F141" s="285" t="str">
        <f>+VLOOKUP(Tabla1[[#This Row],[Columna1]],Hoja3!$D$3:$L$1908,3,FALSE)</f>
        <v>Aspectos administrativos</v>
      </c>
      <c r="G141" s="285" t="str">
        <f>+VLOOKUP(Tabla1[[#This Row],[Columna1]],Hoja3!$D$3:$W$1908,4,FALSE)</f>
        <v>Referencia de la Vigilancia de la Salud Ambiental</v>
      </c>
      <c r="H141" s="285" t="str">
        <f>+VLOOKUP(Tabla1[[#This Row],[Columna1]],Hoja3!$D$3:$W$1908,5,FALSE)</f>
        <v>Gestión de vigilancia de la Salud Ambiental</v>
      </c>
      <c r="I141" s="285" t="str">
        <f>+VLOOKUP(Tabla1[[#This Row],[Columna1]],Hoja3!$D$3:$W$1908,6,FALSE)</f>
        <v>Ver SIVIGILA</v>
      </c>
      <c r="J141" s="285" t="str">
        <f>+VLOOKUP(Tabla1[[#This Row],[Columna1]],Hoja3!$D$3:$W$1908,7,FALSE)</f>
        <v>Ver SIVIGILA</v>
      </c>
      <c r="K141" s="31" t="s">
        <v>135</v>
      </c>
      <c r="L141" s="32" t="s">
        <v>62</v>
      </c>
      <c r="M141" s="285" t="str">
        <f>+Tabla1[[#This Row],[Columna1]]&amp;Tabla1[[#This Row],[LOCALIDAD]]&amp;Tabla1[[#This Row],[MES]]</f>
        <v>1066Vigilancia de la salud ambientalCHAPINEROC. FEBRERO 2025</v>
      </c>
      <c r="N141" s="31" t="s">
        <v>269</v>
      </c>
      <c r="O141" s="67">
        <f>+VLOOKUP(Tabla1[[#This Row],[concatenar]],Hoja3!$M$3:$W$1908,2,FALSE)</f>
        <v>0</v>
      </c>
      <c r="P141" s="67">
        <f>+VLOOKUP(Tabla1[[#This Row],[concatenar]],Hoja3!$M$3:$W$1908,3,FALSE)</f>
        <v>8933599</v>
      </c>
      <c r="Q141" s="116">
        <f>+VLOOKUP(Tabla1[[#This Row],[concatenar]],Hoja3!$M$3:$W$1908,8,FALSE)</f>
        <v>0</v>
      </c>
      <c r="R141" s="109">
        <f>+VLOOKUP(Tabla1[[#This Row],[concatenar]],Hoja3!$M$3:$W$1908,9,FALSE)</f>
        <v>1</v>
      </c>
      <c r="S141" s="114">
        <f>+VLOOKUP(Tabla1[[#This Row],[concatenar]],Hoja3!$M$3:$W$1908,10,FALSE)</f>
        <v>0</v>
      </c>
      <c r="T141" s="286">
        <f>+VLOOKUP(Tabla1[[#This Row],[concatenar]],Hoja3!$M$3:$W$1908,11,FALSE)</f>
        <v>8933599</v>
      </c>
      <c r="U141" s="31" t="s">
        <v>276</v>
      </c>
      <c r="V141" s="33">
        <v>0.05</v>
      </c>
      <c r="W141" s="31">
        <v>0</v>
      </c>
      <c r="X141" s="31">
        <v>1</v>
      </c>
      <c r="Y141" s="68">
        <f>+Tabla1[[#This Row],[VALOR UNITARIO SEGUIMIENTO FINANCIERO
2024]]*Tabla1[[#This Row],[MET AFECTADA PORLA GLOSA
RECURSOS 2024]]*Tabla1[[#This Row],[Porcentaje de Glosa]]</f>
        <v>0</v>
      </c>
      <c r="Z141" s="68">
        <f>+Tabla1[[#This Row],[VALOR UNITARIO SEGUIMIENTO FINANCIERO
2025]]*Tabla1[[#This Row],[META AFECTADA PORLA GLOSA
RECURSOS 2025]]*Tabla1[[#This Row],[Porcentaje de Glosa]]</f>
        <v>446679.95</v>
      </c>
      <c r="AA141" s="68">
        <f>+ROUND(Tabla1[[#This Row],[VALOR DE LA GLOSA 2024]]+Tabla1[[#This Row],[VALOR DE LA GLOSA 2025]],0)</f>
        <v>446680</v>
      </c>
      <c r="AB141" s="75" t="s">
        <v>277</v>
      </c>
      <c r="AC141" s="291" t="s">
        <v>66</v>
      </c>
      <c r="AD141" s="130"/>
      <c r="AE141" s="128"/>
      <c r="AF141" s="130">
        <f>+Tabla1[[#This Row],[VALOR TOTAL DE LA GLOSA]]-Tabla1[[#This Row],[Valor soportado por la Subred]]</f>
        <v>446680</v>
      </c>
      <c r="AG141" s="31"/>
      <c r="AH141" s="31"/>
      <c r="AI141" s="130">
        <f>+Tabla1[[#This Row],[VALOR GLOSA DEFINITIVA]]-Tabla1[[#This Row],[VALOR LEVANTADO EN LIQUIDACION]]</f>
        <v>446680</v>
      </c>
    </row>
    <row r="142" spans="2:35" ht="137.1" hidden="1" customHeight="1">
      <c r="B142" s="31" t="s">
        <v>60</v>
      </c>
      <c r="C142" s="76">
        <v>1066</v>
      </c>
      <c r="D142" s="31" t="s">
        <v>8</v>
      </c>
      <c r="E142" s="285" t="str">
        <f>+Tabla1[[#This Row],[CODIGO ACTIVIDAD EN PPP Y LINEAMIENTO]]&amp;Tabla1[[#This Row],[ENTORNO/COMPONENTE]]</f>
        <v>1066Vigilancia de la salud ambiental</v>
      </c>
      <c r="F142" s="285" t="str">
        <f>+VLOOKUP(Tabla1[[#This Row],[Columna1]],Hoja3!$D$3:$L$1908,3,FALSE)</f>
        <v>Aspectos administrativos</v>
      </c>
      <c r="G142" s="285" t="str">
        <f>+VLOOKUP(Tabla1[[#This Row],[Columna1]],Hoja3!$D$3:$W$1908,4,FALSE)</f>
        <v>Referencia de la Vigilancia de la Salud Ambiental</v>
      </c>
      <c r="H142" s="285" t="str">
        <f>+VLOOKUP(Tabla1[[#This Row],[Columna1]],Hoja3!$D$3:$W$1908,5,FALSE)</f>
        <v>Gestión de vigilancia de la Salud Ambiental</v>
      </c>
      <c r="I142" s="285" t="str">
        <f>+VLOOKUP(Tabla1[[#This Row],[Columna1]],Hoja3!$D$3:$W$1908,6,FALSE)</f>
        <v>Ver SIVIGILA</v>
      </c>
      <c r="J142" s="285" t="str">
        <f>+VLOOKUP(Tabla1[[#This Row],[Columna1]],Hoja3!$D$3:$W$1908,7,FALSE)</f>
        <v>Ver SIVIGILA</v>
      </c>
      <c r="K142" s="31" t="s">
        <v>135</v>
      </c>
      <c r="L142" s="32" t="s">
        <v>76</v>
      </c>
      <c r="M142" s="285" t="str">
        <f>+Tabla1[[#This Row],[Columna1]]&amp;Tabla1[[#This Row],[LOCALIDAD]]&amp;Tabla1[[#This Row],[MES]]</f>
        <v>1066Vigilancia de la salud ambientalCHAPINEROD. MARZO 2025</v>
      </c>
      <c r="N142" s="31" t="s">
        <v>269</v>
      </c>
      <c r="O142" s="67">
        <f>+VLOOKUP(Tabla1[[#This Row],[concatenar]],Hoja3!$M$3:$W$1908,2,FALSE)</f>
        <v>0</v>
      </c>
      <c r="P142" s="67">
        <f>+VLOOKUP(Tabla1[[#This Row],[concatenar]],Hoja3!$M$3:$W$1908,3,FALSE)</f>
        <v>8933599</v>
      </c>
      <c r="Q142" s="116">
        <f>+VLOOKUP(Tabla1[[#This Row],[concatenar]],Hoja3!$M$3:$W$1908,8,FALSE)</f>
        <v>0</v>
      </c>
      <c r="R142" s="109">
        <f>+VLOOKUP(Tabla1[[#This Row],[concatenar]],Hoja3!$M$3:$W$1908,9,FALSE)</f>
        <v>1</v>
      </c>
      <c r="S142" s="114">
        <f>+VLOOKUP(Tabla1[[#This Row],[concatenar]],Hoja3!$M$3:$W$1908,10,FALSE)</f>
        <v>0</v>
      </c>
      <c r="T142" s="286">
        <f>+VLOOKUP(Tabla1[[#This Row],[concatenar]],Hoja3!$M$3:$W$1908,11,FALSE)</f>
        <v>8933599</v>
      </c>
      <c r="U142" s="31" t="s">
        <v>276</v>
      </c>
      <c r="V142" s="33">
        <v>0.05</v>
      </c>
      <c r="W142" s="31">
        <v>0</v>
      </c>
      <c r="X142" s="31">
        <v>1</v>
      </c>
      <c r="Y142" s="68">
        <f>+Tabla1[[#This Row],[VALOR UNITARIO SEGUIMIENTO FINANCIERO
2024]]*Tabla1[[#This Row],[MET AFECTADA PORLA GLOSA
RECURSOS 2024]]*Tabla1[[#This Row],[Porcentaje de Glosa]]</f>
        <v>0</v>
      </c>
      <c r="Z142" s="68">
        <f>+Tabla1[[#This Row],[VALOR UNITARIO SEGUIMIENTO FINANCIERO
2025]]*Tabla1[[#This Row],[META AFECTADA PORLA GLOSA
RECURSOS 2025]]*Tabla1[[#This Row],[Porcentaje de Glosa]]</f>
        <v>446679.95</v>
      </c>
      <c r="AA142" s="68">
        <f>+ROUND(Tabla1[[#This Row],[VALOR DE LA GLOSA 2024]]+Tabla1[[#This Row],[VALOR DE LA GLOSA 2025]],0)</f>
        <v>446680</v>
      </c>
      <c r="AB142" s="75" t="s">
        <v>278</v>
      </c>
      <c r="AC142" s="291" t="s">
        <v>66</v>
      </c>
      <c r="AD142" s="130"/>
      <c r="AE142" s="128"/>
      <c r="AF142" s="130">
        <f>+Tabla1[[#This Row],[VALOR TOTAL DE LA GLOSA]]-Tabla1[[#This Row],[Valor soportado por la Subred]]</f>
        <v>446680</v>
      </c>
      <c r="AG142" s="31"/>
      <c r="AH142" s="31"/>
      <c r="AI142" s="130">
        <f>+Tabla1[[#This Row],[VALOR GLOSA DEFINITIVA]]-Tabla1[[#This Row],[VALOR LEVANTADO EN LIQUIDACION]]</f>
        <v>446680</v>
      </c>
    </row>
    <row r="143" spans="2:35" ht="137.1" hidden="1" customHeight="1">
      <c r="B143" s="31" t="s">
        <v>60</v>
      </c>
      <c r="C143" s="76">
        <v>1064</v>
      </c>
      <c r="D143" s="31" t="s">
        <v>8</v>
      </c>
      <c r="E143" s="285" t="str">
        <f>+Tabla1[[#This Row],[CODIGO ACTIVIDAD EN PPP Y LINEAMIENTO]]&amp;Tabla1[[#This Row],[ENTORNO/COMPONENTE]]</f>
        <v>1064Vigilancia de la salud ambiental</v>
      </c>
      <c r="F143" s="285" t="str">
        <f>+VLOOKUP(Tabla1[[#This Row],[Columna1]],Hoja3!$D$3:$L$1908,3,FALSE)</f>
        <v>Aspectos administrativos</v>
      </c>
      <c r="G143" s="285" t="str">
        <f>+VLOOKUP(Tabla1[[#This Row],[Columna1]],Hoja3!$D$3:$W$1908,4,FALSE)</f>
        <v>Liderazgo técnico de la Vigilancia de la Salud Ambiental</v>
      </c>
      <c r="H143" s="285" t="str">
        <f>+VLOOKUP(Tabla1[[#This Row],[Columna1]],Hoja3!$D$3:$W$1908,5,FALSE)</f>
        <v>Gestión de vigilancia de la Salud Ambiental</v>
      </c>
      <c r="I143" s="285" t="str">
        <f>+VLOOKUP(Tabla1[[#This Row],[Columna1]],Hoja3!$D$3:$W$1908,6,FALSE)</f>
        <v>Ver SIVIGILA</v>
      </c>
      <c r="J143" s="285" t="str">
        <f>+VLOOKUP(Tabla1[[#This Row],[Columna1]],Hoja3!$D$3:$W$1908,7,FALSE)</f>
        <v>Ver SIVIGILA</v>
      </c>
      <c r="K143" s="31" t="s">
        <v>87</v>
      </c>
      <c r="L143" s="32" t="s">
        <v>62</v>
      </c>
      <c r="M143" s="285" t="str">
        <f>+Tabla1[[#This Row],[Columna1]]&amp;Tabla1[[#This Row],[LOCALIDAD]]&amp;Tabla1[[#This Row],[MES]]</f>
        <v>1064Vigilancia de la salud ambientalSUBAC. FEBRERO 2025</v>
      </c>
      <c r="N143" s="31" t="s">
        <v>269</v>
      </c>
      <c r="O143" s="67">
        <f>+VLOOKUP(Tabla1[[#This Row],[concatenar]],Hoja3!$M$3:$W$1908,2,FALSE)</f>
        <v>0</v>
      </c>
      <c r="P143" s="67">
        <f>+VLOOKUP(Tabla1[[#This Row],[concatenar]],Hoja3!$M$3:$W$1908,3,FALSE)</f>
        <v>8082843</v>
      </c>
      <c r="Q143" s="116">
        <f>+VLOOKUP(Tabla1[[#This Row],[concatenar]],Hoja3!$M$3:$W$1908,8,FALSE)</f>
        <v>0</v>
      </c>
      <c r="R143" s="109">
        <f>+VLOOKUP(Tabla1[[#This Row],[concatenar]],Hoja3!$M$3:$W$1908,9,FALSE)</f>
        <v>13</v>
      </c>
      <c r="S143" s="114">
        <f>+VLOOKUP(Tabla1[[#This Row],[concatenar]],Hoja3!$M$3:$W$1908,10,FALSE)</f>
        <v>0</v>
      </c>
      <c r="T143" s="286">
        <f>+VLOOKUP(Tabla1[[#This Row],[concatenar]],Hoja3!$M$3:$W$1908,11,FALSE)</f>
        <v>105076959</v>
      </c>
      <c r="U143" s="31" t="s">
        <v>69</v>
      </c>
      <c r="V143" s="33">
        <v>0.2</v>
      </c>
      <c r="W143" s="31">
        <v>0</v>
      </c>
      <c r="X143" s="31">
        <v>1</v>
      </c>
      <c r="Y143" s="68">
        <f>+Tabla1[[#This Row],[VALOR UNITARIO SEGUIMIENTO FINANCIERO
2024]]*Tabla1[[#This Row],[MET AFECTADA PORLA GLOSA
RECURSOS 2024]]*Tabla1[[#This Row],[Porcentaje de Glosa]]</f>
        <v>0</v>
      </c>
      <c r="Z143" s="68">
        <f>+Tabla1[[#This Row],[VALOR UNITARIO SEGUIMIENTO FINANCIERO
2025]]*Tabla1[[#This Row],[META AFECTADA PORLA GLOSA
RECURSOS 2025]]*Tabla1[[#This Row],[Porcentaje de Glosa]]</f>
        <v>1616568.6</v>
      </c>
      <c r="AA143" s="68">
        <f>+ROUND(Tabla1[[#This Row],[VALOR DE LA GLOSA 2024]]+Tabla1[[#This Row],[VALOR DE LA GLOSA 2025]],0)</f>
        <v>1616569</v>
      </c>
      <c r="AB143" s="75" t="s">
        <v>279</v>
      </c>
      <c r="AC143" s="291" t="s">
        <v>236</v>
      </c>
      <c r="AD143" s="130"/>
      <c r="AE143" s="128"/>
      <c r="AF143" s="130">
        <f>+Tabla1[[#This Row],[VALOR TOTAL DE LA GLOSA]]-Tabla1[[#This Row],[Valor soportado por la Subred]]</f>
        <v>1616569</v>
      </c>
      <c r="AG143" s="31"/>
      <c r="AH143" s="31"/>
      <c r="AI143" s="130">
        <f>+Tabla1[[#This Row],[VALOR GLOSA DEFINITIVA]]-Tabla1[[#This Row],[VALOR LEVANTADO EN LIQUIDACION]]</f>
        <v>1616569</v>
      </c>
    </row>
    <row r="144" spans="2:35" ht="137.1" hidden="1" customHeight="1">
      <c r="B144" s="31" t="s">
        <v>60</v>
      </c>
      <c r="C144" s="76">
        <v>1066</v>
      </c>
      <c r="D144" s="31" t="s">
        <v>8</v>
      </c>
      <c r="E144" s="285" t="str">
        <f>+Tabla1[[#This Row],[CODIGO ACTIVIDAD EN PPP Y LINEAMIENTO]]&amp;Tabla1[[#This Row],[ENTORNO/COMPONENTE]]</f>
        <v>1066Vigilancia de la salud ambiental</v>
      </c>
      <c r="F144" s="285" t="str">
        <f>+VLOOKUP(Tabla1[[#This Row],[Columna1]],Hoja3!$D$3:$L$1908,3,FALSE)</f>
        <v>Aspectos administrativos</v>
      </c>
      <c r="G144" s="285" t="str">
        <f>+VLOOKUP(Tabla1[[#This Row],[Columna1]],Hoja3!$D$3:$W$1908,4,FALSE)</f>
        <v>Referencia de la Vigilancia de la Salud Ambiental</v>
      </c>
      <c r="H144" s="285" t="str">
        <f>+VLOOKUP(Tabla1[[#This Row],[Columna1]],Hoja3!$D$3:$W$1908,5,FALSE)</f>
        <v>Gestión de vigilancia de la Salud Ambiental</v>
      </c>
      <c r="I144" s="285" t="str">
        <f>+VLOOKUP(Tabla1[[#This Row],[Columna1]],Hoja3!$D$3:$W$1908,6,FALSE)</f>
        <v>Ver SIVIGILA</v>
      </c>
      <c r="J144" s="285" t="str">
        <f>+VLOOKUP(Tabla1[[#This Row],[Columna1]],Hoja3!$D$3:$W$1908,7,FALSE)</f>
        <v>Ver SIVIGILA</v>
      </c>
      <c r="K144" s="31" t="s">
        <v>135</v>
      </c>
      <c r="L144" s="32" t="s">
        <v>76</v>
      </c>
      <c r="M144" s="285" t="str">
        <f>+Tabla1[[#This Row],[Columna1]]&amp;Tabla1[[#This Row],[LOCALIDAD]]&amp;Tabla1[[#This Row],[MES]]</f>
        <v>1066Vigilancia de la salud ambientalCHAPINEROD. MARZO 2025</v>
      </c>
      <c r="N144" s="31" t="s">
        <v>269</v>
      </c>
      <c r="O144" s="67">
        <f>+VLOOKUP(Tabla1[[#This Row],[concatenar]],Hoja3!$M$3:$W$1908,2,FALSE)</f>
        <v>0</v>
      </c>
      <c r="P144" s="67">
        <f>+VLOOKUP(Tabla1[[#This Row],[concatenar]],Hoja3!$M$3:$W$1908,3,FALSE)</f>
        <v>8933599</v>
      </c>
      <c r="Q144" s="116">
        <f>+VLOOKUP(Tabla1[[#This Row],[concatenar]],Hoja3!$M$3:$W$1908,8,FALSE)</f>
        <v>0</v>
      </c>
      <c r="R144" s="109">
        <f>+VLOOKUP(Tabla1[[#This Row],[concatenar]],Hoja3!$M$3:$W$1908,9,FALSE)</f>
        <v>1</v>
      </c>
      <c r="S144" s="114">
        <f>+VLOOKUP(Tabla1[[#This Row],[concatenar]],Hoja3!$M$3:$W$1908,10,FALSE)</f>
        <v>0</v>
      </c>
      <c r="T144" s="286">
        <f>+VLOOKUP(Tabla1[[#This Row],[concatenar]],Hoja3!$M$3:$W$1908,11,FALSE)</f>
        <v>8933599</v>
      </c>
      <c r="U144" s="31" t="s">
        <v>280</v>
      </c>
      <c r="V144" s="33">
        <v>0.06</v>
      </c>
      <c r="W144" s="31">
        <v>0</v>
      </c>
      <c r="X144" s="31">
        <v>1</v>
      </c>
      <c r="Y144" s="68">
        <f>+Tabla1[[#This Row],[VALOR UNITARIO SEGUIMIENTO FINANCIERO
2024]]*Tabla1[[#This Row],[MET AFECTADA PORLA GLOSA
RECURSOS 2024]]*Tabla1[[#This Row],[Porcentaje de Glosa]]</f>
        <v>0</v>
      </c>
      <c r="Z144" s="68">
        <f>+Tabla1[[#This Row],[VALOR UNITARIO SEGUIMIENTO FINANCIERO
2025]]*Tabla1[[#This Row],[META AFECTADA PORLA GLOSA
RECURSOS 2025]]*Tabla1[[#This Row],[Porcentaje de Glosa]]</f>
        <v>536015.93999999994</v>
      </c>
      <c r="AA144" s="68">
        <f>+ROUND(Tabla1[[#This Row],[VALOR DE LA GLOSA 2024]]+Tabla1[[#This Row],[VALOR DE LA GLOSA 2025]],0)</f>
        <v>536016</v>
      </c>
      <c r="AB144" s="75" t="s">
        <v>281</v>
      </c>
      <c r="AC144" s="291" t="s">
        <v>282</v>
      </c>
      <c r="AD144" s="130"/>
      <c r="AE144" s="128"/>
      <c r="AF144" s="130">
        <f>+Tabla1[[#This Row],[VALOR TOTAL DE LA GLOSA]]-Tabla1[[#This Row],[Valor soportado por la Subred]]</f>
        <v>536016</v>
      </c>
      <c r="AG144" s="31"/>
      <c r="AH144" s="31"/>
      <c r="AI144" s="130">
        <f>+Tabla1[[#This Row],[VALOR GLOSA DEFINITIVA]]-Tabla1[[#This Row],[VALOR LEVANTADO EN LIQUIDACION]]</f>
        <v>536016</v>
      </c>
    </row>
    <row r="145" spans="2:35" ht="137.1" hidden="1" customHeight="1">
      <c r="B145" s="31" t="s">
        <v>60</v>
      </c>
      <c r="C145" s="76">
        <v>2078</v>
      </c>
      <c r="D145" s="31" t="s">
        <v>8</v>
      </c>
      <c r="E145" s="285" t="str">
        <f>+Tabla1[[#This Row],[CODIGO ACTIVIDAD EN PPP Y LINEAMIENTO]]&amp;Tabla1[[#This Row],[ENTORNO/COMPONENTE]]</f>
        <v>2078Vigilancia de la salud ambiental</v>
      </c>
      <c r="F145" s="285" t="str">
        <f>+VLOOKUP(Tabla1[[#This Row],[Columna1]],Hoja3!$D$3:$L$1908,3,FALSE)</f>
        <v>Aspectos administrativos</v>
      </c>
      <c r="G145" s="285" t="str">
        <f>+VLOOKUP(Tabla1[[#This Row],[Columna1]],Hoja3!$D$3:$W$1908,4,FALSE)</f>
        <v>Fortalecimiento en la estrategia de Autorregulación</v>
      </c>
      <c r="H145" s="285" t="str">
        <f>+VLOOKUP(Tabla1[[#This Row],[Columna1]],Hoja3!$D$3:$W$1908,5,FALSE)</f>
        <v>Gestión de vigilancia de la Salud Ambiental</v>
      </c>
      <c r="I145" s="285" t="str">
        <f>+VLOOKUP(Tabla1[[#This Row],[Columna1]],Hoja3!$D$3:$W$1908,6,FALSE)</f>
        <v>Ver SIVIGILA</v>
      </c>
      <c r="J145" s="285" t="str">
        <f>+VLOOKUP(Tabla1[[#This Row],[Columna1]],Hoja3!$D$3:$W$1908,7,FALSE)</f>
        <v>Ver SIVIGILA</v>
      </c>
      <c r="K145" s="31" t="s">
        <v>67</v>
      </c>
      <c r="L145" s="32" t="s">
        <v>62</v>
      </c>
      <c r="M145" s="285" t="str">
        <f>+Tabla1[[#This Row],[Columna1]]&amp;Tabla1[[#This Row],[LOCALIDAD]]&amp;Tabla1[[#This Row],[MES]]</f>
        <v>2078Vigilancia de la salud ambientalENGATIVAC. FEBRERO 2025</v>
      </c>
      <c r="N145" s="31" t="s">
        <v>269</v>
      </c>
      <c r="O145" s="67">
        <f>+VLOOKUP(Tabla1[[#This Row],[concatenar]],Hoja3!$M$3:$W$1908,2,FALSE)</f>
        <v>0</v>
      </c>
      <c r="P145" s="67">
        <f>+VLOOKUP(Tabla1[[#This Row],[concatenar]],Hoja3!$M$3:$W$1908,3,FALSE)</f>
        <v>81679755</v>
      </c>
      <c r="Q145" s="116">
        <f>+VLOOKUP(Tabla1[[#This Row],[concatenar]],Hoja3!$M$3:$W$1908,8,FALSE)</f>
        <v>0</v>
      </c>
      <c r="R145" s="109">
        <f>+VLOOKUP(Tabla1[[#This Row],[concatenar]],Hoja3!$M$3:$W$1908,9,FALSE)</f>
        <v>1</v>
      </c>
      <c r="S145" s="114">
        <f>+VLOOKUP(Tabla1[[#This Row],[concatenar]],Hoja3!$M$3:$W$1908,10,FALSE)</f>
        <v>0</v>
      </c>
      <c r="T145" s="286">
        <f>+VLOOKUP(Tabla1[[#This Row],[concatenar]],Hoja3!$M$3:$W$1908,11,FALSE)</f>
        <v>81679755</v>
      </c>
      <c r="U145" s="31" t="s">
        <v>69</v>
      </c>
      <c r="V145" s="33">
        <v>1</v>
      </c>
      <c r="W145" s="31">
        <v>0</v>
      </c>
      <c r="X145" s="31">
        <v>1.0694097331707226E-3</v>
      </c>
      <c r="Y145" s="68">
        <f>+Tabla1[[#This Row],[VALOR UNITARIO SEGUIMIENTO FINANCIERO
2024]]*Tabla1[[#This Row],[MET AFECTADA PORLA GLOSA
RECURSOS 2024]]*Tabla1[[#This Row],[Porcentaje de Glosa]]</f>
        <v>0</v>
      </c>
      <c r="Z145" s="68">
        <f>+Tabla1[[#This Row],[VALOR UNITARIO SEGUIMIENTO FINANCIERO
2025]]*Tabla1[[#This Row],[META AFECTADA PORLA GLOSA
RECURSOS 2025]]*Tabla1[[#This Row],[Porcentaje de Glosa]]</f>
        <v>87349.125</v>
      </c>
      <c r="AA145" s="68">
        <f>+ROUND(Tabla1[[#This Row],[VALOR DE LA GLOSA 2024]]+Tabla1[[#This Row],[VALOR DE LA GLOSA 2025]],0)</f>
        <v>87349</v>
      </c>
      <c r="AB145" s="75" t="s">
        <v>283</v>
      </c>
      <c r="AC145" s="291" t="s">
        <v>284</v>
      </c>
      <c r="AD145" s="130"/>
      <c r="AE145" s="128"/>
      <c r="AF145" s="130">
        <f>+Tabla1[[#This Row],[VALOR TOTAL DE LA GLOSA]]-Tabla1[[#This Row],[Valor soportado por la Subred]]</f>
        <v>87349</v>
      </c>
      <c r="AG145" s="31"/>
      <c r="AH145" s="31"/>
      <c r="AI145" s="130">
        <f>+Tabla1[[#This Row],[VALOR GLOSA DEFINITIVA]]-Tabla1[[#This Row],[VALOR LEVANTADO EN LIQUIDACION]]</f>
        <v>87349</v>
      </c>
    </row>
    <row r="146" spans="2:35" ht="189" hidden="1" customHeight="1">
      <c r="B146" s="31" t="s">
        <v>60</v>
      </c>
      <c r="C146" s="76">
        <v>1063</v>
      </c>
      <c r="D146" s="31" t="s">
        <v>8</v>
      </c>
      <c r="E146" s="285" t="str">
        <f>+Tabla1[[#This Row],[CODIGO ACTIVIDAD EN PPP Y LINEAMIENTO]]&amp;Tabla1[[#This Row],[ENTORNO/COMPONENTE]]</f>
        <v>1063Vigilancia de la salud ambiental</v>
      </c>
      <c r="F146" s="285" t="str">
        <f>+VLOOKUP(Tabla1[[#This Row],[Columna1]],Hoja3!$D$3:$L$1908,3,FALSE)</f>
        <v>Aspectos administrativos</v>
      </c>
      <c r="G146" s="285" t="str">
        <f>+VLOOKUP(Tabla1[[#This Row],[Columna1]],Hoja3!$D$3:$W$1908,4,FALSE)</f>
        <v>Digitador Sisvea</v>
      </c>
      <c r="H146" s="285" t="str">
        <f>+VLOOKUP(Tabla1[[#This Row],[Columna1]],Hoja3!$D$3:$W$1908,5,FALSE)</f>
        <v>Gestión de vigilancia de la Salud Ambiental</v>
      </c>
      <c r="I146" s="285" t="str">
        <f>+VLOOKUP(Tabla1[[#This Row],[Columna1]],Hoja3!$D$3:$W$1908,6,FALSE)</f>
        <v>Ver SIVIGILA</v>
      </c>
      <c r="J146" s="285" t="str">
        <f>+VLOOKUP(Tabla1[[#This Row],[Columna1]],Hoja3!$D$3:$W$1908,7,FALSE)</f>
        <v>Ver SIVIGILA</v>
      </c>
      <c r="K146" s="31" t="s">
        <v>98</v>
      </c>
      <c r="L146" s="32" t="s">
        <v>62</v>
      </c>
      <c r="M146" s="285" t="str">
        <f>+Tabla1[[#This Row],[Columna1]]&amp;Tabla1[[#This Row],[LOCALIDAD]]&amp;Tabla1[[#This Row],[MES]]</f>
        <v>1063Vigilancia de la salud ambientalUSAQUENC. FEBRERO 2025</v>
      </c>
      <c r="N146" s="31" t="s">
        <v>269</v>
      </c>
      <c r="O146" s="67">
        <f>+VLOOKUP(Tabla1[[#This Row],[concatenar]],Hoja3!$M$3:$W$1908,2,FALSE)</f>
        <v>0</v>
      </c>
      <c r="P146" s="67">
        <f>+VLOOKUP(Tabla1[[#This Row],[concatenar]],Hoja3!$M$3:$W$1908,3,FALSE)</f>
        <v>2552457</v>
      </c>
      <c r="Q146" s="116">
        <f>+VLOOKUP(Tabla1[[#This Row],[concatenar]],Hoja3!$M$3:$W$1908,8,FALSE)</f>
        <v>0</v>
      </c>
      <c r="R146" s="109">
        <f>+VLOOKUP(Tabla1[[#This Row],[concatenar]],Hoja3!$M$3:$W$1908,9,FALSE)</f>
        <v>13</v>
      </c>
      <c r="S146" s="114">
        <f>+VLOOKUP(Tabla1[[#This Row],[concatenar]],Hoja3!$M$3:$W$1908,10,FALSE)</f>
        <v>0</v>
      </c>
      <c r="T146" s="286">
        <f>+VLOOKUP(Tabla1[[#This Row],[concatenar]],Hoja3!$M$3:$W$1908,11,FALSE)</f>
        <v>33181941</v>
      </c>
      <c r="U146" s="31" t="s">
        <v>132</v>
      </c>
      <c r="V146" s="33">
        <v>1</v>
      </c>
      <c r="W146" s="31">
        <v>0</v>
      </c>
      <c r="X146" s="31">
        <v>1.0175783599999999</v>
      </c>
      <c r="Y146" s="68">
        <f>+Tabla1[[#This Row],[VALOR UNITARIO SEGUIMIENTO FINANCIERO
2024]]*Tabla1[[#This Row],[MET AFECTADA PORLA GLOSA
RECURSOS 2024]]*Tabla1[[#This Row],[Porcentaje de Glosa]]</f>
        <v>0</v>
      </c>
      <c r="Z146" s="68">
        <f>+Tabla1[[#This Row],[VALOR UNITARIO SEGUIMIENTO FINANCIERO
2025]]*Tabla1[[#This Row],[META AFECTADA PORLA GLOSA
RECURSOS 2025]]*Tabla1[[#This Row],[Porcentaje de Glosa]]</f>
        <v>2597325.0080305198</v>
      </c>
      <c r="AA146" s="68">
        <f>+ROUND(Tabla1[[#This Row],[VALOR DE LA GLOSA 2024]]+Tabla1[[#This Row],[VALOR DE LA GLOSA 2025]],0)</f>
        <v>2597325</v>
      </c>
      <c r="AB146" s="75" t="s">
        <v>285</v>
      </c>
      <c r="AC146" s="291" t="s">
        <v>286</v>
      </c>
      <c r="AD146" s="130"/>
      <c r="AE146" s="128"/>
      <c r="AF146" s="130">
        <f>+Tabla1[[#This Row],[VALOR TOTAL DE LA GLOSA]]-Tabla1[[#This Row],[Valor soportado por la Subred]]</f>
        <v>2597325</v>
      </c>
      <c r="AG146" s="31"/>
      <c r="AH146" s="31"/>
      <c r="AI146" s="130">
        <f>+Tabla1[[#This Row],[VALOR GLOSA DEFINITIVA]]-Tabla1[[#This Row],[VALOR LEVANTADO EN LIQUIDACION]]</f>
        <v>2597325</v>
      </c>
    </row>
    <row r="147" spans="2:35" ht="137.1" hidden="1" customHeight="1">
      <c r="B147" s="31" t="s">
        <v>60</v>
      </c>
      <c r="C147" s="76">
        <v>1063</v>
      </c>
      <c r="D147" s="31" t="s">
        <v>8</v>
      </c>
      <c r="E147" s="285" t="str">
        <f>+Tabla1[[#This Row],[CODIGO ACTIVIDAD EN PPP Y LINEAMIENTO]]&amp;Tabla1[[#This Row],[ENTORNO/COMPONENTE]]</f>
        <v>1063Vigilancia de la salud ambiental</v>
      </c>
      <c r="F147" s="285" t="str">
        <f>+VLOOKUP(Tabla1[[#This Row],[Columna1]],Hoja3!$D$3:$L$1908,3,FALSE)</f>
        <v>Aspectos administrativos</v>
      </c>
      <c r="G147" s="285" t="str">
        <f>+VLOOKUP(Tabla1[[#This Row],[Columna1]],Hoja3!$D$3:$W$1908,4,FALSE)</f>
        <v>Digitador Sisvea</v>
      </c>
      <c r="H147" s="285" t="str">
        <f>+VLOOKUP(Tabla1[[#This Row],[Columna1]],Hoja3!$D$3:$W$1908,5,FALSE)</f>
        <v>Gestión de vigilancia de la Salud Ambiental</v>
      </c>
      <c r="I147" s="285" t="str">
        <f>+VLOOKUP(Tabla1[[#This Row],[Columna1]],Hoja3!$D$3:$W$1908,6,FALSE)</f>
        <v>Ver SIVIGILA</v>
      </c>
      <c r="J147" s="285" t="str">
        <f>+VLOOKUP(Tabla1[[#This Row],[Columna1]],Hoja3!$D$3:$W$1908,7,FALSE)</f>
        <v>Ver SIVIGILA</v>
      </c>
      <c r="K147" s="31" t="s">
        <v>98</v>
      </c>
      <c r="L147" s="32" t="s">
        <v>76</v>
      </c>
      <c r="M147" s="285" t="str">
        <f>+Tabla1[[#This Row],[Columna1]]&amp;Tabla1[[#This Row],[LOCALIDAD]]&amp;Tabla1[[#This Row],[MES]]</f>
        <v>1063Vigilancia de la salud ambientalUSAQUEND. MARZO 2025</v>
      </c>
      <c r="N147" s="31" t="s">
        <v>269</v>
      </c>
      <c r="O147" s="67">
        <f>+VLOOKUP(Tabla1[[#This Row],[concatenar]],Hoja3!$M$3:$W$1908,2,FALSE)</f>
        <v>0</v>
      </c>
      <c r="P147" s="67">
        <f>+VLOOKUP(Tabla1[[#This Row],[concatenar]],Hoja3!$M$3:$W$1908,3,FALSE)</f>
        <v>2552457</v>
      </c>
      <c r="Q147" s="116">
        <f>+VLOOKUP(Tabla1[[#This Row],[concatenar]],Hoja3!$M$3:$W$1908,8,FALSE)</f>
        <v>0</v>
      </c>
      <c r="R147" s="109">
        <f>+VLOOKUP(Tabla1[[#This Row],[concatenar]],Hoja3!$M$3:$W$1908,9,FALSE)</f>
        <v>13</v>
      </c>
      <c r="S147" s="114">
        <f>+VLOOKUP(Tabla1[[#This Row],[concatenar]],Hoja3!$M$3:$W$1908,10,FALSE)</f>
        <v>0</v>
      </c>
      <c r="T147" s="286">
        <f>+VLOOKUP(Tabla1[[#This Row],[concatenar]],Hoja3!$M$3:$W$1908,11,FALSE)</f>
        <v>33181941</v>
      </c>
      <c r="U147" s="31" t="s">
        <v>132</v>
      </c>
      <c r="V147" s="33">
        <v>1</v>
      </c>
      <c r="W147" s="31">
        <v>0</v>
      </c>
      <c r="X147" s="31">
        <v>0.72291285999999999</v>
      </c>
      <c r="Y147" s="68">
        <f>+Tabla1[[#This Row],[VALOR UNITARIO SEGUIMIENTO FINANCIERO
2024]]*Tabla1[[#This Row],[MET AFECTADA PORLA GLOSA
RECURSOS 2024]]*Tabla1[[#This Row],[Porcentaje de Glosa]]</f>
        <v>0</v>
      </c>
      <c r="Z147" s="68">
        <f>+Tabla1[[#This Row],[VALOR UNITARIO SEGUIMIENTO FINANCIERO
2025]]*Tabla1[[#This Row],[META AFECTADA PORLA GLOSA
RECURSOS 2025]]*Tabla1[[#This Row],[Porcentaje de Glosa]]</f>
        <v>1845203.9898970199</v>
      </c>
      <c r="AA147" s="68">
        <f>+ROUND(Tabla1[[#This Row],[VALOR DE LA GLOSA 2024]]+Tabla1[[#This Row],[VALOR DE LA GLOSA 2025]],0)</f>
        <v>1845204</v>
      </c>
      <c r="AB147" s="75" t="s">
        <v>287</v>
      </c>
      <c r="AC147" s="291" t="s">
        <v>288</v>
      </c>
      <c r="AD147" s="130"/>
      <c r="AE147" s="128"/>
      <c r="AF147" s="130">
        <f>+Tabla1[[#This Row],[VALOR TOTAL DE LA GLOSA]]-Tabla1[[#This Row],[Valor soportado por la Subred]]</f>
        <v>1845204</v>
      </c>
      <c r="AG147" s="31"/>
      <c r="AH147" s="31"/>
      <c r="AI147" s="130">
        <f>+Tabla1[[#This Row],[VALOR GLOSA DEFINITIVA]]-Tabla1[[#This Row],[VALOR LEVANTADO EN LIQUIDACION]]</f>
        <v>1845204</v>
      </c>
    </row>
    <row r="148" spans="2:35" ht="137.1" hidden="1" customHeight="1">
      <c r="B148" s="31" t="s">
        <v>60</v>
      </c>
      <c r="C148" s="76">
        <v>65</v>
      </c>
      <c r="D148" s="31" t="s">
        <v>8</v>
      </c>
      <c r="E148" s="285" t="str">
        <f>+Tabla1[[#This Row],[CODIGO ACTIVIDAD EN PPP Y LINEAMIENTO]]&amp;Tabla1[[#This Row],[ENTORNO/COMPONENTE]]</f>
        <v>65Vigilancia de la salud ambiental</v>
      </c>
      <c r="F148" s="285" t="str">
        <f>+VLOOKUP(Tabla1[[#This Row],[Columna1]],Hoja3!$D$3:$L$1908,3,FALSE)</f>
        <v>Línea medicamentos seguros</v>
      </c>
      <c r="G148" s="285" t="str">
        <f>+VLOOKUP(Tabla1[[#This Row],[Columna1]],Hoja3!$D$3:$W$1908,4,FALSE)</f>
        <v>Visitas de IVC a farmacias droguerías y/o droguerías incluidas las que contratan servicio con instituciones prestadoras de servicios de salud</v>
      </c>
      <c r="H148" s="285" t="str">
        <f>+VLOOKUP(Tabla1[[#This Row],[Columna1]],Hoja3!$D$3:$W$1908,5,FALSE)</f>
        <v>Establecimiento vigilado y controlado</v>
      </c>
      <c r="I148" s="285" t="str">
        <f>+VLOOKUP(Tabla1[[#This Row],[Columna1]],Hoja3!$D$3:$W$1908,6,FALSE)</f>
        <v>Ver SIVIGILA</v>
      </c>
      <c r="J148" s="285" t="str">
        <f>+VLOOKUP(Tabla1[[#This Row],[Columna1]],Hoja3!$D$3:$W$1908,7,FALSE)</f>
        <v>Ver SIVIGILA</v>
      </c>
      <c r="K148" s="31" t="s">
        <v>106</v>
      </c>
      <c r="L148" s="32" t="s">
        <v>62</v>
      </c>
      <c r="M148" s="285" t="str">
        <f>+Tabla1[[#This Row],[Columna1]]&amp;Tabla1[[#This Row],[LOCALIDAD]]&amp;Tabla1[[#This Row],[MES]]</f>
        <v>65Vigilancia de la salud ambientalBARRIOS UNIDOSC. FEBRERO 2025</v>
      </c>
      <c r="N148" s="31" t="s">
        <v>289</v>
      </c>
      <c r="O148" s="67">
        <f>+VLOOKUP(Tabla1[[#This Row],[concatenar]],Hoja3!$M$3:$W$1908,2,FALSE)</f>
        <v>0</v>
      </c>
      <c r="P148" s="67">
        <f>+VLOOKUP(Tabla1[[#This Row],[concatenar]],Hoja3!$M$3:$W$1908,3,FALSE)</f>
        <v>138720</v>
      </c>
      <c r="Q148" s="116">
        <f>+VLOOKUP(Tabla1[[#This Row],[concatenar]],Hoja3!$M$3:$W$1908,8,FALSE)</f>
        <v>0</v>
      </c>
      <c r="R148" s="109">
        <f>+VLOOKUP(Tabla1[[#This Row],[concatenar]],Hoja3!$M$3:$W$1908,9,FALSE)</f>
        <v>10</v>
      </c>
      <c r="S148" s="114">
        <f>+VLOOKUP(Tabla1[[#This Row],[concatenar]],Hoja3!$M$3:$W$1908,10,FALSE)</f>
        <v>0</v>
      </c>
      <c r="T148" s="286">
        <f>+VLOOKUP(Tabla1[[#This Row],[concatenar]],Hoja3!$M$3:$W$1908,11,FALSE)</f>
        <v>1387200</v>
      </c>
      <c r="U148" s="31" t="s">
        <v>69</v>
      </c>
      <c r="V148" s="33">
        <v>1</v>
      </c>
      <c r="W148" s="31">
        <v>0</v>
      </c>
      <c r="X148" s="31">
        <v>1</v>
      </c>
      <c r="Y148" s="68">
        <f>+Tabla1[[#This Row],[VALOR UNITARIO SEGUIMIENTO FINANCIERO
2024]]*Tabla1[[#This Row],[MET AFECTADA PORLA GLOSA
RECURSOS 2024]]*Tabla1[[#This Row],[Porcentaje de Glosa]]</f>
        <v>0</v>
      </c>
      <c r="Z148" s="68">
        <f>+Tabla1[[#This Row],[VALOR UNITARIO SEGUIMIENTO FINANCIERO
2025]]*Tabla1[[#This Row],[META AFECTADA PORLA GLOSA
RECURSOS 2025]]*Tabla1[[#This Row],[Porcentaje de Glosa]]</f>
        <v>138720</v>
      </c>
      <c r="AA148" s="68">
        <f>+ROUND(Tabla1[[#This Row],[VALOR DE LA GLOSA 2024]]+Tabla1[[#This Row],[VALOR DE LA GLOSA 2025]],0)</f>
        <v>138720</v>
      </c>
      <c r="AB148" s="75" t="s">
        <v>290</v>
      </c>
      <c r="AC148" s="291" t="s">
        <v>291</v>
      </c>
      <c r="AD148" s="130"/>
      <c r="AE148" s="128"/>
      <c r="AF148" s="130">
        <f>+Tabla1[[#This Row],[VALOR TOTAL DE LA GLOSA]]-Tabla1[[#This Row],[Valor soportado por la Subred]]</f>
        <v>138720</v>
      </c>
      <c r="AG148" s="31"/>
      <c r="AH148" s="31"/>
      <c r="AI148" s="130">
        <f>+Tabla1[[#This Row],[VALOR GLOSA DEFINITIVA]]-Tabla1[[#This Row],[VALOR LEVANTADO EN LIQUIDACION]]</f>
        <v>138720</v>
      </c>
    </row>
    <row r="149" spans="2:35" ht="137.1" hidden="1" customHeight="1">
      <c r="B149" s="31" t="s">
        <v>60</v>
      </c>
      <c r="C149" s="76">
        <v>65</v>
      </c>
      <c r="D149" s="31" t="s">
        <v>8</v>
      </c>
      <c r="E149" s="285" t="str">
        <f>+Tabla1[[#This Row],[CODIGO ACTIVIDAD EN PPP Y LINEAMIENTO]]&amp;Tabla1[[#This Row],[ENTORNO/COMPONENTE]]</f>
        <v>65Vigilancia de la salud ambiental</v>
      </c>
      <c r="F149" s="285" t="str">
        <f>+VLOOKUP(Tabla1[[#This Row],[Columna1]],Hoja3!$D$3:$L$1908,3,FALSE)</f>
        <v>Línea medicamentos seguros</v>
      </c>
      <c r="G149" s="285" t="str">
        <f>+VLOOKUP(Tabla1[[#This Row],[Columna1]],Hoja3!$D$3:$W$1908,4,FALSE)</f>
        <v>Visitas de IVC a farmacias droguerías y/o droguerías incluidas las que contratan servicio con instituciones prestadoras de servicios de salud</v>
      </c>
      <c r="H149" s="285" t="str">
        <f>+VLOOKUP(Tabla1[[#This Row],[Columna1]],Hoja3!$D$3:$W$1908,5,FALSE)</f>
        <v>Establecimiento vigilado y controlado</v>
      </c>
      <c r="I149" s="285" t="str">
        <f>+VLOOKUP(Tabla1[[#This Row],[Columna1]],Hoja3!$D$3:$W$1908,6,FALSE)</f>
        <v>Ver SIVIGILA</v>
      </c>
      <c r="J149" s="285" t="str">
        <f>+VLOOKUP(Tabla1[[#This Row],[Columna1]],Hoja3!$D$3:$W$1908,7,FALSE)</f>
        <v>Ver SIVIGILA</v>
      </c>
      <c r="K149" s="31" t="s">
        <v>106</v>
      </c>
      <c r="L149" s="32" t="s">
        <v>62</v>
      </c>
      <c r="M149" s="285" t="str">
        <f>+Tabla1[[#This Row],[Columna1]]&amp;Tabla1[[#This Row],[LOCALIDAD]]&amp;Tabla1[[#This Row],[MES]]</f>
        <v>65Vigilancia de la salud ambientalBARRIOS UNIDOSC. FEBRERO 2025</v>
      </c>
      <c r="N149" s="31" t="s">
        <v>289</v>
      </c>
      <c r="O149" s="67">
        <f>+VLOOKUP(Tabla1[[#This Row],[concatenar]],Hoja3!$M$3:$W$1908,2,FALSE)</f>
        <v>0</v>
      </c>
      <c r="P149" s="67">
        <f>+VLOOKUP(Tabla1[[#This Row],[concatenar]],Hoja3!$M$3:$W$1908,3,FALSE)</f>
        <v>138720</v>
      </c>
      <c r="Q149" s="116">
        <f>+VLOOKUP(Tabla1[[#This Row],[concatenar]],Hoja3!$M$3:$W$1908,8,FALSE)</f>
        <v>0</v>
      </c>
      <c r="R149" s="109">
        <f>+VLOOKUP(Tabla1[[#This Row],[concatenar]],Hoja3!$M$3:$W$1908,9,FALSE)</f>
        <v>10</v>
      </c>
      <c r="S149" s="114">
        <f>+VLOOKUP(Tabla1[[#This Row],[concatenar]],Hoja3!$M$3:$W$1908,10,FALSE)</f>
        <v>0</v>
      </c>
      <c r="T149" s="286">
        <f>+VLOOKUP(Tabla1[[#This Row],[concatenar]],Hoja3!$M$3:$W$1908,11,FALSE)</f>
        <v>1387200</v>
      </c>
      <c r="U149" s="31" t="s">
        <v>189</v>
      </c>
      <c r="V149" s="33">
        <v>0.1</v>
      </c>
      <c r="W149" s="31">
        <v>0</v>
      </c>
      <c r="X149" s="31">
        <v>10</v>
      </c>
      <c r="Y149" s="68">
        <f>+Tabla1[[#This Row],[VALOR UNITARIO SEGUIMIENTO FINANCIERO
2024]]*Tabla1[[#This Row],[MET AFECTADA PORLA GLOSA
RECURSOS 2024]]*Tabla1[[#This Row],[Porcentaje de Glosa]]</f>
        <v>0</v>
      </c>
      <c r="Z149" s="68">
        <f>+Tabla1[[#This Row],[VALOR UNITARIO SEGUIMIENTO FINANCIERO
2025]]*Tabla1[[#This Row],[META AFECTADA PORLA GLOSA
RECURSOS 2025]]*Tabla1[[#This Row],[Porcentaje de Glosa]]</f>
        <v>138720</v>
      </c>
      <c r="AA149" s="68">
        <f>+ROUND(Tabla1[[#This Row],[VALOR DE LA GLOSA 2024]]+Tabla1[[#This Row],[VALOR DE LA GLOSA 2025]],0)</f>
        <v>138720</v>
      </c>
      <c r="AB149" s="75" t="s">
        <v>292</v>
      </c>
      <c r="AC149" s="291" t="s">
        <v>293</v>
      </c>
      <c r="AD149" s="130"/>
      <c r="AE149" s="128"/>
      <c r="AF149" s="130">
        <f>+Tabla1[[#This Row],[VALOR TOTAL DE LA GLOSA]]-Tabla1[[#This Row],[Valor soportado por la Subred]]</f>
        <v>138720</v>
      </c>
      <c r="AG149" s="31"/>
      <c r="AH149" s="31"/>
      <c r="AI149" s="130">
        <f>+Tabla1[[#This Row],[VALOR GLOSA DEFINITIVA]]-Tabla1[[#This Row],[VALOR LEVANTADO EN LIQUIDACION]]</f>
        <v>138720</v>
      </c>
    </row>
    <row r="150" spans="2:35" ht="137.1" hidden="1" customHeight="1">
      <c r="B150" s="31" t="s">
        <v>60</v>
      </c>
      <c r="C150" s="76">
        <v>65</v>
      </c>
      <c r="D150" s="31" t="s">
        <v>8</v>
      </c>
      <c r="E150" s="285" t="str">
        <f>+Tabla1[[#This Row],[CODIGO ACTIVIDAD EN PPP Y LINEAMIENTO]]&amp;Tabla1[[#This Row],[ENTORNO/COMPONENTE]]</f>
        <v>65Vigilancia de la salud ambiental</v>
      </c>
      <c r="F150" s="285" t="str">
        <f>+VLOOKUP(Tabla1[[#This Row],[Columna1]],Hoja3!$D$3:$L$1908,3,FALSE)</f>
        <v>Línea medicamentos seguros</v>
      </c>
      <c r="G150" s="285" t="str">
        <f>+VLOOKUP(Tabla1[[#This Row],[Columna1]],Hoja3!$D$3:$W$1908,4,FALSE)</f>
        <v>Visitas de IVC a farmacias droguerías y/o droguerías incluidas las que contratan servicio con instituciones prestadoras de servicios de salud</v>
      </c>
      <c r="H150" s="285" t="str">
        <f>+VLOOKUP(Tabla1[[#This Row],[Columna1]],Hoja3!$D$3:$W$1908,5,FALSE)</f>
        <v>Establecimiento vigilado y controlado</v>
      </c>
      <c r="I150" s="285" t="str">
        <f>+VLOOKUP(Tabla1[[#This Row],[Columna1]],Hoja3!$D$3:$W$1908,6,FALSE)</f>
        <v>Ver SIVIGILA</v>
      </c>
      <c r="J150" s="285" t="str">
        <f>+VLOOKUP(Tabla1[[#This Row],[Columna1]],Hoja3!$D$3:$W$1908,7,FALSE)</f>
        <v>Ver SIVIGILA</v>
      </c>
      <c r="K150" s="31" t="s">
        <v>135</v>
      </c>
      <c r="L150" s="32" t="s">
        <v>62</v>
      </c>
      <c r="M150" s="285" t="str">
        <f>+Tabla1[[#This Row],[Columna1]]&amp;Tabla1[[#This Row],[LOCALIDAD]]&amp;Tabla1[[#This Row],[MES]]</f>
        <v>65Vigilancia de la salud ambientalCHAPINEROC. FEBRERO 2025</v>
      </c>
      <c r="N150" s="31" t="s">
        <v>289</v>
      </c>
      <c r="O150" s="67">
        <f>+VLOOKUP(Tabla1[[#This Row],[concatenar]],Hoja3!$M$3:$W$1908,2,FALSE)</f>
        <v>0</v>
      </c>
      <c r="P150" s="67">
        <f>+VLOOKUP(Tabla1[[#This Row],[concatenar]],Hoja3!$M$3:$W$1908,3,FALSE)</f>
        <v>138720</v>
      </c>
      <c r="Q150" s="116">
        <f>+VLOOKUP(Tabla1[[#This Row],[concatenar]],Hoja3!$M$3:$W$1908,8,FALSE)</f>
        <v>0</v>
      </c>
      <c r="R150" s="109">
        <f>+VLOOKUP(Tabla1[[#This Row],[concatenar]],Hoja3!$M$3:$W$1908,9,FALSE)</f>
        <v>28</v>
      </c>
      <c r="S150" s="114">
        <f>+VLOOKUP(Tabla1[[#This Row],[concatenar]],Hoja3!$M$3:$W$1908,10,FALSE)</f>
        <v>0</v>
      </c>
      <c r="T150" s="286">
        <f>+VLOOKUP(Tabla1[[#This Row],[concatenar]],Hoja3!$M$3:$W$1908,11,FALSE)</f>
        <v>3884160</v>
      </c>
      <c r="U150" s="31" t="s">
        <v>69</v>
      </c>
      <c r="V150" s="33">
        <v>1</v>
      </c>
      <c r="W150" s="31">
        <v>0</v>
      </c>
      <c r="X150" s="31">
        <v>1</v>
      </c>
      <c r="Y150" s="68">
        <f>+Tabla1[[#This Row],[VALOR UNITARIO SEGUIMIENTO FINANCIERO
2024]]*Tabla1[[#This Row],[MET AFECTADA PORLA GLOSA
RECURSOS 2024]]*Tabla1[[#This Row],[Porcentaje de Glosa]]</f>
        <v>0</v>
      </c>
      <c r="Z150" s="68">
        <f>+Tabla1[[#This Row],[VALOR UNITARIO SEGUIMIENTO FINANCIERO
2025]]*Tabla1[[#This Row],[META AFECTADA PORLA GLOSA
RECURSOS 2025]]*Tabla1[[#This Row],[Porcentaje de Glosa]]</f>
        <v>138720</v>
      </c>
      <c r="AA150" s="68">
        <f>+ROUND(Tabla1[[#This Row],[VALOR DE LA GLOSA 2024]]+Tabla1[[#This Row],[VALOR DE LA GLOSA 2025]],0)</f>
        <v>138720</v>
      </c>
      <c r="AB150" s="75" t="s">
        <v>294</v>
      </c>
      <c r="AC150" s="291" t="s">
        <v>295</v>
      </c>
      <c r="AD150" s="130"/>
      <c r="AE150" s="128"/>
      <c r="AF150" s="130">
        <f>+Tabla1[[#This Row],[VALOR TOTAL DE LA GLOSA]]-Tabla1[[#This Row],[Valor soportado por la Subred]]</f>
        <v>138720</v>
      </c>
      <c r="AG150" s="31"/>
      <c r="AH150" s="31"/>
      <c r="AI150" s="130">
        <f>+Tabla1[[#This Row],[VALOR GLOSA DEFINITIVA]]-Tabla1[[#This Row],[VALOR LEVANTADO EN LIQUIDACION]]</f>
        <v>138720</v>
      </c>
    </row>
    <row r="151" spans="2:35" ht="137.1" hidden="1" customHeight="1">
      <c r="B151" s="31" t="s">
        <v>60</v>
      </c>
      <c r="C151" s="76">
        <v>65</v>
      </c>
      <c r="D151" s="31" t="s">
        <v>8</v>
      </c>
      <c r="E151" s="285" t="str">
        <f>+Tabla1[[#This Row],[CODIGO ACTIVIDAD EN PPP Y LINEAMIENTO]]&amp;Tabla1[[#This Row],[ENTORNO/COMPONENTE]]</f>
        <v>65Vigilancia de la salud ambiental</v>
      </c>
      <c r="F151" s="285" t="str">
        <f>+VLOOKUP(Tabla1[[#This Row],[Columna1]],Hoja3!$D$3:$L$1908,3,FALSE)</f>
        <v>Línea medicamentos seguros</v>
      </c>
      <c r="G151" s="285" t="str">
        <f>+VLOOKUP(Tabla1[[#This Row],[Columna1]],Hoja3!$D$3:$W$1908,4,FALSE)</f>
        <v>Visitas de IVC a farmacias droguerías y/o droguerías incluidas las que contratan servicio con instituciones prestadoras de servicios de salud</v>
      </c>
      <c r="H151" s="285" t="str">
        <f>+VLOOKUP(Tabla1[[#This Row],[Columna1]],Hoja3!$D$3:$W$1908,5,FALSE)</f>
        <v>Establecimiento vigilado y controlado</v>
      </c>
      <c r="I151" s="285" t="str">
        <f>+VLOOKUP(Tabla1[[#This Row],[Columna1]],Hoja3!$D$3:$W$1908,6,FALSE)</f>
        <v>Ver SIVIGILA</v>
      </c>
      <c r="J151" s="285" t="str">
        <f>+VLOOKUP(Tabla1[[#This Row],[Columna1]],Hoja3!$D$3:$W$1908,7,FALSE)</f>
        <v>Ver SIVIGILA</v>
      </c>
      <c r="K151" s="31" t="s">
        <v>67</v>
      </c>
      <c r="L151" s="32" t="s">
        <v>62</v>
      </c>
      <c r="M151" s="285" t="str">
        <f>+Tabla1[[#This Row],[Columna1]]&amp;Tabla1[[#This Row],[LOCALIDAD]]&amp;Tabla1[[#This Row],[MES]]</f>
        <v>65Vigilancia de la salud ambientalENGATIVAC. FEBRERO 2025</v>
      </c>
      <c r="N151" s="31" t="s">
        <v>289</v>
      </c>
      <c r="O151" s="67">
        <f>+VLOOKUP(Tabla1[[#This Row],[concatenar]],Hoja3!$M$3:$W$1908,2,FALSE)</f>
        <v>0</v>
      </c>
      <c r="P151" s="67">
        <f>+VLOOKUP(Tabla1[[#This Row],[concatenar]],Hoja3!$M$3:$W$1908,3,FALSE)</f>
        <v>138720</v>
      </c>
      <c r="Q151" s="116">
        <f>+VLOOKUP(Tabla1[[#This Row],[concatenar]],Hoja3!$M$3:$W$1908,8,FALSE)</f>
        <v>0</v>
      </c>
      <c r="R151" s="109">
        <f>+VLOOKUP(Tabla1[[#This Row],[concatenar]],Hoja3!$M$3:$W$1908,9,FALSE)</f>
        <v>58</v>
      </c>
      <c r="S151" s="114">
        <f>+VLOOKUP(Tabla1[[#This Row],[concatenar]],Hoja3!$M$3:$W$1908,10,FALSE)</f>
        <v>0</v>
      </c>
      <c r="T151" s="286">
        <f>+VLOOKUP(Tabla1[[#This Row],[concatenar]],Hoja3!$M$3:$W$1908,11,FALSE)</f>
        <v>8045760</v>
      </c>
      <c r="U151" s="31" t="s">
        <v>69</v>
      </c>
      <c r="V151" s="33">
        <v>1</v>
      </c>
      <c r="W151" s="31">
        <v>0</v>
      </c>
      <c r="X151" s="31">
        <v>5</v>
      </c>
      <c r="Y151" s="68">
        <f>+Tabla1[[#This Row],[VALOR UNITARIO SEGUIMIENTO FINANCIERO
2024]]*Tabla1[[#This Row],[MET AFECTADA PORLA GLOSA
RECURSOS 2024]]*Tabla1[[#This Row],[Porcentaje de Glosa]]</f>
        <v>0</v>
      </c>
      <c r="Z151" s="68">
        <f>+Tabla1[[#This Row],[VALOR UNITARIO SEGUIMIENTO FINANCIERO
2025]]*Tabla1[[#This Row],[META AFECTADA PORLA GLOSA
RECURSOS 2025]]*Tabla1[[#This Row],[Porcentaje de Glosa]]</f>
        <v>693600</v>
      </c>
      <c r="AA151" s="68">
        <f>+ROUND(Tabla1[[#This Row],[VALOR DE LA GLOSA 2024]]+Tabla1[[#This Row],[VALOR DE LA GLOSA 2025]],0)</f>
        <v>693600</v>
      </c>
      <c r="AB151" s="75" t="s">
        <v>296</v>
      </c>
      <c r="AC151" s="291" t="s">
        <v>297</v>
      </c>
      <c r="AD151" s="130"/>
      <c r="AE151" s="128"/>
      <c r="AF151" s="130">
        <f>+Tabla1[[#This Row],[VALOR TOTAL DE LA GLOSA]]-Tabla1[[#This Row],[Valor soportado por la Subred]]</f>
        <v>693600</v>
      </c>
      <c r="AG151" s="31"/>
      <c r="AH151" s="31"/>
      <c r="AI151" s="130">
        <f>+Tabla1[[#This Row],[VALOR GLOSA DEFINITIVA]]-Tabla1[[#This Row],[VALOR LEVANTADO EN LIQUIDACION]]</f>
        <v>693600</v>
      </c>
    </row>
    <row r="152" spans="2:35" ht="137.1" hidden="1" customHeight="1">
      <c r="B152" s="31" t="s">
        <v>60</v>
      </c>
      <c r="C152" s="76">
        <v>65</v>
      </c>
      <c r="D152" s="31" t="s">
        <v>8</v>
      </c>
      <c r="E152" s="285" t="str">
        <f>+Tabla1[[#This Row],[CODIGO ACTIVIDAD EN PPP Y LINEAMIENTO]]&amp;Tabla1[[#This Row],[ENTORNO/COMPONENTE]]</f>
        <v>65Vigilancia de la salud ambiental</v>
      </c>
      <c r="F152" s="285" t="str">
        <f>+VLOOKUP(Tabla1[[#This Row],[Columna1]],Hoja3!$D$3:$L$1908,3,FALSE)</f>
        <v>Línea medicamentos seguros</v>
      </c>
      <c r="G152" s="285" t="str">
        <f>+VLOOKUP(Tabla1[[#This Row],[Columna1]],Hoja3!$D$3:$W$1908,4,FALSE)</f>
        <v>Visitas de IVC a farmacias droguerías y/o droguerías incluidas las que contratan servicio con instituciones prestadoras de servicios de salud</v>
      </c>
      <c r="H152" s="285" t="str">
        <f>+VLOOKUP(Tabla1[[#This Row],[Columna1]],Hoja3!$D$3:$W$1908,5,FALSE)</f>
        <v>Establecimiento vigilado y controlado</v>
      </c>
      <c r="I152" s="285" t="str">
        <f>+VLOOKUP(Tabla1[[#This Row],[Columna1]],Hoja3!$D$3:$W$1908,6,FALSE)</f>
        <v>Ver SIVIGILA</v>
      </c>
      <c r="J152" s="285" t="str">
        <f>+VLOOKUP(Tabla1[[#This Row],[Columna1]],Hoja3!$D$3:$W$1908,7,FALSE)</f>
        <v>Ver SIVIGILA</v>
      </c>
      <c r="K152" s="31" t="s">
        <v>135</v>
      </c>
      <c r="L152" s="32" t="s">
        <v>76</v>
      </c>
      <c r="M152" s="285" t="str">
        <f>+Tabla1[[#This Row],[Columna1]]&amp;Tabla1[[#This Row],[LOCALIDAD]]&amp;Tabla1[[#This Row],[MES]]</f>
        <v>65Vigilancia de la salud ambientalCHAPINEROD. MARZO 2025</v>
      </c>
      <c r="N152" s="31" t="s">
        <v>289</v>
      </c>
      <c r="O152" s="67">
        <f>+VLOOKUP(Tabla1[[#This Row],[concatenar]],Hoja3!$M$3:$W$1908,2,FALSE)</f>
        <v>0</v>
      </c>
      <c r="P152" s="67">
        <f>+VLOOKUP(Tabla1[[#This Row],[concatenar]],Hoja3!$M$3:$W$1908,3,FALSE)</f>
        <v>138720</v>
      </c>
      <c r="Q152" s="116">
        <f>+VLOOKUP(Tabla1[[#This Row],[concatenar]],Hoja3!$M$3:$W$1908,8,FALSE)</f>
        <v>0</v>
      </c>
      <c r="R152" s="109">
        <f>+VLOOKUP(Tabla1[[#This Row],[concatenar]],Hoja3!$M$3:$W$1908,9,FALSE)</f>
        <v>11</v>
      </c>
      <c r="S152" s="114">
        <f>+VLOOKUP(Tabla1[[#This Row],[concatenar]],Hoja3!$M$3:$W$1908,10,FALSE)</f>
        <v>0</v>
      </c>
      <c r="T152" s="286">
        <f>+VLOOKUP(Tabla1[[#This Row],[concatenar]],Hoja3!$M$3:$W$1908,11,FALSE)</f>
        <v>1525920</v>
      </c>
      <c r="U152" s="31" t="s">
        <v>69</v>
      </c>
      <c r="V152" s="33">
        <v>1</v>
      </c>
      <c r="W152" s="31">
        <v>0</v>
      </c>
      <c r="X152" s="31">
        <v>1</v>
      </c>
      <c r="Y152" s="68">
        <f>+Tabla1[[#This Row],[VALOR UNITARIO SEGUIMIENTO FINANCIERO
2024]]*Tabla1[[#This Row],[MET AFECTADA PORLA GLOSA
RECURSOS 2024]]*Tabla1[[#This Row],[Porcentaje de Glosa]]</f>
        <v>0</v>
      </c>
      <c r="Z152" s="68">
        <f>+Tabla1[[#This Row],[VALOR UNITARIO SEGUIMIENTO FINANCIERO
2025]]*Tabla1[[#This Row],[META AFECTADA PORLA GLOSA
RECURSOS 2025]]*Tabla1[[#This Row],[Porcentaje de Glosa]]</f>
        <v>138720</v>
      </c>
      <c r="AA152" s="68">
        <f>+ROUND(Tabla1[[#This Row],[VALOR DE LA GLOSA 2024]]+Tabla1[[#This Row],[VALOR DE LA GLOSA 2025]],0)</f>
        <v>138720</v>
      </c>
      <c r="AB152" s="75" t="s">
        <v>298</v>
      </c>
      <c r="AC152" s="291" t="s">
        <v>299</v>
      </c>
      <c r="AD152" s="130"/>
      <c r="AE152" s="128"/>
      <c r="AF152" s="130">
        <f>+Tabla1[[#This Row],[VALOR TOTAL DE LA GLOSA]]-Tabla1[[#This Row],[Valor soportado por la Subred]]</f>
        <v>138720</v>
      </c>
      <c r="AG152" s="31"/>
      <c r="AH152" s="31"/>
      <c r="AI152" s="130">
        <f>+Tabla1[[#This Row],[VALOR GLOSA DEFINITIVA]]-Tabla1[[#This Row],[VALOR LEVANTADO EN LIQUIDACION]]</f>
        <v>138720</v>
      </c>
    </row>
    <row r="153" spans="2:35" ht="137.1" hidden="1" customHeight="1">
      <c r="B153" s="31" t="s">
        <v>60</v>
      </c>
      <c r="C153" s="76">
        <v>65</v>
      </c>
      <c r="D153" s="31" t="s">
        <v>8</v>
      </c>
      <c r="E153" s="285" t="str">
        <f>+Tabla1[[#This Row],[CODIGO ACTIVIDAD EN PPP Y LINEAMIENTO]]&amp;Tabla1[[#This Row],[ENTORNO/COMPONENTE]]</f>
        <v>65Vigilancia de la salud ambiental</v>
      </c>
      <c r="F153" s="285" t="str">
        <f>+VLOOKUP(Tabla1[[#This Row],[Columna1]],Hoja3!$D$3:$L$1908,3,FALSE)</f>
        <v>Línea medicamentos seguros</v>
      </c>
      <c r="G153" s="285" t="str">
        <f>+VLOOKUP(Tabla1[[#This Row],[Columna1]],Hoja3!$D$3:$W$1908,4,FALSE)</f>
        <v>Visitas de IVC a farmacias droguerías y/o droguerías incluidas las que contratan servicio con instituciones prestadoras de servicios de salud</v>
      </c>
      <c r="H153" s="285" t="str">
        <f>+VLOOKUP(Tabla1[[#This Row],[Columna1]],Hoja3!$D$3:$W$1908,5,FALSE)</f>
        <v>Establecimiento vigilado y controlado</v>
      </c>
      <c r="I153" s="285" t="str">
        <f>+VLOOKUP(Tabla1[[#This Row],[Columna1]],Hoja3!$D$3:$W$1908,6,FALSE)</f>
        <v>Ver SIVIGILA</v>
      </c>
      <c r="J153" s="285" t="str">
        <f>+VLOOKUP(Tabla1[[#This Row],[Columna1]],Hoja3!$D$3:$W$1908,7,FALSE)</f>
        <v>Ver SIVIGILA</v>
      </c>
      <c r="K153" s="31" t="s">
        <v>67</v>
      </c>
      <c r="L153" s="32" t="s">
        <v>76</v>
      </c>
      <c r="M153" s="285" t="str">
        <f>+Tabla1[[#This Row],[Columna1]]&amp;Tabla1[[#This Row],[LOCALIDAD]]&amp;Tabla1[[#This Row],[MES]]</f>
        <v>65Vigilancia de la salud ambientalENGATIVAD. MARZO 2025</v>
      </c>
      <c r="N153" s="31" t="s">
        <v>289</v>
      </c>
      <c r="O153" s="67">
        <f>+VLOOKUP(Tabla1[[#This Row],[concatenar]],Hoja3!$M$3:$W$1908,2,FALSE)</f>
        <v>0</v>
      </c>
      <c r="P153" s="67">
        <f>+VLOOKUP(Tabla1[[#This Row],[concatenar]],Hoja3!$M$3:$W$1908,3,FALSE)</f>
        <v>138720</v>
      </c>
      <c r="Q153" s="116">
        <f>+VLOOKUP(Tabla1[[#This Row],[concatenar]],Hoja3!$M$3:$W$1908,8,FALSE)</f>
        <v>0</v>
      </c>
      <c r="R153" s="109">
        <f>+VLOOKUP(Tabla1[[#This Row],[concatenar]],Hoja3!$M$3:$W$1908,9,FALSE)</f>
        <v>52</v>
      </c>
      <c r="S153" s="114">
        <f>+VLOOKUP(Tabla1[[#This Row],[concatenar]],Hoja3!$M$3:$W$1908,10,FALSE)</f>
        <v>0</v>
      </c>
      <c r="T153" s="286">
        <f>+VLOOKUP(Tabla1[[#This Row],[concatenar]],Hoja3!$M$3:$W$1908,11,FALSE)</f>
        <v>7213440</v>
      </c>
      <c r="U153" s="31" t="s">
        <v>69</v>
      </c>
      <c r="V153" s="33">
        <v>1</v>
      </c>
      <c r="W153" s="31">
        <v>0</v>
      </c>
      <c r="X153" s="31">
        <v>10</v>
      </c>
      <c r="Y153" s="68">
        <f>+Tabla1[[#This Row],[VALOR UNITARIO SEGUIMIENTO FINANCIERO
2024]]*Tabla1[[#This Row],[MET AFECTADA PORLA GLOSA
RECURSOS 2024]]*Tabla1[[#This Row],[Porcentaje de Glosa]]</f>
        <v>0</v>
      </c>
      <c r="Z153" s="68">
        <f>+Tabla1[[#This Row],[VALOR UNITARIO SEGUIMIENTO FINANCIERO
2025]]*Tabla1[[#This Row],[META AFECTADA PORLA GLOSA
RECURSOS 2025]]*Tabla1[[#This Row],[Porcentaje de Glosa]]</f>
        <v>1387200</v>
      </c>
      <c r="AA153" s="68">
        <f>+ROUND(Tabla1[[#This Row],[VALOR DE LA GLOSA 2024]]+Tabla1[[#This Row],[VALOR DE LA GLOSA 2025]],0)</f>
        <v>1387200</v>
      </c>
      <c r="AB153" s="75" t="s">
        <v>300</v>
      </c>
      <c r="AC153" s="291" t="s">
        <v>301</v>
      </c>
      <c r="AD153" s="130"/>
      <c r="AE153" s="128"/>
      <c r="AF153" s="130">
        <f>+Tabla1[[#This Row],[VALOR TOTAL DE LA GLOSA]]-Tabla1[[#This Row],[Valor soportado por la Subred]]</f>
        <v>1387200</v>
      </c>
      <c r="AG153" s="31"/>
      <c r="AH153" s="31"/>
      <c r="AI153" s="130">
        <f>+Tabla1[[#This Row],[VALOR GLOSA DEFINITIVA]]-Tabla1[[#This Row],[VALOR LEVANTADO EN LIQUIDACION]]</f>
        <v>1387200</v>
      </c>
    </row>
    <row r="154" spans="2:35" ht="137.1" hidden="1" customHeight="1">
      <c r="B154" s="31" t="s">
        <v>60</v>
      </c>
      <c r="C154" s="76">
        <v>66</v>
      </c>
      <c r="D154" s="31" t="s">
        <v>8</v>
      </c>
      <c r="E154" s="285" t="str">
        <f>+Tabla1[[#This Row],[CODIGO ACTIVIDAD EN PPP Y LINEAMIENTO]]&amp;Tabla1[[#This Row],[ENTORNO/COMPONENTE]]</f>
        <v>66Vigilancia de la salud ambiental</v>
      </c>
      <c r="F154" s="285" t="str">
        <f>+VLOOKUP(Tabla1[[#This Row],[Columna1]],Hoja3!$D$3:$L$1908,3,FALSE)</f>
        <v>Línea medicamentos seguros</v>
      </c>
      <c r="G154" s="285" t="str">
        <f>+VLOOKUP(Tabla1[[#This Row],[Columna1]],Hoja3!$D$3:$W$1908,4,FALSE)</f>
        <v>Visitas de IVC a hiperdroguerías</v>
      </c>
      <c r="H154" s="285" t="str">
        <f>+VLOOKUP(Tabla1[[#This Row],[Columna1]],Hoja3!$D$3:$W$1908,5,FALSE)</f>
        <v>Establecimiento vigilado y controlado</v>
      </c>
      <c r="I154" s="285" t="str">
        <f>+VLOOKUP(Tabla1[[#This Row],[Columna1]],Hoja3!$D$3:$W$1908,6,FALSE)</f>
        <v>Ver SIVIGILA</v>
      </c>
      <c r="J154" s="285" t="str">
        <f>+VLOOKUP(Tabla1[[#This Row],[Columna1]],Hoja3!$D$3:$W$1908,7,FALSE)</f>
        <v>Ver SIVIGILA</v>
      </c>
      <c r="K154" s="31" t="s">
        <v>135</v>
      </c>
      <c r="L154" s="32" t="s">
        <v>62</v>
      </c>
      <c r="M154" s="285" t="str">
        <f>+Tabla1[[#This Row],[Columna1]]&amp;Tabla1[[#This Row],[LOCALIDAD]]&amp;Tabla1[[#This Row],[MES]]</f>
        <v>66Vigilancia de la salud ambientalCHAPINEROC. FEBRERO 2025</v>
      </c>
      <c r="N154" s="31" t="s">
        <v>289</v>
      </c>
      <c r="O154" s="67">
        <f>+VLOOKUP(Tabla1[[#This Row],[concatenar]],Hoja3!$M$3:$W$1908,2,FALSE)</f>
        <v>0</v>
      </c>
      <c r="P154" s="67">
        <f>+VLOOKUP(Tabla1[[#This Row],[concatenar]],Hoja3!$M$3:$W$1908,3,FALSE)</f>
        <v>277440</v>
      </c>
      <c r="Q154" s="116">
        <f>+VLOOKUP(Tabla1[[#This Row],[concatenar]],Hoja3!$M$3:$W$1908,8,FALSE)</f>
        <v>0</v>
      </c>
      <c r="R154" s="109">
        <f>+VLOOKUP(Tabla1[[#This Row],[concatenar]],Hoja3!$M$3:$W$1908,9,FALSE)</f>
        <v>1</v>
      </c>
      <c r="S154" s="114">
        <f>+VLOOKUP(Tabla1[[#This Row],[concatenar]],Hoja3!$M$3:$W$1908,10,FALSE)</f>
        <v>0</v>
      </c>
      <c r="T154" s="286">
        <f>+VLOOKUP(Tabla1[[#This Row],[concatenar]],Hoja3!$M$3:$W$1908,11,FALSE)</f>
        <v>277440</v>
      </c>
      <c r="U154" s="31" t="s">
        <v>69</v>
      </c>
      <c r="V154" s="33">
        <v>1</v>
      </c>
      <c r="W154" s="31">
        <v>0</v>
      </c>
      <c r="X154" s="31">
        <v>1</v>
      </c>
      <c r="Y154" s="68">
        <f>+Tabla1[[#This Row],[VALOR UNITARIO SEGUIMIENTO FINANCIERO
2024]]*Tabla1[[#This Row],[MET AFECTADA PORLA GLOSA
RECURSOS 2024]]*Tabla1[[#This Row],[Porcentaje de Glosa]]</f>
        <v>0</v>
      </c>
      <c r="Z154" s="68">
        <f>+Tabla1[[#This Row],[VALOR UNITARIO SEGUIMIENTO FINANCIERO
2025]]*Tabla1[[#This Row],[META AFECTADA PORLA GLOSA
RECURSOS 2025]]*Tabla1[[#This Row],[Porcentaje de Glosa]]</f>
        <v>277440</v>
      </c>
      <c r="AA154" s="68">
        <f>+ROUND(Tabla1[[#This Row],[VALOR DE LA GLOSA 2024]]+Tabla1[[#This Row],[VALOR DE LA GLOSA 2025]],0)</f>
        <v>277440</v>
      </c>
      <c r="AB154" s="75" t="s">
        <v>302</v>
      </c>
      <c r="AC154" s="291" t="s">
        <v>303</v>
      </c>
      <c r="AD154" s="130"/>
      <c r="AE154" s="128"/>
      <c r="AF154" s="130">
        <f>+Tabla1[[#This Row],[VALOR TOTAL DE LA GLOSA]]-Tabla1[[#This Row],[Valor soportado por la Subred]]</f>
        <v>277440</v>
      </c>
      <c r="AG154" s="31"/>
      <c r="AH154" s="31"/>
      <c r="AI154" s="130">
        <f>+Tabla1[[#This Row],[VALOR GLOSA DEFINITIVA]]-Tabla1[[#This Row],[VALOR LEVANTADO EN LIQUIDACION]]</f>
        <v>277440</v>
      </c>
    </row>
    <row r="155" spans="2:35" ht="137.1" hidden="1" customHeight="1">
      <c r="B155" s="31" t="s">
        <v>60</v>
      </c>
      <c r="C155" s="76">
        <v>67</v>
      </c>
      <c r="D155" s="31" t="s">
        <v>8</v>
      </c>
      <c r="E155" s="285" t="str">
        <f>+Tabla1[[#This Row],[CODIGO ACTIVIDAD EN PPP Y LINEAMIENTO]]&amp;Tabla1[[#This Row],[ENTORNO/COMPONENTE]]</f>
        <v>67Vigilancia de la salud ambiental</v>
      </c>
      <c r="F155" s="285" t="str">
        <f>+VLOOKUP(Tabla1[[#This Row],[Columna1]],Hoja3!$D$3:$L$1908,3,FALSE)</f>
        <v>Línea medicamentos seguros</v>
      </c>
      <c r="G155" s="285" t="str">
        <f>+VLOOKUP(Tabla1[[#This Row],[Columna1]],Hoja3!$D$3:$W$1908,4,FALSE)</f>
        <v>Visitas de IVC a agencias de especialidades farmacéuticas</v>
      </c>
      <c r="H155" s="285" t="str">
        <f>+VLOOKUP(Tabla1[[#This Row],[Columna1]],Hoja3!$D$3:$W$1908,5,FALSE)</f>
        <v>Establecimiento vigilado y controlado</v>
      </c>
      <c r="I155" s="285" t="str">
        <f>+VLOOKUP(Tabla1[[#This Row],[Columna1]],Hoja3!$D$3:$W$1908,6,FALSE)</f>
        <v>Ver SIVIGILA</v>
      </c>
      <c r="J155" s="285" t="str">
        <f>+VLOOKUP(Tabla1[[#This Row],[Columna1]],Hoja3!$D$3:$W$1908,7,FALSE)</f>
        <v>Ver SIVIGILA</v>
      </c>
      <c r="K155" s="31" t="s">
        <v>106</v>
      </c>
      <c r="L155" s="32" t="s">
        <v>62</v>
      </c>
      <c r="M155" s="285" t="str">
        <f>+Tabla1[[#This Row],[Columna1]]&amp;Tabla1[[#This Row],[LOCALIDAD]]&amp;Tabla1[[#This Row],[MES]]</f>
        <v>67Vigilancia de la salud ambientalBARRIOS UNIDOSC. FEBRERO 2025</v>
      </c>
      <c r="N155" s="31" t="s">
        <v>289</v>
      </c>
      <c r="O155" s="67">
        <f>+VLOOKUP(Tabla1[[#This Row],[concatenar]],Hoja3!$M$3:$W$1908,2,FALSE)</f>
        <v>0</v>
      </c>
      <c r="P155" s="67">
        <f>+VLOOKUP(Tabla1[[#This Row],[concatenar]],Hoja3!$M$3:$W$1908,3,FALSE)</f>
        <v>277440</v>
      </c>
      <c r="Q155" s="116">
        <f>+VLOOKUP(Tabla1[[#This Row],[concatenar]],Hoja3!$M$3:$W$1908,8,FALSE)</f>
        <v>0</v>
      </c>
      <c r="R155" s="109">
        <f>+VLOOKUP(Tabla1[[#This Row],[concatenar]],Hoja3!$M$3:$W$1908,9,FALSE)</f>
        <v>1</v>
      </c>
      <c r="S155" s="114">
        <f>+VLOOKUP(Tabla1[[#This Row],[concatenar]],Hoja3!$M$3:$W$1908,10,FALSE)</f>
        <v>0</v>
      </c>
      <c r="T155" s="286">
        <f>+VLOOKUP(Tabla1[[#This Row],[concatenar]],Hoja3!$M$3:$W$1908,11,FALSE)</f>
        <v>277440</v>
      </c>
      <c r="U155" s="31" t="s">
        <v>69</v>
      </c>
      <c r="V155" s="33">
        <v>1</v>
      </c>
      <c r="W155" s="31">
        <v>0</v>
      </c>
      <c r="X155" s="31">
        <v>1</v>
      </c>
      <c r="Y155" s="68">
        <f>+Tabla1[[#This Row],[VALOR UNITARIO SEGUIMIENTO FINANCIERO
2024]]*Tabla1[[#This Row],[MET AFECTADA PORLA GLOSA
RECURSOS 2024]]*Tabla1[[#This Row],[Porcentaje de Glosa]]</f>
        <v>0</v>
      </c>
      <c r="Z155" s="68">
        <f>+Tabla1[[#This Row],[VALOR UNITARIO SEGUIMIENTO FINANCIERO
2025]]*Tabla1[[#This Row],[META AFECTADA PORLA GLOSA
RECURSOS 2025]]*Tabla1[[#This Row],[Porcentaje de Glosa]]</f>
        <v>277440</v>
      </c>
      <c r="AA155" s="68">
        <f>+ROUND(Tabla1[[#This Row],[VALOR DE LA GLOSA 2024]]+Tabla1[[#This Row],[VALOR DE LA GLOSA 2025]],0)</f>
        <v>277440</v>
      </c>
      <c r="AB155" s="75" t="s">
        <v>304</v>
      </c>
      <c r="AC155" s="291" t="s">
        <v>305</v>
      </c>
      <c r="AD155" s="130"/>
      <c r="AE155" s="128"/>
      <c r="AF155" s="130">
        <f>+Tabla1[[#This Row],[VALOR TOTAL DE LA GLOSA]]-Tabla1[[#This Row],[Valor soportado por la Subred]]</f>
        <v>277440</v>
      </c>
      <c r="AG155" s="31"/>
      <c r="AH155" s="31"/>
      <c r="AI155" s="130">
        <f>+Tabla1[[#This Row],[VALOR GLOSA DEFINITIVA]]-Tabla1[[#This Row],[VALOR LEVANTADO EN LIQUIDACION]]</f>
        <v>277440</v>
      </c>
    </row>
    <row r="156" spans="2:35" ht="137.1" hidden="1" customHeight="1">
      <c r="B156" s="31" t="s">
        <v>60</v>
      </c>
      <c r="C156" s="76">
        <v>68</v>
      </c>
      <c r="D156" s="31" t="s">
        <v>8</v>
      </c>
      <c r="E156" s="285" t="str">
        <f>+Tabla1[[#This Row],[CODIGO ACTIVIDAD EN PPP Y LINEAMIENTO]]&amp;Tabla1[[#This Row],[ENTORNO/COMPONENTE]]</f>
        <v>68Vigilancia de la salud ambiental</v>
      </c>
      <c r="F156" s="285" t="str">
        <f>+VLOOKUP(Tabla1[[#This Row],[Columna1]],Hoja3!$D$3:$L$1908,3,FALSE)</f>
        <v>Línea medicamentos seguros</v>
      </c>
      <c r="G156" s="285" t="str">
        <f>+VLOOKUP(Tabla1[[#This Row],[Columna1]],Hoja3!$D$3:$W$1908,4,FALSE)</f>
        <v>Visitas de IVC a depósitos de drogas (Incluye operativos logísticos y depósitos que almacenen y/o reenvasen materias primas de uso farmacéutico)</v>
      </c>
      <c r="H156" s="285" t="str">
        <f>+VLOOKUP(Tabla1[[#This Row],[Columna1]],Hoja3!$D$3:$W$1908,5,FALSE)</f>
        <v>Establecimiento vigilado y controlado</v>
      </c>
      <c r="I156" s="285" t="str">
        <f>+VLOOKUP(Tabla1[[#This Row],[Columna1]],Hoja3!$D$3:$W$1908,6,FALSE)</f>
        <v>Ver SIVIGILA</v>
      </c>
      <c r="J156" s="285" t="str">
        <f>+VLOOKUP(Tabla1[[#This Row],[Columna1]],Hoja3!$D$3:$W$1908,7,FALSE)</f>
        <v>Ver SIVIGILA</v>
      </c>
      <c r="K156" s="31" t="s">
        <v>135</v>
      </c>
      <c r="L156" s="32" t="s">
        <v>62</v>
      </c>
      <c r="M156" s="285" t="str">
        <f>+Tabla1[[#This Row],[Columna1]]&amp;Tabla1[[#This Row],[LOCALIDAD]]&amp;Tabla1[[#This Row],[MES]]</f>
        <v>68Vigilancia de la salud ambientalCHAPINEROC. FEBRERO 2025</v>
      </c>
      <c r="N156" s="31" t="s">
        <v>289</v>
      </c>
      <c r="O156" s="67">
        <f>+VLOOKUP(Tabla1[[#This Row],[concatenar]],Hoja3!$M$3:$W$1908,2,FALSE)</f>
        <v>0</v>
      </c>
      <c r="P156" s="67">
        <f>+VLOOKUP(Tabla1[[#This Row],[concatenar]],Hoja3!$M$3:$W$1908,3,FALSE)</f>
        <v>277440</v>
      </c>
      <c r="Q156" s="116">
        <f>+VLOOKUP(Tabla1[[#This Row],[concatenar]],Hoja3!$M$3:$W$1908,8,FALSE)</f>
        <v>0</v>
      </c>
      <c r="R156" s="109">
        <f>+VLOOKUP(Tabla1[[#This Row],[concatenar]],Hoja3!$M$3:$W$1908,9,FALSE)</f>
        <v>1</v>
      </c>
      <c r="S156" s="114">
        <f>+VLOOKUP(Tabla1[[#This Row],[concatenar]],Hoja3!$M$3:$W$1908,10,FALSE)</f>
        <v>0</v>
      </c>
      <c r="T156" s="286">
        <f>+VLOOKUP(Tabla1[[#This Row],[concatenar]],Hoja3!$M$3:$W$1908,11,FALSE)</f>
        <v>277440</v>
      </c>
      <c r="U156" s="31" t="s">
        <v>69</v>
      </c>
      <c r="V156" s="33">
        <v>1</v>
      </c>
      <c r="W156" s="31">
        <v>0</v>
      </c>
      <c r="X156" s="31">
        <v>1</v>
      </c>
      <c r="Y156" s="68">
        <f>+Tabla1[[#This Row],[VALOR UNITARIO SEGUIMIENTO FINANCIERO
2024]]*Tabla1[[#This Row],[MET AFECTADA PORLA GLOSA
RECURSOS 2024]]*Tabla1[[#This Row],[Porcentaje de Glosa]]</f>
        <v>0</v>
      </c>
      <c r="Z156" s="68">
        <f>+Tabla1[[#This Row],[VALOR UNITARIO SEGUIMIENTO FINANCIERO
2025]]*Tabla1[[#This Row],[META AFECTADA PORLA GLOSA
RECURSOS 2025]]*Tabla1[[#This Row],[Porcentaje de Glosa]]</f>
        <v>277440</v>
      </c>
      <c r="AA156" s="68">
        <f>+ROUND(Tabla1[[#This Row],[VALOR DE LA GLOSA 2024]]+Tabla1[[#This Row],[VALOR DE LA GLOSA 2025]],0)</f>
        <v>277440</v>
      </c>
      <c r="AB156" s="75" t="s">
        <v>306</v>
      </c>
      <c r="AC156" s="291" t="s">
        <v>307</v>
      </c>
      <c r="AD156" s="130"/>
      <c r="AE156" s="128"/>
      <c r="AF156" s="130">
        <f>+Tabla1[[#This Row],[VALOR TOTAL DE LA GLOSA]]-Tabla1[[#This Row],[Valor soportado por la Subred]]</f>
        <v>277440</v>
      </c>
      <c r="AG156" s="31"/>
      <c r="AH156" s="31"/>
      <c r="AI156" s="130">
        <f>+Tabla1[[#This Row],[VALOR GLOSA DEFINITIVA]]-Tabla1[[#This Row],[VALOR LEVANTADO EN LIQUIDACION]]</f>
        <v>277440</v>
      </c>
    </row>
    <row r="157" spans="2:35" ht="137.1" hidden="1" customHeight="1">
      <c r="B157" s="31" t="s">
        <v>60</v>
      </c>
      <c r="C157" s="76">
        <v>68</v>
      </c>
      <c r="D157" s="31" t="s">
        <v>8</v>
      </c>
      <c r="E157" s="285" t="str">
        <f>+Tabla1[[#This Row],[CODIGO ACTIVIDAD EN PPP Y LINEAMIENTO]]&amp;Tabla1[[#This Row],[ENTORNO/COMPONENTE]]</f>
        <v>68Vigilancia de la salud ambiental</v>
      </c>
      <c r="F157" s="285" t="str">
        <f>+VLOOKUP(Tabla1[[#This Row],[Columna1]],Hoja3!$D$3:$L$1908,3,FALSE)</f>
        <v>Línea medicamentos seguros</v>
      </c>
      <c r="G157" s="285" t="str">
        <f>+VLOOKUP(Tabla1[[#This Row],[Columna1]],Hoja3!$D$3:$W$1908,4,FALSE)</f>
        <v>Visitas de IVC a depósitos de drogas (Incluye operativos logísticos y depósitos que almacenen y/o reenvasen materias primas de uso farmacéutico)</v>
      </c>
      <c r="H157" s="285" t="str">
        <f>+VLOOKUP(Tabla1[[#This Row],[Columna1]],Hoja3!$D$3:$W$1908,5,FALSE)</f>
        <v>Establecimiento vigilado y controlado</v>
      </c>
      <c r="I157" s="285" t="str">
        <f>+VLOOKUP(Tabla1[[#This Row],[Columna1]],Hoja3!$D$3:$W$1908,6,FALSE)</f>
        <v>Ver SIVIGILA</v>
      </c>
      <c r="J157" s="285" t="str">
        <f>+VLOOKUP(Tabla1[[#This Row],[Columna1]],Hoja3!$D$3:$W$1908,7,FALSE)</f>
        <v>Ver SIVIGILA</v>
      </c>
      <c r="K157" s="31" t="s">
        <v>135</v>
      </c>
      <c r="L157" s="32" t="s">
        <v>76</v>
      </c>
      <c r="M157" s="285" t="str">
        <f>+Tabla1[[#This Row],[Columna1]]&amp;Tabla1[[#This Row],[LOCALIDAD]]&amp;Tabla1[[#This Row],[MES]]</f>
        <v>68Vigilancia de la salud ambientalCHAPINEROD. MARZO 2025</v>
      </c>
      <c r="N157" s="31" t="s">
        <v>289</v>
      </c>
      <c r="O157" s="67">
        <f>+VLOOKUP(Tabla1[[#This Row],[concatenar]],Hoja3!$M$3:$W$1908,2,FALSE)</f>
        <v>0</v>
      </c>
      <c r="P157" s="67">
        <f>+VLOOKUP(Tabla1[[#This Row],[concatenar]],Hoja3!$M$3:$W$1908,3,FALSE)</f>
        <v>277440</v>
      </c>
      <c r="Q157" s="116">
        <f>+VLOOKUP(Tabla1[[#This Row],[concatenar]],Hoja3!$M$3:$W$1908,8,FALSE)</f>
        <v>0</v>
      </c>
      <c r="R157" s="109">
        <f>+VLOOKUP(Tabla1[[#This Row],[concatenar]],Hoja3!$M$3:$W$1908,9,FALSE)</f>
        <v>3</v>
      </c>
      <c r="S157" s="114">
        <f>+VLOOKUP(Tabla1[[#This Row],[concatenar]],Hoja3!$M$3:$W$1908,10,FALSE)</f>
        <v>0</v>
      </c>
      <c r="T157" s="286">
        <f>+VLOOKUP(Tabla1[[#This Row],[concatenar]],Hoja3!$M$3:$W$1908,11,FALSE)</f>
        <v>832320</v>
      </c>
      <c r="U157" s="31" t="s">
        <v>69</v>
      </c>
      <c r="V157" s="33">
        <v>1</v>
      </c>
      <c r="W157" s="31">
        <v>0</v>
      </c>
      <c r="X157" s="31">
        <v>1</v>
      </c>
      <c r="Y157" s="68">
        <f>+Tabla1[[#This Row],[VALOR UNITARIO SEGUIMIENTO FINANCIERO
2024]]*Tabla1[[#This Row],[MET AFECTADA PORLA GLOSA
RECURSOS 2024]]*Tabla1[[#This Row],[Porcentaje de Glosa]]</f>
        <v>0</v>
      </c>
      <c r="Z157" s="68">
        <f>+Tabla1[[#This Row],[VALOR UNITARIO SEGUIMIENTO FINANCIERO
2025]]*Tabla1[[#This Row],[META AFECTADA PORLA GLOSA
RECURSOS 2025]]*Tabla1[[#This Row],[Porcentaje de Glosa]]</f>
        <v>277440</v>
      </c>
      <c r="AA157" s="68">
        <f>+ROUND(Tabla1[[#This Row],[VALOR DE LA GLOSA 2024]]+Tabla1[[#This Row],[VALOR DE LA GLOSA 2025]],0)</f>
        <v>277440</v>
      </c>
      <c r="AB157" s="75" t="s">
        <v>308</v>
      </c>
      <c r="AC157" s="291" t="s">
        <v>303</v>
      </c>
      <c r="AD157" s="130"/>
      <c r="AE157" s="128"/>
      <c r="AF157" s="130">
        <f>+Tabla1[[#This Row],[VALOR TOTAL DE LA GLOSA]]-Tabla1[[#This Row],[Valor soportado por la Subred]]</f>
        <v>277440</v>
      </c>
      <c r="AG157" s="31"/>
      <c r="AH157" s="31"/>
      <c r="AI157" s="130">
        <f>+Tabla1[[#This Row],[VALOR GLOSA DEFINITIVA]]-Tabla1[[#This Row],[VALOR LEVANTADO EN LIQUIDACION]]</f>
        <v>277440</v>
      </c>
    </row>
    <row r="158" spans="2:35" ht="137.1" hidden="1" customHeight="1">
      <c r="B158" s="31" t="s">
        <v>60</v>
      </c>
      <c r="C158" s="76">
        <v>69</v>
      </c>
      <c r="D158" s="31" t="s">
        <v>8</v>
      </c>
      <c r="E158" s="285" t="str">
        <f>+Tabla1[[#This Row],[CODIGO ACTIVIDAD EN PPP Y LINEAMIENTO]]&amp;Tabla1[[#This Row],[ENTORNO/COMPONENTE]]</f>
        <v>69Vigilancia de la salud ambiental</v>
      </c>
      <c r="F158" s="285" t="str">
        <f>+VLOOKUP(Tabla1[[#This Row],[Columna1]],Hoja3!$D$3:$L$1908,3,FALSE)</f>
        <v>Línea medicamentos seguros</v>
      </c>
      <c r="G158" s="285" t="str">
        <f>+VLOOKUP(Tabla1[[#This Row],[Columna1]],Hoja3!$D$3:$W$1908,4,FALSE)</f>
        <v>Visitas de IVC a distribuidores de cosméticos</v>
      </c>
      <c r="H158" s="285" t="str">
        <f>+VLOOKUP(Tabla1[[#This Row],[Columna1]],Hoja3!$D$3:$W$1908,5,FALSE)</f>
        <v>Establecimiento vigilado y controlado</v>
      </c>
      <c r="I158" s="285" t="str">
        <f>+VLOOKUP(Tabla1[[#This Row],[Columna1]],Hoja3!$D$3:$W$1908,6,FALSE)</f>
        <v>Ver SIVIGILA</v>
      </c>
      <c r="J158" s="285" t="str">
        <f>+VLOOKUP(Tabla1[[#This Row],[Columna1]],Hoja3!$D$3:$W$1908,7,FALSE)</f>
        <v>Ver SIVIGILA</v>
      </c>
      <c r="K158" s="31" t="s">
        <v>135</v>
      </c>
      <c r="L158" s="32" t="s">
        <v>62</v>
      </c>
      <c r="M158" s="285" t="str">
        <f>+Tabla1[[#This Row],[Columna1]]&amp;Tabla1[[#This Row],[LOCALIDAD]]&amp;Tabla1[[#This Row],[MES]]</f>
        <v>69Vigilancia de la salud ambientalCHAPINEROC. FEBRERO 2025</v>
      </c>
      <c r="N158" s="31" t="s">
        <v>289</v>
      </c>
      <c r="O158" s="67">
        <f>+VLOOKUP(Tabla1[[#This Row],[concatenar]],Hoja3!$M$3:$W$1908,2,FALSE)</f>
        <v>0</v>
      </c>
      <c r="P158" s="67">
        <f>+VLOOKUP(Tabla1[[#This Row],[concatenar]],Hoja3!$M$3:$W$1908,3,FALSE)</f>
        <v>49130</v>
      </c>
      <c r="Q158" s="116">
        <f>+VLOOKUP(Tabla1[[#This Row],[concatenar]],Hoja3!$M$3:$W$1908,8,FALSE)</f>
        <v>0</v>
      </c>
      <c r="R158" s="109">
        <f>+VLOOKUP(Tabla1[[#This Row],[concatenar]],Hoja3!$M$3:$W$1908,9,FALSE)</f>
        <v>6</v>
      </c>
      <c r="S158" s="114">
        <f>+VLOOKUP(Tabla1[[#This Row],[concatenar]],Hoja3!$M$3:$W$1908,10,FALSE)</f>
        <v>0</v>
      </c>
      <c r="T158" s="286">
        <f>+VLOOKUP(Tabla1[[#This Row],[concatenar]],Hoja3!$M$3:$W$1908,11,FALSE)</f>
        <v>294780</v>
      </c>
      <c r="U158" s="31" t="s">
        <v>69</v>
      </c>
      <c r="V158" s="33">
        <v>1</v>
      </c>
      <c r="W158" s="31">
        <v>0</v>
      </c>
      <c r="X158" s="31">
        <v>4</v>
      </c>
      <c r="Y158" s="68">
        <f>+Tabla1[[#This Row],[VALOR UNITARIO SEGUIMIENTO FINANCIERO
2024]]*Tabla1[[#This Row],[MET AFECTADA PORLA GLOSA
RECURSOS 2024]]*Tabla1[[#This Row],[Porcentaje de Glosa]]</f>
        <v>0</v>
      </c>
      <c r="Z158" s="68">
        <f>+Tabla1[[#This Row],[VALOR UNITARIO SEGUIMIENTO FINANCIERO
2025]]*Tabla1[[#This Row],[META AFECTADA PORLA GLOSA
RECURSOS 2025]]*Tabla1[[#This Row],[Porcentaje de Glosa]]</f>
        <v>196520</v>
      </c>
      <c r="AA158" s="68">
        <f>+ROUND(Tabla1[[#This Row],[VALOR DE LA GLOSA 2024]]+Tabla1[[#This Row],[VALOR DE LA GLOSA 2025]],0)</f>
        <v>196520</v>
      </c>
      <c r="AB158" s="75" t="s">
        <v>309</v>
      </c>
      <c r="AC158" s="291" t="s">
        <v>307</v>
      </c>
      <c r="AD158" s="130"/>
      <c r="AE158" s="128"/>
      <c r="AF158" s="130">
        <f>+Tabla1[[#This Row],[VALOR TOTAL DE LA GLOSA]]-Tabla1[[#This Row],[Valor soportado por la Subred]]</f>
        <v>196520</v>
      </c>
      <c r="AG158" s="31"/>
      <c r="AH158" s="31"/>
      <c r="AI158" s="130">
        <f>+Tabla1[[#This Row],[VALOR GLOSA DEFINITIVA]]-Tabla1[[#This Row],[VALOR LEVANTADO EN LIQUIDACION]]</f>
        <v>196520</v>
      </c>
    </row>
    <row r="159" spans="2:35" ht="137.1" hidden="1" customHeight="1">
      <c r="B159" s="31" t="s">
        <v>60</v>
      </c>
      <c r="C159" s="76">
        <v>69</v>
      </c>
      <c r="D159" s="31" t="s">
        <v>8</v>
      </c>
      <c r="E159" s="285" t="str">
        <f>+Tabla1[[#This Row],[CODIGO ACTIVIDAD EN PPP Y LINEAMIENTO]]&amp;Tabla1[[#This Row],[ENTORNO/COMPONENTE]]</f>
        <v>69Vigilancia de la salud ambiental</v>
      </c>
      <c r="F159" s="285" t="str">
        <f>+VLOOKUP(Tabla1[[#This Row],[Columna1]],Hoja3!$D$3:$L$1908,3,FALSE)</f>
        <v>Línea medicamentos seguros</v>
      </c>
      <c r="G159" s="285" t="str">
        <f>+VLOOKUP(Tabla1[[#This Row],[Columna1]],Hoja3!$D$3:$W$1908,4,FALSE)</f>
        <v>Visitas de IVC a distribuidores de cosméticos</v>
      </c>
      <c r="H159" s="285" t="str">
        <f>+VLOOKUP(Tabla1[[#This Row],[Columna1]],Hoja3!$D$3:$W$1908,5,FALSE)</f>
        <v>Establecimiento vigilado y controlado</v>
      </c>
      <c r="I159" s="285" t="str">
        <f>+VLOOKUP(Tabla1[[#This Row],[Columna1]],Hoja3!$D$3:$W$1908,6,FALSE)</f>
        <v>Ver SIVIGILA</v>
      </c>
      <c r="J159" s="285" t="str">
        <f>+VLOOKUP(Tabla1[[#This Row],[Columna1]],Hoja3!$D$3:$W$1908,7,FALSE)</f>
        <v>Ver SIVIGILA</v>
      </c>
      <c r="K159" s="31" t="s">
        <v>135</v>
      </c>
      <c r="L159" s="32" t="s">
        <v>76</v>
      </c>
      <c r="M159" s="285" t="str">
        <f>+Tabla1[[#This Row],[Columna1]]&amp;Tabla1[[#This Row],[LOCALIDAD]]&amp;Tabla1[[#This Row],[MES]]</f>
        <v>69Vigilancia de la salud ambientalCHAPINEROD. MARZO 2025</v>
      </c>
      <c r="N159" s="31" t="s">
        <v>289</v>
      </c>
      <c r="O159" s="67">
        <f>+VLOOKUP(Tabla1[[#This Row],[concatenar]],Hoja3!$M$3:$W$1908,2,FALSE)</f>
        <v>0</v>
      </c>
      <c r="P159" s="67">
        <f>+VLOOKUP(Tabla1[[#This Row],[concatenar]],Hoja3!$M$3:$W$1908,3,FALSE)</f>
        <v>49130</v>
      </c>
      <c r="Q159" s="116">
        <f>+VLOOKUP(Tabla1[[#This Row],[concatenar]],Hoja3!$M$3:$W$1908,8,FALSE)</f>
        <v>0</v>
      </c>
      <c r="R159" s="109">
        <f>+VLOOKUP(Tabla1[[#This Row],[concatenar]],Hoja3!$M$3:$W$1908,9,FALSE)</f>
        <v>6</v>
      </c>
      <c r="S159" s="114">
        <f>+VLOOKUP(Tabla1[[#This Row],[concatenar]],Hoja3!$M$3:$W$1908,10,FALSE)</f>
        <v>0</v>
      </c>
      <c r="T159" s="286">
        <f>+VLOOKUP(Tabla1[[#This Row],[concatenar]],Hoja3!$M$3:$W$1908,11,FALSE)</f>
        <v>294780</v>
      </c>
      <c r="U159" s="31" t="s">
        <v>69</v>
      </c>
      <c r="V159" s="33">
        <v>1</v>
      </c>
      <c r="W159" s="31">
        <v>0</v>
      </c>
      <c r="X159" s="31">
        <v>1</v>
      </c>
      <c r="Y159" s="68">
        <f>+Tabla1[[#This Row],[VALOR UNITARIO SEGUIMIENTO FINANCIERO
2024]]*Tabla1[[#This Row],[MET AFECTADA PORLA GLOSA
RECURSOS 2024]]*Tabla1[[#This Row],[Porcentaje de Glosa]]</f>
        <v>0</v>
      </c>
      <c r="Z159" s="68">
        <f>+Tabla1[[#This Row],[VALOR UNITARIO SEGUIMIENTO FINANCIERO
2025]]*Tabla1[[#This Row],[META AFECTADA PORLA GLOSA
RECURSOS 2025]]*Tabla1[[#This Row],[Porcentaje de Glosa]]</f>
        <v>49130</v>
      </c>
      <c r="AA159" s="68">
        <f>+ROUND(Tabla1[[#This Row],[VALOR DE LA GLOSA 2024]]+Tabla1[[#This Row],[VALOR DE LA GLOSA 2025]],0)</f>
        <v>49130</v>
      </c>
      <c r="AB159" s="75" t="s">
        <v>310</v>
      </c>
      <c r="AC159" s="291" t="s">
        <v>307</v>
      </c>
      <c r="AD159" s="130"/>
      <c r="AE159" s="128"/>
      <c r="AF159" s="130">
        <f>+Tabla1[[#This Row],[VALOR TOTAL DE LA GLOSA]]-Tabla1[[#This Row],[Valor soportado por la Subred]]</f>
        <v>49130</v>
      </c>
      <c r="AG159" s="31"/>
      <c r="AH159" s="31"/>
      <c r="AI159" s="130">
        <f>+Tabla1[[#This Row],[VALOR GLOSA DEFINITIVA]]-Tabla1[[#This Row],[VALOR LEVANTADO EN LIQUIDACION]]</f>
        <v>49130</v>
      </c>
    </row>
    <row r="160" spans="2:35" ht="137.1" hidden="1" customHeight="1">
      <c r="B160" s="31" t="s">
        <v>60</v>
      </c>
      <c r="C160" s="76">
        <v>69</v>
      </c>
      <c r="D160" s="31" t="s">
        <v>8</v>
      </c>
      <c r="E160" s="285" t="str">
        <f>+Tabla1[[#This Row],[CODIGO ACTIVIDAD EN PPP Y LINEAMIENTO]]&amp;Tabla1[[#This Row],[ENTORNO/COMPONENTE]]</f>
        <v>69Vigilancia de la salud ambiental</v>
      </c>
      <c r="F160" s="285" t="str">
        <f>+VLOOKUP(Tabla1[[#This Row],[Columna1]],Hoja3!$D$3:$L$1908,3,FALSE)</f>
        <v>Línea medicamentos seguros</v>
      </c>
      <c r="G160" s="285" t="str">
        <f>+VLOOKUP(Tabla1[[#This Row],[Columna1]],Hoja3!$D$3:$W$1908,4,FALSE)</f>
        <v>Visitas de IVC a distribuidores de cosméticos</v>
      </c>
      <c r="H160" s="285" t="str">
        <f>+VLOOKUP(Tabla1[[#This Row],[Columna1]],Hoja3!$D$3:$W$1908,5,FALSE)</f>
        <v>Establecimiento vigilado y controlado</v>
      </c>
      <c r="I160" s="285" t="str">
        <f>+VLOOKUP(Tabla1[[#This Row],[Columna1]],Hoja3!$D$3:$W$1908,6,FALSE)</f>
        <v>Ver SIVIGILA</v>
      </c>
      <c r="J160" s="285" t="str">
        <f>+VLOOKUP(Tabla1[[#This Row],[Columna1]],Hoja3!$D$3:$W$1908,7,FALSE)</f>
        <v>Ver SIVIGILA</v>
      </c>
      <c r="K160" s="31" t="s">
        <v>67</v>
      </c>
      <c r="L160" s="32" t="s">
        <v>76</v>
      </c>
      <c r="M160" s="285" t="str">
        <f>+Tabla1[[#This Row],[Columna1]]&amp;Tabla1[[#This Row],[LOCALIDAD]]&amp;Tabla1[[#This Row],[MES]]</f>
        <v>69Vigilancia de la salud ambientalENGATIVAD. MARZO 2025</v>
      </c>
      <c r="N160" s="31" t="s">
        <v>289</v>
      </c>
      <c r="O160" s="67">
        <f>+VLOOKUP(Tabla1[[#This Row],[concatenar]],Hoja3!$M$3:$W$1908,2,FALSE)</f>
        <v>0</v>
      </c>
      <c r="P160" s="67">
        <f>+VLOOKUP(Tabla1[[#This Row],[concatenar]],Hoja3!$M$3:$W$1908,3,FALSE)</f>
        <v>49130</v>
      </c>
      <c r="Q160" s="116">
        <f>+VLOOKUP(Tabla1[[#This Row],[concatenar]],Hoja3!$M$3:$W$1908,8,FALSE)</f>
        <v>0</v>
      </c>
      <c r="R160" s="109">
        <f>+VLOOKUP(Tabla1[[#This Row],[concatenar]],Hoja3!$M$3:$W$1908,9,FALSE)</f>
        <v>47</v>
      </c>
      <c r="S160" s="114">
        <f>+VLOOKUP(Tabla1[[#This Row],[concatenar]],Hoja3!$M$3:$W$1908,10,FALSE)</f>
        <v>0</v>
      </c>
      <c r="T160" s="286">
        <f>+VLOOKUP(Tabla1[[#This Row],[concatenar]],Hoja3!$M$3:$W$1908,11,FALSE)</f>
        <v>2309110</v>
      </c>
      <c r="U160" s="31" t="s">
        <v>69</v>
      </c>
      <c r="V160" s="33">
        <v>1</v>
      </c>
      <c r="W160" s="31">
        <v>0</v>
      </c>
      <c r="X160" s="31">
        <v>1</v>
      </c>
      <c r="Y160" s="68">
        <f>+Tabla1[[#This Row],[VALOR UNITARIO SEGUIMIENTO FINANCIERO
2024]]*Tabla1[[#This Row],[MET AFECTADA PORLA GLOSA
RECURSOS 2024]]*Tabla1[[#This Row],[Porcentaje de Glosa]]</f>
        <v>0</v>
      </c>
      <c r="Z160" s="68">
        <f>+Tabla1[[#This Row],[VALOR UNITARIO SEGUIMIENTO FINANCIERO
2025]]*Tabla1[[#This Row],[META AFECTADA PORLA GLOSA
RECURSOS 2025]]*Tabla1[[#This Row],[Porcentaje de Glosa]]</f>
        <v>49130</v>
      </c>
      <c r="AA160" s="68">
        <f>+ROUND(Tabla1[[#This Row],[VALOR DE LA GLOSA 2024]]+Tabla1[[#This Row],[VALOR DE LA GLOSA 2025]],0)</f>
        <v>49130</v>
      </c>
      <c r="AB160" s="75" t="s">
        <v>311</v>
      </c>
      <c r="AC160" s="291" t="s">
        <v>307</v>
      </c>
      <c r="AD160" s="130"/>
      <c r="AE160" s="128"/>
      <c r="AF160" s="130">
        <f>+Tabla1[[#This Row],[VALOR TOTAL DE LA GLOSA]]-Tabla1[[#This Row],[Valor soportado por la Subred]]</f>
        <v>49130</v>
      </c>
      <c r="AG160" s="31"/>
      <c r="AH160" s="31"/>
      <c r="AI160" s="130">
        <f>+Tabla1[[#This Row],[VALOR GLOSA DEFINITIVA]]-Tabla1[[#This Row],[VALOR LEVANTADO EN LIQUIDACION]]</f>
        <v>49130</v>
      </c>
    </row>
    <row r="161" spans="2:38" ht="137.1" hidden="1" customHeight="1">
      <c r="B161" s="31" t="s">
        <v>60</v>
      </c>
      <c r="C161" s="76">
        <v>73</v>
      </c>
      <c r="D161" s="31" t="s">
        <v>8</v>
      </c>
      <c r="E161" s="285" t="str">
        <f>+Tabla1[[#This Row],[CODIGO ACTIVIDAD EN PPP Y LINEAMIENTO]]&amp;Tabla1[[#This Row],[ENTORNO/COMPONENTE]]</f>
        <v>73Vigilancia de la salud ambiental</v>
      </c>
      <c r="F161" s="285" t="str">
        <f>+VLOOKUP(Tabla1[[#This Row],[Columna1]],Hoja3!$D$3:$L$1908,3,FALSE)</f>
        <v>Línea medicamentos seguros</v>
      </c>
      <c r="G161" s="285" t="str">
        <f>+VLOOKUP(Tabla1[[#This Row],[Columna1]],Hoja3!$D$3:$W$1908,4,FALSE)</f>
        <v>Visitas de IVC a droguerías con arqueo de medicamentos de control especial</v>
      </c>
      <c r="H161" s="285" t="str">
        <f>+VLOOKUP(Tabla1[[#This Row],[Columna1]],Hoja3!$D$3:$W$1908,5,FALSE)</f>
        <v>Establecimiento vigilado y controlado</v>
      </c>
      <c r="I161" s="285" t="str">
        <f>+VLOOKUP(Tabla1[[#This Row],[Columna1]],Hoja3!$D$3:$W$1908,6,FALSE)</f>
        <v>Ver SIVIGILA</v>
      </c>
      <c r="J161" s="285" t="str">
        <f>+VLOOKUP(Tabla1[[#This Row],[Columna1]],Hoja3!$D$3:$W$1908,7,FALSE)</f>
        <v>Ver SIVIGILA</v>
      </c>
      <c r="K161" s="31" t="s">
        <v>135</v>
      </c>
      <c r="L161" s="32" t="s">
        <v>62</v>
      </c>
      <c r="M161" s="285" t="str">
        <f>+Tabla1[[#This Row],[Columna1]]&amp;Tabla1[[#This Row],[LOCALIDAD]]&amp;Tabla1[[#This Row],[MES]]</f>
        <v>73Vigilancia de la salud ambientalCHAPINEROC. FEBRERO 2025</v>
      </c>
      <c r="N161" s="31" t="s">
        <v>289</v>
      </c>
      <c r="O161" s="67">
        <f>+VLOOKUP(Tabla1[[#This Row],[concatenar]],Hoja3!$M$3:$W$1908,2,FALSE)</f>
        <v>0</v>
      </c>
      <c r="P161" s="67">
        <f>+VLOOKUP(Tabla1[[#This Row],[concatenar]],Hoja3!$M$3:$W$1908,3,FALSE)</f>
        <v>277440</v>
      </c>
      <c r="Q161" s="116">
        <f>+VLOOKUP(Tabla1[[#This Row],[concatenar]],Hoja3!$M$3:$W$1908,8,FALSE)</f>
        <v>0</v>
      </c>
      <c r="R161" s="109">
        <f>+VLOOKUP(Tabla1[[#This Row],[concatenar]],Hoja3!$M$3:$W$1908,9,FALSE)</f>
        <v>7</v>
      </c>
      <c r="S161" s="114">
        <f>+VLOOKUP(Tabla1[[#This Row],[concatenar]],Hoja3!$M$3:$W$1908,10,FALSE)</f>
        <v>0</v>
      </c>
      <c r="T161" s="286">
        <f>+VLOOKUP(Tabla1[[#This Row],[concatenar]],Hoja3!$M$3:$W$1908,11,FALSE)</f>
        <v>1942080</v>
      </c>
      <c r="U161" s="31" t="s">
        <v>69</v>
      </c>
      <c r="V161" s="33">
        <v>1</v>
      </c>
      <c r="W161" s="31">
        <v>0</v>
      </c>
      <c r="X161" s="31">
        <v>1</v>
      </c>
      <c r="Y161" s="68">
        <f>+Tabla1[[#This Row],[VALOR UNITARIO SEGUIMIENTO FINANCIERO
2024]]*Tabla1[[#This Row],[MET AFECTADA PORLA GLOSA
RECURSOS 2024]]*Tabla1[[#This Row],[Porcentaje de Glosa]]</f>
        <v>0</v>
      </c>
      <c r="Z161" s="68">
        <f>+Tabla1[[#This Row],[VALOR UNITARIO SEGUIMIENTO FINANCIERO
2025]]*Tabla1[[#This Row],[META AFECTADA PORLA GLOSA
RECURSOS 2025]]*Tabla1[[#This Row],[Porcentaje de Glosa]]</f>
        <v>277440</v>
      </c>
      <c r="AA161" s="68">
        <f>+ROUND(Tabla1[[#This Row],[VALOR DE LA GLOSA 2024]]+Tabla1[[#This Row],[VALOR DE LA GLOSA 2025]],0)</f>
        <v>277440</v>
      </c>
      <c r="AB161" s="75" t="s">
        <v>312</v>
      </c>
      <c r="AC161" s="291" t="s">
        <v>303</v>
      </c>
      <c r="AD161" s="130"/>
      <c r="AE161" s="128"/>
      <c r="AF161" s="130">
        <f>+Tabla1[[#This Row],[VALOR TOTAL DE LA GLOSA]]-Tabla1[[#This Row],[Valor soportado por la Subred]]</f>
        <v>277440</v>
      </c>
      <c r="AG161" s="31"/>
      <c r="AH161" s="31"/>
      <c r="AI161" s="130">
        <f>+Tabla1[[#This Row],[VALOR GLOSA DEFINITIVA]]-Tabla1[[#This Row],[VALOR LEVANTADO EN LIQUIDACION]]</f>
        <v>277440</v>
      </c>
    </row>
    <row r="162" spans="2:38" ht="137.1" hidden="1" customHeight="1">
      <c r="B162" s="31" t="s">
        <v>60</v>
      </c>
      <c r="C162" s="76">
        <v>81</v>
      </c>
      <c r="D162" s="31" t="s">
        <v>8</v>
      </c>
      <c r="E162" s="285" t="str">
        <f>+Tabla1[[#This Row],[CODIGO ACTIVIDAD EN PPP Y LINEAMIENTO]]&amp;Tabla1[[#This Row],[ENTORNO/COMPONENTE]]</f>
        <v>81Vigilancia de la salud ambiental</v>
      </c>
      <c r="F162" s="285" t="str">
        <f>+VLOOKUP(Tabla1[[#This Row],[Columna1]],Hoja3!$D$3:$L$1908,3,FALSE)</f>
        <v>Línea medicamentos seguros</v>
      </c>
      <c r="G162" s="285" t="str">
        <f>+VLOOKUP(Tabla1[[#This Row],[Columna1]],Hoja3!$D$3:$W$1908,4,FALSE)</f>
        <v>Visita de IVC a Ópticas sin consultorio, Óptica con consultorio, Taller óptico y/o y comercializadores de dispositivos médicos sobre medida para la salud visual y ocular</v>
      </c>
      <c r="H162" s="285" t="str">
        <f>+VLOOKUP(Tabla1[[#This Row],[Columna1]],Hoja3!$D$3:$W$1908,5,FALSE)</f>
        <v>Establecimiento vigilado y controlado</v>
      </c>
      <c r="I162" s="285" t="str">
        <f>+VLOOKUP(Tabla1[[#This Row],[Columna1]],Hoja3!$D$3:$W$1908,6,FALSE)</f>
        <v>Ver SIVIGILA</v>
      </c>
      <c r="J162" s="285" t="str">
        <f>+VLOOKUP(Tabla1[[#This Row],[Columna1]],Hoja3!$D$3:$W$1908,7,FALSE)</f>
        <v>Ver SIVIGILA</v>
      </c>
      <c r="K162" s="31" t="s">
        <v>135</v>
      </c>
      <c r="L162" s="32" t="s">
        <v>76</v>
      </c>
      <c r="M162" s="285" t="str">
        <f>+Tabla1[[#This Row],[Columna1]]&amp;Tabla1[[#This Row],[LOCALIDAD]]&amp;Tabla1[[#This Row],[MES]]</f>
        <v>81Vigilancia de la salud ambientalCHAPINEROD. MARZO 2025</v>
      </c>
      <c r="N162" s="31" t="s">
        <v>289</v>
      </c>
      <c r="O162" s="67">
        <f>+VLOOKUP(Tabla1[[#This Row],[concatenar]],Hoja3!$M$3:$W$1908,2,FALSE)</f>
        <v>0</v>
      </c>
      <c r="P162" s="67">
        <f>+VLOOKUP(Tabla1[[#This Row],[concatenar]],Hoja3!$M$3:$W$1908,3,FALSE)</f>
        <v>194208</v>
      </c>
      <c r="Q162" s="116">
        <f>+VLOOKUP(Tabla1[[#This Row],[concatenar]],Hoja3!$M$3:$W$1908,8,FALSE)</f>
        <v>0</v>
      </c>
      <c r="R162" s="109">
        <f>+VLOOKUP(Tabla1[[#This Row],[concatenar]],Hoja3!$M$3:$W$1908,9,FALSE)</f>
        <v>10</v>
      </c>
      <c r="S162" s="114">
        <f>+VLOOKUP(Tabla1[[#This Row],[concatenar]],Hoja3!$M$3:$W$1908,10,FALSE)</f>
        <v>0</v>
      </c>
      <c r="T162" s="286">
        <f>+VLOOKUP(Tabla1[[#This Row],[concatenar]],Hoja3!$M$3:$W$1908,11,FALSE)</f>
        <v>1942080</v>
      </c>
      <c r="U162" s="31" t="s">
        <v>69</v>
      </c>
      <c r="V162" s="33">
        <v>1</v>
      </c>
      <c r="W162" s="31">
        <v>0</v>
      </c>
      <c r="X162" s="31">
        <v>1</v>
      </c>
      <c r="Y162" s="68">
        <f>+Tabla1[[#This Row],[VALOR UNITARIO SEGUIMIENTO FINANCIERO
2024]]*Tabla1[[#This Row],[MET AFECTADA PORLA GLOSA
RECURSOS 2024]]*Tabla1[[#This Row],[Porcentaje de Glosa]]</f>
        <v>0</v>
      </c>
      <c r="Z162" s="68">
        <f>+Tabla1[[#This Row],[VALOR UNITARIO SEGUIMIENTO FINANCIERO
2025]]*Tabla1[[#This Row],[META AFECTADA PORLA GLOSA
RECURSOS 2025]]*Tabla1[[#This Row],[Porcentaje de Glosa]]</f>
        <v>194208</v>
      </c>
      <c r="AA162" s="68">
        <f>+ROUND(Tabla1[[#This Row],[VALOR DE LA GLOSA 2024]]+Tabla1[[#This Row],[VALOR DE LA GLOSA 2025]],0)</f>
        <v>194208</v>
      </c>
      <c r="AB162" s="75" t="s">
        <v>313</v>
      </c>
      <c r="AC162" s="291" t="s">
        <v>307</v>
      </c>
      <c r="AD162" s="130"/>
      <c r="AE162" s="128"/>
      <c r="AF162" s="130">
        <f>+Tabla1[[#This Row],[VALOR TOTAL DE LA GLOSA]]-Tabla1[[#This Row],[Valor soportado por la Subred]]</f>
        <v>194208</v>
      </c>
      <c r="AG162" s="31"/>
      <c r="AH162" s="31"/>
      <c r="AI162" s="130">
        <f>+Tabla1[[#This Row],[VALOR GLOSA DEFINITIVA]]-Tabla1[[#This Row],[VALOR LEVANTADO EN LIQUIDACION]]</f>
        <v>194208</v>
      </c>
    </row>
    <row r="163" spans="2:38" ht="137.1" hidden="1" customHeight="1">
      <c r="B163" s="31" t="s">
        <v>60</v>
      </c>
      <c r="C163" s="76">
        <v>65</v>
      </c>
      <c r="D163" s="31" t="s">
        <v>8</v>
      </c>
      <c r="E163" s="285" t="str">
        <f>+Tabla1[[#This Row],[CODIGO ACTIVIDAD EN PPP Y LINEAMIENTO]]&amp;Tabla1[[#This Row],[ENTORNO/COMPONENTE]]</f>
        <v>65Vigilancia de la salud ambiental</v>
      </c>
      <c r="F163" s="285" t="str">
        <f>+VLOOKUP(Tabla1[[#This Row],[Columna1]],Hoja3!$D$3:$L$1908,3,FALSE)</f>
        <v>Línea medicamentos seguros</v>
      </c>
      <c r="G163" s="285" t="str">
        <f>+VLOOKUP(Tabla1[[#This Row],[Columna1]],Hoja3!$D$3:$W$1908,4,FALSE)</f>
        <v>Visitas de IVC a farmacias droguerías y/o droguerías incluidas las que contratan servicio con instituciones prestadoras de servicios de salud</v>
      </c>
      <c r="H163" s="285" t="str">
        <f>+VLOOKUP(Tabla1[[#This Row],[Columna1]],Hoja3!$D$3:$W$1908,5,FALSE)</f>
        <v>Establecimiento vigilado y controlado</v>
      </c>
      <c r="I163" s="285" t="str">
        <f>+VLOOKUP(Tabla1[[#This Row],[Columna1]],Hoja3!$D$3:$W$1908,6,FALSE)</f>
        <v>Ver SIVIGILA</v>
      </c>
      <c r="J163" s="285" t="str">
        <f>+VLOOKUP(Tabla1[[#This Row],[Columna1]],Hoja3!$D$3:$W$1908,7,FALSE)</f>
        <v>Ver SIVIGILA</v>
      </c>
      <c r="K163" s="31" t="s">
        <v>98</v>
      </c>
      <c r="L163" s="32" t="s">
        <v>62</v>
      </c>
      <c r="M163" s="285" t="str">
        <f>+Tabla1[[#This Row],[Columna1]]&amp;Tabla1[[#This Row],[LOCALIDAD]]&amp;Tabla1[[#This Row],[MES]]</f>
        <v>65Vigilancia de la salud ambientalUSAQUENC. FEBRERO 2025</v>
      </c>
      <c r="N163" s="31" t="s">
        <v>314</v>
      </c>
      <c r="O163" s="67">
        <f>+VLOOKUP(Tabla1[[#This Row],[concatenar]],Hoja3!$M$3:$W$1908,2,FALSE)</f>
        <v>0</v>
      </c>
      <c r="P163" s="67">
        <f>+VLOOKUP(Tabla1[[#This Row],[concatenar]],Hoja3!$M$3:$W$1908,3,FALSE)</f>
        <v>138720</v>
      </c>
      <c r="Q163" s="116">
        <f>+VLOOKUP(Tabla1[[#This Row],[concatenar]],Hoja3!$M$3:$W$1908,8,FALSE)</f>
        <v>0</v>
      </c>
      <c r="R163" s="109">
        <f>+VLOOKUP(Tabla1[[#This Row],[concatenar]],Hoja3!$M$3:$W$1908,9,FALSE)</f>
        <v>38</v>
      </c>
      <c r="S163" s="114">
        <f>+VLOOKUP(Tabla1[[#This Row],[concatenar]],Hoja3!$M$3:$W$1908,10,FALSE)</f>
        <v>0</v>
      </c>
      <c r="T163" s="286">
        <f>+VLOOKUP(Tabla1[[#This Row],[concatenar]],Hoja3!$M$3:$W$1908,11,FALSE)</f>
        <v>5271360</v>
      </c>
      <c r="U163" s="31" t="s">
        <v>69</v>
      </c>
      <c r="V163" s="33">
        <v>1</v>
      </c>
      <c r="W163" s="31">
        <v>0</v>
      </c>
      <c r="X163" s="31">
        <v>4</v>
      </c>
      <c r="Y163" s="68">
        <f>+Tabla1[[#This Row],[VALOR UNITARIO SEGUIMIENTO FINANCIERO
2024]]*Tabla1[[#This Row],[MET AFECTADA PORLA GLOSA
RECURSOS 2024]]*Tabla1[[#This Row],[Porcentaje de Glosa]]</f>
        <v>0</v>
      </c>
      <c r="Z163" s="68">
        <f>+Tabla1[[#This Row],[VALOR UNITARIO SEGUIMIENTO FINANCIERO
2025]]*Tabla1[[#This Row],[META AFECTADA PORLA GLOSA
RECURSOS 2025]]*Tabla1[[#This Row],[Porcentaje de Glosa]]</f>
        <v>554880</v>
      </c>
      <c r="AA163" s="68">
        <f>+ROUND(Tabla1[[#This Row],[VALOR DE LA GLOSA 2024]]+Tabla1[[#This Row],[VALOR DE LA GLOSA 2025]],0)</f>
        <v>554880</v>
      </c>
      <c r="AB163" s="75" t="s">
        <v>315</v>
      </c>
      <c r="AC163" s="291" t="s">
        <v>316</v>
      </c>
      <c r="AD163" s="130"/>
      <c r="AE163" s="128"/>
      <c r="AF163" s="130">
        <f>+Tabla1[[#This Row],[VALOR TOTAL DE LA GLOSA]]-Tabla1[[#This Row],[Valor soportado por la Subred]]</f>
        <v>554880</v>
      </c>
      <c r="AG163" s="31"/>
      <c r="AH163" s="31"/>
      <c r="AI163" s="130">
        <f>+Tabla1[[#This Row],[VALOR GLOSA DEFINITIVA]]-Tabla1[[#This Row],[VALOR LEVANTADO EN LIQUIDACION]]</f>
        <v>554880</v>
      </c>
    </row>
    <row r="164" spans="2:38" ht="137.1" hidden="1" customHeight="1">
      <c r="B164" s="31" t="s">
        <v>60</v>
      </c>
      <c r="C164" s="76">
        <v>65</v>
      </c>
      <c r="D164" s="31" t="s">
        <v>8</v>
      </c>
      <c r="E164" s="285" t="str">
        <f>+Tabla1[[#This Row],[CODIGO ACTIVIDAD EN PPP Y LINEAMIENTO]]&amp;Tabla1[[#This Row],[ENTORNO/COMPONENTE]]</f>
        <v>65Vigilancia de la salud ambiental</v>
      </c>
      <c r="F164" s="285" t="str">
        <f>+VLOOKUP(Tabla1[[#This Row],[Columna1]],Hoja3!$D$3:$L$1908,3,FALSE)</f>
        <v>Línea medicamentos seguros</v>
      </c>
      <c r="G164" s="285" t="str">
        <f>+VLOOKUP(Tabla1[[#This Row],[Columna1]],Hoja3!$D$3:$W$1908,4,FALSE)</f>
        <v>Visitas de IVC a farmacias droguerías y/o droguerías incluidas las que contratan servicio con instituciones prestadoras de servicios de salud</v>
      </c>
      <c r="H164" s="285" t="str">
        <f>+VLOOKUP(Tabla1[[#This Row],[Columna1]],Hoja3!$D$3:$W$1908,5,FALSE)</f>
        <v>Establecimiento vigilado y controlado</v>
      </c>
      <c r="I164" s="285" t="str">
        <f>+VLOOKUP(Tabla1[[#This Row],[Columna1]],Hoja3!$D$3:$W$1908,6,FALSE)</f>
        <v>Ver SIVIGILA</v>
      </c>
      <c r="J164" s="285" t="str">
        <f>+VLOOKUP(Tabla1[[#This Row],[Columna1]],Hoja3!$D$3:$W$1908,7,FALSE)</f>
        <v>Ver SIVIGILA</v>
      </c>
      <c r="K164" s="31" t="s">
        <v>87</v>
      </c>
      <c r="L164" s="32" t="s">
        <v>62</v>
      </c>
      <c r="M164" s="285" t="str">
        <f>+Tabla1[[#This Row],[Columna1]]&amp;Tabla1[[#This Row],[LOCALIDAD]]&amp;Tabla1[[#This Row],[MES]]</f>
        <v>65Vigilancia de la salud ambientalSUBAC. FEBRERO 2025</v>
      </c>
      <c r="N164" s="31" t="s">
        <v>314</v>
      </c>
      <c r="O164" s="67">
        <f>+VLOOKUP(Tabla1[[#This Row],[concatenar]],Hoja3!$M$3:$W$1908,2,FALSE)</f>
        <v>0</v>
      </c>
      <c r="P164" s="67">
        <f>+VLOOKUP(Tabla1[[#This Row],[concatenar]],Hoja3!$M$3:$W$1908,3,FALSE)</f>
        <v>138720</v>
      </c>
      <c r="Q164" s="116">
        <f>+VLOOKUP(Tabla1[[#This Row],[concatenar]],Hoja3!$M$3:$W$1908,8,FALSE)</f>
        <v>0</v>
      </c>
      <c r="R164" s="109">
        <f>+VLOOKUP(Tabla1[[#This Row],[concatenar]],Hoja3!$M$3:$W$1908,9,FALSE)</f>
        <v>95</v>
      </c>
      <c r="S164" s="114">
        <f>+VLOOKUP(Tabla1[[#This Row],[concatenar]],Hoja3!$M$3:$W$1908,10,FALSE)</f>
        <v>0</v>
      </c>
      <c r="T164" s="286">
        <f>+VLOOKUP(Tabla1[[#This Row],[concatenar]],Hoja3!$M$3:$W$1908,11,FALSE)</f>
        <v>13178400</v>
      </c>
      <c r="U164" s="31" t="s">
        <v>69</v>
      </c>
      <c r="V164" s="33">
        <v>1</v>
      </c>
      <c r="W164" s="31">
        <v>0</v>
      </c>
      <c r="X164" s="31">
        <v>8</v>
      </c>
      <c r="Y164" s="68">
        <f>+Tabla1[[#This Row],[VALOR UNITARIO SEGUIMIENTO FINANCIERO
2024]]*Tabla1[[#This Row],[MET AFECTADA PORLA GLOSA
RECURSOS 2024]]*Tabla1[[#This Row],[Porcentaje de Glosa]]</f>
        <v>0</v>
      </c>
      <c r="Z164" s="68">
        <f>+Tabla1[[#This Row],[VALOR UNITARIO SEGUIMIENTO FINANCIERO
2025]]*Tabla1[[#This Row],[META AFECTADA PORLA GLOSA
RECURSOS 2025]]*Tabla1[[#This Row],[Porcentaje de Glosa]]</f>
        <v>1109760</v>
      </c>
      <c r="AA164" s="68">
        <f>+ROUND(Tabla1[[#This Row],[VALOR DE LA GLOSA 2024]]+Tabla1[[#This Row],[VALOR DE LA GLOSA 2025]],0)</f>
        <v>1109760</v>
      </c>
      <c r="AB164" s="75" t="s">
        <v>317</v>
      </c>
      <c r="AC164" s="291" t="s">
        <v>303</v>
      </c>
      <c r="AD164" s="130"/>
      <c r="AE164" s="128"/>
      <c r="AF164" s="130">
        <f>+Tabla1[[#This Row],[VALOR TOTAL DE LA GLOSA]]-Tabla1[[#This Row],[Valor soportado por la Subred]]</f>
        <v>1109760</v>
      </c>
      <c r="AG164" s="31"/>
      <c r="AH164" s="31"/>
      <c r="AI164" s="130">
        <f>+Tabla1[[#This Row],[VALOR GLOSA DEFINITIVA]]-Tabla1[[#This Row],[VALOR LEVANTADO EN LIQUIDACION]]</f>
        <v>1109760</v>
      </c>
    </row>
    <row r="165" spans="2:38" ht="137.1" hidden="1" customHeight="1">
      <c r="B165" s="31" t="s">
        <v>60</v>
      </c>
      <c r="C165" s="76">
        <v>65</v>
      </c>
      <c r="D165" s="31" t="s">
        <v>8</v>
      </c>
      <c r="E165" s="285" t="str">
        <f>+Tabla1[[#This Row],[CODIGO ACTIVIDAD EN PPP Y LINEAMIENTO]]&amp;Tabla1[[#This Row],[ENTORNO/COMPONENTE]]</f>
        <v>65Vigilancia de la salud ambiental</v>
      </c>
      <c r="F165" s="285" t="str">
        <f>+VLOOKUP(Tabla1[[#This Row],[Columna1]],Hoja3!$D$3:$L$1908,3,FALSE)</f>
        <v>Línea medicamentos seguros</v>
      </c>
      <c r="G165" s="285" t="str">
        <f>+VLOOKUP(Tabla1[[#This Row],[Columna1]],Hoja3!$D$3:$W$1908,4,FALSE)</f>
        <v>Visitas de IVC a farmacias droguerías y/o droguerías incluidas las que contratan servicio con instituciones prestadoras de servicios de salud</v>
      </c>
      <c r="H165" s="285" t="str">
        <f>+VLOOKUP(Tabla1[[#This Row],[Columna1]],Hoja3!$D$3:$W$1908,5,FALSE)</f>
        <v>Establecimiento vigilado y controlado</v>
      </c>
      <c r="I165" s="285" t="str">
        <f>+VLOOKUP(Tabla1[[#This Row],[Columna1]],Hoja3!$D$3:$W$1908,6,FALSE)</f>
        <v>Ver SIVIGILA</v>
      </c>
      <c r="J165" s="285" t="str">
        <f>+VLOOKUP(Tabla1[[#This Row],[Columna1]],Hoja3!$D$3:$W$1908,7,FALSE)</f>
        <v>Ver SIVIGILA</v>
      </c>
      <c r="K165" s="31" t="s">
        <v>98</v>
      </c>
      <c r="L165" s="32" t="s">
        <v>76</v>
      </c>
      <c r="M165" s="285" t="str">
        <f>+Tabla1[[#This Row],[Columna1]]&amp;Tabla1[[#This Row],[LOCALIDAD]]&amp;Tabla1[[#This Row],[MES]]</f>
        <v>65Vigilancia de la salud ambientalUSAQUEND. MARZO 2025</v>
      </c>
      <c r="N165" s="31" t="s">
        <v>314</v>
      </c>
      <c r="O165" s="67">
        <f>+VLOOKUP(Tabla1[[#This Row],[concatenar]],Hoja3!$M$3:$W$1908,2,FALSE)</f>
        <v>0</v>
      </c>
      <c r="P165" s="67">
        <f>+VLOOKUP(Tabla1[[#This Row],[concatenar]],Hoja3!$M$3:$W$1908,3,FALSE)</f>
        <v>138720</v>
      </c>
      <c r="Q165" s="116">
        <f>+VLOOKUP(Tabla1[[#This Row],[concatenar]],Hoja3!$M$3:$W$1908,8,FALSE)</f>
        <v>0</v>
      </c>
      <c r="R165" s="109">
        <f>+VLOOKUP(Tabla1[[#This Row],[concatenar]],Hoja3!$M$3:$W$1908,9,FALSE)</f>
        <v>33</v>
      </c>
      <c r="S165" s="114">
        <f>+VLOOKUP(Tabla1[[#This Row],[concatenar]],Hoja3!$M$3:$W$1908,10,FALSE)</f>
        <v>0</v>
      </c>
      <c r="T165" s="286">
        <f>+VLOOKUP(Tabla1[[#This Row],[concatenar]],Hoja3!$M$3:$W$1908,11,FALSE)</f>
        <v>4577760</v>
      </c>
      <c r="U165" s="31" t="s">
        <v>69</v>
      </c>
      <c r="V165" s="33">
        <v>1</v>
      </c>
      <c r="W165" s="31">
        <v>0</v>
      </c>
      <c r="X165" s="31">
        <v>2</v>
      </c>
      <c r="Y165" s="68">
        <f>+Tabla1[[#This Row],[VALOR UNITARIO SEGUIMIENTO FINANCIERO
2024]]*Tabla1[[#This Row],[MET AFECTADA PORLA GLOSA
RECURSOS 2024]]*Tabla1[[#This Row],[Porcentaje de Glosa]]</f>
        <v>0</v>
      </c>
      <c r="Z165" s="68">
        <f>+Tabla1[[#This Row],[VALOR UNITARIO SEGUIMIENTO FINANCIERO
2025]]*Tabla1[[#This Row],[META AFECTADA PORLA GLOSA
RECURSOS 2025]]*Tabla1[[#This Row],[Porcentaje de Glosa]]</f>
        <v>277440</v>
      </c>
      <c r="AA165" s="68">
        <f>+ROUND(Tabla1[[#This Row],[VALOR DE LA GLOSA 2024]]+Tabla1[[#This Row],[VALOR DE LA GLOSA 2025]],0)</f>
        <v>277440</v>
      </c>
      <c r="AB165" s="75" t="s">
        <v>318</v>
      </c>
      <c r="AC165" s="291" t="s">
        <v>319</v>
      </c>
      <c r="AD165" s="130"/>
      <c r="AE165" s="128"/>
      <c r="AF165" s="130">
        <f>+Tabla1[[#This Row],[VALOR TOTAL DE LA GLOSA]]-Tabla1[[#This Row],[Valor soportado por la Subred]]</f>
        <v>277440</v>
      </c>
      <c r="AG165" s="31"/>
      <c r="AH165" s="31"/>
      <c r="AI165" s="130">
        <f>+Tabla1[[#This Row],[VALOR GLOSA DEFINITIVA]]-Tabla1[[#This Row],[VALOR LEVANTADO EN LIQUIDACION]]</f>
        <v>277440</v>
      </c>
    </row>
    <row r="166" spans="2:38" ht="137.1" hidden="1" customHeight="1">
      <c r="B166" s="31" t="s">
        <v>60</v>
      </c>
      <c r="C166" s="76">
        <v>65</v>
      </c>
      <c r="D166" s="31" t="s">
        <v>8</v>
      </c>
      <c r="E166" s="285" t="str">
        <f>+Tabla1[[#This Row],[CODIGO ACTIVIDAD EN PPP Y LINEAMIENTO]]&amp;Tabla1[[#This Row],[ENTORNO/COMPONENTE]]</f>
        <v>65Vigilancia de la salud ambiental</v>
      </c>
      <c r="F166" s="285" t="str">
        <f>+VLOOKUP(Tabla1[[#This Row],[Columna1]],Hoja3!$D$3:$L$1908,3,FALSE)</f>
        <v>Línea medicamentos seguros</v>
      </c>
      <c r="G166" s="285" t="str">
        <f>+VLOOKUP(Tabla1[[#This Row],[Columna1]],Hoja3!$D$3:$W$1908,4,FALSE)</f>
        <v>Visitas de IVC a farmacias droguerías y/o droguerías incluidas las que contratan servicio con instituciones prestadoras de servicios de salud</v>
      </c>
      <c r="H166" s="285" t="str">
        <f>+VLOOKUP(Tabla1[[#This Row],[Columna1]],Hoja3!$D$3:$W$1908,5,FALSE)</f>
        <v>Establecimiento vigilado y controlado</v>
      </c>
      <c r="I166" s="285" t="str">
        <f>+VLOOKUP(Tabla1[[#This Row],[Columna1]],Hoja3!$D$3:$W$1908,6,FALSE)</f>
        <v>Ver SIVIGILA</v>
      </c>
      <c r="J166" s="285" t="str">
        <f>+VLOOKUP(Tabla1[[#This Row],[Columna1]],Hoja3!$D$3:$W$1908,7,FALSE)</f>
        <v>Ver SIVIGILA</v>
      </c>
      <c r="K166" s="31" t="s">
        <v>87</v>
      </c>
      <c r="L166" s="32" t="s">
        <v>76</v>
      </c>
      <c r="M166" s="285" t="str">
        <f>+Tabla1[[#This Row],[Columna1]]&amp;Tabla1[[#This Row],[LOCALIDAD]]&amp;Tabla1[[#This Row],[MES]]</f>
        <v>65Vigilancia de la salud ambientalSUBAD. MARZO 2025</v>
      </c>
      <c r="N166" s="31" t="s">
        <v>314</v>
      </c>
      <c r="O166" s="67">
        <f>+VLOOKUP(Tabla1[[#This Row],[concatenar]],Hoja3!$M$3:$W$1908,2,FALSE)</f>
        <v>0</v>
      </c>
      <c r="P166" s="67">
        <f>+VLOOKUP(Tabla1[[#This Row],[concatenar]],Hoja3!$M$3:$W$1908,3,FALSE)</f>
        <v>138720</v>
      </c>
      <c r="Q166" s="116">
        <f>+VLOOKUP(Tabla1[[#This Row],[concatenar]],Hoja3!$M$3:$W$1908,8,FALSE)</f>
        <v>0</v>
      </c>
      <c r="R166" s="109">
        <f>+VLOOKUP(Tabla1[[#This Row],[concatenar]],Hoja3!$M$3:$W$1908,9,FALSE)</f>
        <v>52</v>
      </c>
      <c r="S166" s="114">
        <f>+VLOOKUP(Tabla1[[#This Row],[concatenar]],Hoja3!$M$3:$W$1908,10,FALSE)</f>
        <v>0</v>
      </c>
      <c r="T166" s="286">
        <f>+VLOOKUP(Tabla1[[#This Row],[concatenar]],Hoja3!$M$3:$W$1908,11,FALSE)</f>
        <v>7213440</v>
      </c>
      <c r="U166" s="31" t="s">
        <v>69</v>
      </c>
      <c r="V166" s="33">
        <v>1</v>
      </c>
      <c r="W166" s="31">
        <v>0</v>
      </c>
      <c r="X166" s="31">
        <v>1</v>
      </c>
      <c r="Y166" s="68">
        <f>+Tabla1[[#This Row],[VALOR UNITARIO SEGUIMIENTO FINANCIERO
2024]]*Tabla1[[#This Row],[MET AFECTADA PORLA GLOSA
RECURSOS 2024]]*Tabla1[[#This Row],[Porcentaje de Glosa]]</f>
        <v>0</v>
      </c>
      <c r="Z166" s="68">
        <f>+Tabla1[[#This Row],[VALOR UNITARIO SEGUIMIENTO FINANCIERO
2025]]*Tabla1[[#This Row],[META AFECTADA PORLA GLOSA
RECURSOS 2025]]*Tabla1[[#This Row],[Porcentaje de Glosa]]</f>
        <v>138720</v>
      </c>
      <c r="AA166" s="68">
        <f>+ROUND(Tabla1[[#This Row],[VALOR DE LA GLOSA 2024]]+Tabla1[[#This Row],[VALOR DE LA GLOSA 2025]],0)</f>
        <v>138720</v>
      </c>
      <c r="AB166" s="75" t="s">
        <v>320</v>
      </c>
      <c r="AC166" s="291" t="s">
        <v>321</v>
      </c>
      <c r="AD166" s="130"/>
      <c r="AE166" s="128"/>
      <c r="AF166" s="130">
        <f>+Tabla1[[#This Row],[VALOR TOTAL DE LA GLOSA]]-Tabla1[[#This Row],[Valor soportado por la Subred]]</f>
        <v>138720</v>
      </c>
      <c r="AG166" s="31"/>
      <c r="AH166" s="31"/>
      <c r="AI166" s="130">
        <f>+Tabla1[[#This Row],[VALOR GLOSA DEFINITIVA]]-Tabla1[[#This Row],[VALOR LEVANTADO EN LIQUIDACION]]</f>
        <v>138720</v>
      </c>
    </row>
    <row r="167" spans="2:38" ht="137.1" hidden="1" customHeight="1">
      <c r="B167" s="31" t="s">
        <v>60</v>
      </c>
      <c r="C167" s="76">
        <v>69</v>
      </c>
      <c r="D167" s="31" t="s">
        <v>8</v>
      </c>
      <c r="E167" s="285" t="str">
        <f>+Tabla1[[#This Row],[CODIGO ACTIVIDAD EN PPP Y LINEAMIENTO]]&amp;Tabla1[[#This Row],[ENTORNO/COMPONENTE]]</f>
        <v>69Vigilancia de la salud ambiental</v>
      </c>
      <c r="F167" s="285" t="str">
        <f>+VLOOKUP(Tabla1[[#This Row],[Columna1]],Hoja3!$D$3:$L$1908,3,FALSE)</f>
        <v>Línea medicamentos seguros</v>
      </c>
      <c r="G167" s="285" t="str">
        <f>+VLOOKUP(Tabla1[[#This Row],[Columna1]],Hoja3!$D$3:$W$1908,4,FALSE)</f>
        <v>Visitas de IVC a distribuidores de cosméticos</v>
      </c>
      <c r="H167" s="285" t="str">
        <f>+VLOOKUP(Tabla1[[#This Row],[Columna1]],Hoja3!$D$3:$W$1908,5,FALSE)</f>
        <v>Establecimiento vigilado y controlado</v>
      </c>
      <c r="I167" s="285" t="str">
        <f>+VLOOKUP(Tabla1[[#This Row],[Columna1]],Hoja3!$D$3:$W$1908,6,FALSE)</f>
        <v>Ver SIVIGILA</v>
      </c>
      <c r="J167" s="285" t="str">
        <f>+VLOOKUP(Tabla1[[#This Row],[Columna1]],Hoja3!$D$3:$W$1908,7,FALSE)</f>
        <v>Ver SIVIGILA</v>
      </c>
      <c r="K167" s="31" t="s">
        <v>87</v>
      </c>
      <c r="L167" s="32" t="s">
        <v>62</v>
      </c>
      <c r="M167" s="285" t="str">
        <f>+Tabla1[[#This Row],[Columna1]]&amp;Tabla1[[#This Row],[LOCALIDAD]]&amp;Tabla1[[#This Row],[MES]]</f>
        <v>69Vigilancia de la salud ambientalSUBAC. FEBRERO 2025</v>
      </c>
      <c r="N167" s="31" t="s">
        <v>314</v>
      </c>
      <c r="O167" s="67">
        <f>+VLOOKUP(Tabla1[[#This Row],[concatenar]],Hoja3!$M$3:$W$1908,2,FALSE)</f>
        <v>0</v>
      </c>
      <c r="P167" s="67">
        <f>+VLOOKUP(Tabla1[[#This Row],[concatenar]],Hoja3!$M$3:$W$1908,3,FALSE)</f>
        <v>49130</v>
      </c>
      <c r="Q167" s="116">
        <f>+VLOOKUP(Tabla1[[#This Row],[concatenar]],Hoja3!$M$3:$W$1908,8,FALSE)</f>
        <v>0</v>
      </c>
      <c r="R167" s="109">
        <f>+VLOOKUP(Tabla1[[#This Row],[concatenar]],Hoja3!$M$3:$W$1908,9,FALSE)</f>
        <v>37</v>
      </c>
      <c r="S167" s="114">
        <f>+VLOOKUP(Tabla1[[#This Row],[concatenar]],Hoja3!$M$3:$W$1908,10,FALSE)</f>
        <v>0</v>
      </c>
      <c r="T167" s="286">
        <f>+VLOOKUP(Tabla1[[#This Row],[concatenar]],Hoja3!$M$3:$W$1908,11,FALSE)</f>
        <v>1817810</v>
      </c>
      <c r="U167" s="31" t="s">
        <v>69</v>
      </c>
      <c r="V167" s="33">
        <v>1</v>
      </c>
      <c r="W167" s="31">
        <v>0</v>
      </c>
      <c r="X167" s="31">
        <v>1</v>
      </c>
      <c r="Y167" s="68">
        <f>+Tabla1[[#This Row],[VALOR UNITARIO SEGUIMIENTO FINANCIERO
2024]]*Tabla1[[#This Row],[MET AFECTADA PORLA GLOSA
RECURSOS 2024]]*Tabla1[[#This Row],[Porcentaje de Glosa]]</f>
        <v>0</v>
      </c>
      <c r="Z167" s="68">
        <f>+Tabla1[[#This Row],[VALOR UNITARIO SEGUIMIENTO FINANCIERO
2025]]*Tabla1[[#This Row],[META AFECTADA PORLA GLOSA
RECURSOS 2025]]*Tabla1[[#This Row],[Porcentaje de Glosa]]</f>
        <v>49130</v>
      </c>
      <c r="AA167" s="68">
        <f>+ROUND(Tabla1[[#This Row],[VALOR DE LA GLOSA 2024]]+Tabla1[[#This Row],[VALOR DE LA GLOSA 2025]],0)</f>
        <v>49130</v>
      </c>
      <c r="AB167" s="75" t="s">
        <v>322</v>
      </c>
      <c r="AC167" s="291" t="s">
        <v>323</v>
      </c>
      <c r="AD167" s="130"/>
      <c r="AE167" s="128"/>
      <c r="AF167" s="130">
        <f>+Tabla1[[#This Row],[VALOR TOTAL DE LA GLOSA]]-Tabla1[[#This Row],[Valor soportado por la Subred]]</f>
        <v>49130</v>
      </c>
      <c r="AG167" s="31"/>
      <c r="AH167" s="31"/>
      <c r="AI167" s="130">
        <f>+Tabla1[[#This Row],[VALOR GLOSA DEFINITIVA]]-Tabla1[[#This Row],[VALOR LEVANTADO EN LIQUIDACION]]</f>
        <v>49130</v>
      </c>
    </row>
    <row r="168" spans="2:38" ht="137.1" hidden="1" customHeight="1">
      <c r="B168" s="31" t="s">
        <v>60</v>
      </c>
      <c r="C168" s="76">
        <v>81</v>
      </c>
      <c r="D168" s="31" t="s">
        <v>8</v>
      </c>
      <c r="E168" s="285" t="str">
        <f>+Tabla1[[#This Row],[CODIGO ACTIVIDAD EN PPP Y LINEAMIENTO]]&amp;Tabla1[[#This Row],[ENTORNO/COMPONENTE]]</f>
        <v>81Vigilancia de la salud ambiental</v>
      </c>
      <c r="F168" s="285" t="str">
        <f>+VLOOKUP(Tabla1[[#This Row],[Columna1]],Hoja3!$D$3:$L$1908,3,FALSE)</f>
        <v>Línea medicamentos seguros</v>
      </c>
      <c r="G168" s="285" t="str">
        <f>+VLOOKUP(Tabla1[[#This Row],[Columna1]],Hoja3!$D$3:$W$1908,4,FALSE)</f>
        <v>Visita de IVC a Ópticas sin consultorio, Óptica con consultorio, Taller óptico y/o y comercializadores de dispositivos médicos sobre medida para la salud visual y ocular</v>
      </c>
      <c r="H168" s="285" t="str">
        <f>+VLOOKUP(Tabla1[[#This Row],[Columna1]],Hoja3!$D$3:$W$1908,5,FALSE)</f>
        <v>Establecimiento vigilado y controlado</v>
      </c>
      <c r="I168" s="285" t="str">
        <f>+VLOOKUP(Tabla1[[#This Row],[Columna1]],Hoja3!$D$3:$W$1908,6,FALSE)</f>
        <v>Ver SIVIGILA</v>
      </c>
      <c r="J168" s="285" t="str">
        <f>+VLOOKUP(Tabla1[[#This Row],[Columna1]],Hoja3!$D$3:$W$1908,7,FALSE)</f>
        <v>Ver SIVIGILA</v>
      </c>
      <c r="K168" s="31" t="s">
        <v>87</v>
      </c>
      <c r="L168" s="32" t="s">
        <v>76</v>
      </c>
      <c r="M168" s="285" t="str">
        <f>+Tabla1[[#This Row],[Columna1]]&amp;Tabla1[[#This Row],[LOCALIDAD]]&amp;Tabla1[[#This Row],[MES]]</f>
        <v>81Vigilancia de la salud ambientalSUBAD. MARZO 2025</v>
      </c>
      <c r="N168" s="31" t="s">
        <v>314</v>
      </c>
      <c r="O168" s="67">
        <f>+VLOOKUP(Tabla1[[#This Row],[concatenar]],Hoja3!$M$3:$W$1908,2,FALSE)</f>
        <v>0</v>
      </c>
      <c r="P168" s="67">
        <f>+VLOOKUP(Tabla1[[#This Row],[concatenar]],Hoja3!$M$3:$W$1908,3,FALSE)</f>
        <v>194208</v>
      </c>
      <c r="Q168" s="116">
        <f>+VLOOKUP(Tabla1[[#This Row],[concatenar]],Hoja3!$M$3:$W$1908,8,FALSE)</f>
        <v>0</v>
      </c>
      <c r="R168" s="109">
        <f>+VLOOKUP(Tabla1[[#This Row],[concatenar]],Hoja3!$M$3:$W$1908,9,FALSE)</f>
        <v>16</v>
      </c>
      <c r="S168" s="114">
        <f>+VLOOKUP(Tabla1[[#This Row],[concatenar]],Hoja3!$M$3:$W$1908,10,FALSE)</f>
        <v>0</v>
      </c>
      <c r="T168" s="286">
        <f>+VLOOKUP(Tabla1[[#This Row],[concatenar]],Hoja3!$M$3:$W$1908,11,FALSE)</f>
        <v>3107328</v>
      </c>
      <c r="U168" s="31" t="s">
        <v>69</v>
      </c>
      <c r="V168" s="33">
        <v>1</v>
      </c>
      <c r="W168" s="31">
        <v>0</v>
      </c>
      <c r="X168" s="31">
        <v>2</v>
      </c>
      <c r="Y168" s="68">
        <f>+Tabla1[[#This Row],[VALOR UNITARIO SEGUIMIENTO FINANCIERO
2024]]*Tabla1[[#This Row],[MET AFECTADA PORLA GLOSA
RECURSOS 2024]]*Tabla1[[#This Row],[Porcentaje de Glosa]]</f>
        <v>0</v>
      </c>
      <c r="Z168" s="68">
        <f>+Tabla1[[#This Row],[VALOR UNITARIO SEGUIMIENTO FINANCIERO
2025]]*Tabla1[[#This Row],[META AFECTADA PORLA GLOSA
RECURSOS 2025]]*Tabla1[[#This Row],[Porcentaje de Glosa]]</f>
        <v>388416</v>
      </c>
      <c r="AA168" s="68">
        <f>+ROUND(Tabla1[[#This Row],[VALOR DE LA GLOSA 2024]]+Tabla1[[#This Row],[VALOR DE LA GLOSA 2025]],0)</f>
        <v>388416</v>
      </c>
      <c r="AB168" s="75" t="s">
        <v>324</v>
      </c>
      <c r="AC168" s="291" t="s">
        <v>325</v>
      </c>
      <c r="AD168" s="130"/>
      <c r="AE168" s="128"/>
      <c r="AF168" s="130">
        <f>+Tabla1[[#This Row],[VALOR TOTAL DE LA GLOSA]]-Tabla1[[#This Row],[Valor soportado por la Subred]]</f>
        <v>388416</v>
      </c>
      <c r="AG168" s="31"/>
      <c r="AH168" s="31"/>
      <c r="AI168" s="130">
        <f>+Tabla1[[#This Row],[VALOR GLOSA DEFINITIVA]]-Tabla1[[#This Row],[VALOR LEVANTADO EN LIQUIDACION]]</f>
        <v>388416</v>
      </c>
    </row>
    <row r="169" spans="2:38" ht="137.1" hidden="1" customHeight="1">
      <c r="B169" s="31" t="s">
        <v>60</v>
      </c>
      <c r="C169" s="76">
        <v>81</v>
      </c>
      <c r="D169" s="31" t="s">
        <v>8</v>
      </c>
      <c r="E169" s="285" t="str">
        <f>+Tabla1[[#This Row],[CODIGO ACTIVIDAD EN PPP Y LINEAMIENTO]]&amp;Tabla1[[#This Row],[ENTORNO/COMPONENTE]]</f>
        <v>81Vigilancia de la salud ambiental</v>
      </c>
      <c r="F169" s="285" t="str">
        <f>+VLOOKUP(Tabla1[[#This Row],[Columna1]],Hoja3!$D$3:$L$1908,3,FALSE)</f>
        <v>Línea medicamentos seguros</v>
      </c>
      <c r="G169" s="285" t="str">
        <f>+VLOOKUP(Tabla1[[#This Row],[Columna1]],Hoja3!$D$3:$W$1908,4,FALSE)</f>
        <v>Visita de IVC a Ópticas sin consultorio, Óptica con consultorio, Taller óptico y/o y comercializadores de dispositivos médicos sobre medida para la salud visual y ocular</v>
      </c>
      <c r="H169" s="285" t="str">
        <f>+VLOOKUP(Tabla1[[#This Row],[Columna1]],Hoja3!$D$3:$W$1908,5,FALSE)</f>
        <v>Establecimiento vigilado y controlado</v>
      </c>
      <c r="I169" s="285" t="str">
        <f>+VLOOKUP(Tabla1[[#This Row],[Columna1]],Hoja3!$D$3:$W$1908,6,FALSE)</f>
        <v>Ver SIVIGILA</v>
      </c>
      <c r="J169" s="285" t="str">
        <f>+VLOOKUP(Tabla1[[#This Row],[Columna1]],Hoja3!$D$3:$W$1908,7,FALSE)</f>
        <v>Ver SIVIGILA</v>
      </c>
      <c r="K169" s="31" t="s">
        <v>205</v>
      </c>
      <c r="L169" s="32" t="s">
        <v>76</v>
      </c>
      <c r="M169" s="285" t="str">
        <f>+Tabla1[[#This Row],[Columna1]]&amp;Tabla1[[#This Row],[LOCALIDAD]]&amp;Tabla1[[#This Row],[MES]]</f>
        <v>81Vigilancia de la salud ambientalTEUSAQUILLOD. MARZO 2025</v>
      </c>
      <c r="N169" s="31" t="s">
        <v>314</v>
      </c>
      <c r="O169" s="67">
        <f>+VLOOKUP(Tabla1[[#This Row],[concatenar]],Hoja3!$M$3:$W$1908,2,FALSE)</f>
        <v>0</v>
      </c>
      <c r="P169" s="67">
        <f>+VLOOKUP(Tabla1[[#This Row],[concatenar]],Hoja3!$M$3:$W$1908,3,FALSE)</f>
        <v>194208</v>
      </c>
      <c r="Q169" s="116">
        <f>+VLOOKUP(Tabla1[[#This Row],[concatenar]],Hoja3!$M$3:$W$1908,8,FALSE)</f>
        <v>0</v>
      </c>
      <c r="R169" s="109">
        <f>+VLOOKUP(Tabla1[[#This Row],[concatenar]],Hoja3!$M$3:$W$1908,9,FALSE)</f>
        <v>42</v>
      </c>
      <c r="S169" s="114">
        <f>+VLOOKUP(Tabla1[[#This Row],[concatenar]],Hoja3!$M$3:$W$1908,10,FALSE)</f>
        <v>0</v>
      </c>
      <c r="T169" s="286">
        <f>+VLOOKUP(Tabla1[[#This Row],[concatenar]],Hoja3!$M$3:$W$1908,11,FALSE)</f>
        <v>8156736</v>
      </c>
      <c r="U169" s="31" t="s">
        <v>69</v>
      </c>
      <c r="V169" s="33">
        <v>1</v>
      </c>
      <c r="W169" s="31">
        <v>0</v>
      </c>
      <c r="X169" s="31">
        <v>1</v>
      </c>
      <c r="Y169" s="68">
        <f>+Tabla1[[#This Row],[VALOR UNITARIO SEGUIMIENTO FINANCIERO
2024]]*Tabla1[[#This Row],[MET AFECTADA PORLA GLOSA
RECURSOS 2024]]*Tabla1[[#This Row],[Porcentaje de Glosa]]</f>
        <v>0</v>
      </c>
      <c r="Z169" s="68">
        <f>+Tabla1[[#This Row],[VALOR UNITARIO SEGUIMIENTO FINANCIERO
2025]]*Tabla1[[#This Row],[META AFECTADA PORLA GLOSA
RECURSOS 2025]]*Tabla1[[#This Row],[Porcentaje de Glosa]]</f>
        <v>194208</v>
      </c>
      <c r="AA169" s="68">
        <f>+ROUND(Tabla1[[#This Row],[VALOR DE LA GLOSA 2024]]+Tabla1[[#This Row],[VALOR DE LA GLOSA 2025]],0)</f>
        <v>194208</v>
      </c>
      <c r="AB169" s="75" t="s">
        <v>326</v>
      </c>
      <c r="AC169" s="291" t="s">
        <v>327</v>
      </c>
      <c r="AD169" s="130"/>
      <c r="AE169" s="128"/>
      <c r="AF169" s="130">
        <f>+Tabla1[[#This Row],[VALOR TOTAL DE LA GLOSA]]-Tabla1[[#This Row],[Valor soportado por la Subred]]</f>
        <v>194208</v>
      </c>
      <c r="AG169" s="31"/>
      <c r="AH169" s="31"/>
      <c r="AI169" s="130">
        <f>+Tabla1[[#This Row],[VALOR GLOSA DEFINITIVA]]-Tabla1[[#This Row],[VALOR LEVANTADO EN LIQUIDACION]]</f>
        <v>194208</v>
      </c>
    </row>
    <row r="170" spans="2:38" ht="137.1" hidden="1" customHeight="1">
      <c r="B170" s="31" t="s">
        <v>60</v>
      </c>
      <c r="C170" s="76">
        <v>81</v>
      </c>
      <c r="D170" s="31" t="s">
        <v>8</v>
      </c>
      <c r="E170" s="285" t="str">
        <f>+Tabla1[[#This Row],[CODIGO ACTIVIDAD EN PPP Y LINEAMIENTO]]&amp;Tabla1[[#This Row],[ENTORNO/COMPONENTE]]</f>
        <v>81Vigilancia de la salud ambiental</v>
      </c>
      <c r="F170" s="285" t="str">
        <f>+VLOOKUP(Tabla1[[#This Row],[Columna1]],Hoja3!$D$3:$L$1908,3,FALSE)</f>
        <v>Línea medicamentos seguros</v>
      </c>
      <c r="G170" s="285" t="str">
        <f>+VLOOKUP(Tabla1[[#This Row],[Columna1]],Hoja3!$D$3:$W$1908,4,FALSE)</f>
        <v>Visita de IVC a Ópticas sin consultorio, Óptica con consultorio, Taller óptico y/o y comercializadores de dispositivos médicos sobre medida para la salud visual y ocular</v>
      </c>
      <c r="H170" s="285" t="str">
        <f>+VLOOKUP(Tabla1[[#This Row],[Columna1]],Hoja3!$D$3:$W$1908,5,FALSE)</f>
        <v>Establecimiento vigilado y controlado</v>
      </c>
      <c r="I170" s="285" t="str">
        <f>+VLOOKUP(Tabla1[[#This Row],[Columna1]],Hoja3!$D$3:$W$1908,6,FALSE)</f>
        <v>Ver SIVIGILA</v>
      </c>
      <c r="J170" s="285" t="str">
        <f>+VLOOKUP(Tabla1[[#This Row],[Columna1]],Hoja3!$D$3:$W$1908,7,FALSE)</f>
        <v>Ver SIVIGILA</v>
      </c>
      <c r="K170" s="31" t="s">
        <v>205</v>
      </c>
      <c r="L170" s="32" t="s">
        <v>76</v>
      </c>
      <c r="M170" s="285" t="str">
        <f>+Tabla1[[#This Row],[Columna1]]&amp;Tabla1[[#This Row],[LOCALIDAD]]&amp;Tabla1[[#This Row],[MES]]</f>
        <v>81Vigilancia de la salud ambientalTEUSAQUILLOD. MARZO 2025</v>
      </c>
      <c r="N170" s="31" t="s">
        <v>314</v>
      </c>
      <c r="O170" s="67">
        <f>+VLOOKUP(Tabla1[[#This Row],[concatenar]],Hoja3!$M$3:$W$1908,2,FALSE)</f>
        <v>0</v>
      </c>
      <c r="P170" s="67">
        <f>+VLOOKUP(Tabla1[[#This Row],[concatenar]],Hoja3!$M$3:$W$1908,3,FALSE)</f>
        <v>194208</v>
      </c>
      <c r="Q170" s="116">
        <f>+VLOOKUP(Tabla1[[#This Row],[concatenar]],Hoja3!$M$3:$W$1908,8,FALSE)</f>
        <v>0</v>
      </c>
      <c r="R170" s="109">
        <f>+VLOOKUP(Tabla1[[#This Row],[concatenar]],Hoja3!$M$3:$W$1908,9,FALSE)</f>
        <v>42</v>
      </c>
      <c r="S170" s="114">
        <f>+VLOOKUP(Tabla1[[#This Row],[concatenar]],Hoja3!$M$3:$W$1908,10,FALSE)</f>
        <v>0</v>
      </c>
      <c r="T170" s="286">
        <f>+VLOOKUP(Tabla1[[#This Row],[concatenar]],Hoja3!$M$3:$W$1908,11,FALSE)</f>
        <v>8156736</v>
      </c>
      <c r="U170" s="31" t="s">
        <v>132</v>
      </c>
      <c r="V170" s="33">
        <v>1</v>
      </c>
      <c r="W170" s="31">
        <v>0</v>
      </c>
      <c r="X170" s="31">
        <v>10.069502801120448</v>
      </c>
      <c r="Y170" s="68">
        <f>+Tabla1[[#This Row],[VALOR UNITARIO SEGUIMIENTO FINANCIERO
2024]]*Tabla1[[#This Row],[MET AFECTADA PORLA GLOSA
RECURSOS 2024]]*Tabla1[[#This Row],[Porcentaje de Glosa]]</f>
        <v>0</v>
      </c>
      <c r="Z170" s="68">
        <f>+Tabla1[[#This Row],[VALOR UNITARIO SEGUIMIENTO FINANCIERO
2025]]*Tabla1[[#This Row],[META AFECTADA PORLA GLOSA
RECURSOS 2025]]*Tabla1[[#This Row],[Porcentaje de Glosa]]</f>
        <v>1955578</v>
      </c>
      <c r="AA170" s="68">
        <f>+ROUND(Tabla1[[#This Row],[VALOR DE LA GLOSA 2024]]+Tabla1[[#This Row],[VALOR DE LA GLOSA 2025]],0)</f>
        <v>1955578</v>
      </c>
      <c r="AB170" s="75" t="s">
        <v>328</v>
      </c>
      <c r="AC170" s="291" t="s">
        <v>245</v>
      </c>
      <c r="AD170" s="130"/>
      <c r="AE170" s="128"/>
      <c r="AF170" s="130">
        <f>+Tabla1[[#This Row],[VALOR TOTAL DE LA GLOSA]]-Tabla1[[#This Row],[Valor soportado por la Subred]]</f>
        <v>1955578</v>
      </c>
      <c r="AG170" s="31"/>
      <c r="AH170" s="31"/>
      <c r="AI170" s="130">
        <f>+Tabla1[[#This Row],[VALOR GLOSA DEFINITIVA]]-Tabla1[[#This Row],[VALOR LEVANTADO EN LIQUIDACION]]</f>
        <v>1955578</v>
      </c>
      <c r="AL170" s="132">
        <f>+AL204+AM205</f>
        <v>0</v>
      </c>
    </row>
    <row r="171" spans="2:38" ht="207.6" hidden="1" customHeight="1">
      <c r="B171" s="32" t="s">
        <v>60</v>
      </c>
      <c r="C171" s="288">
        <v>74</v>
      </c>
      <c r="D171" s="32" t="s">
        <v>7</v>
      </c>
      <c r="E171" s="285" t="str">
        <f>+Tabla1[[#This Row],[CODIGO ACTIVIDAD EN PPP Y LINEAMIENTO]]&amp;Tabla1[[#This Row],[ENTORNO/COMPONENTE]]</f>
        <v>74Macro, meso y micro gestión de la salud pública</v>
      </c>
      <c r="F171" s="285" t="str">
        <f>+VLOOKUP(Tabla1[[#This Row],[Columna1]],Hoja3!$D$3:$L$1908,3,FALSE)</f>
        <v>ENTORNOS CUIDADORES</v>
      </c>
      <c r="G171" s="285" t="str">
        <f>+VLOOKUP(Tabla1[[#This Row],[Columna1]],Hoja3!$D$3:$W$1908,4,FALSE)</f>
        <v>IMPLEMENTACIÓN CONCEPTUAL, METODOLÓGICA Y TÉCNICA</v>
      </c>
      <c r="H171" s="285" t="str">
        <f>+VLOOKUP(Tabla1[[#This Row],[Columna1]],Hoja3!$D$3:$W$1908,5,FALSE)</f>
        <v xml:space="preserve">Gestión para la implementación y operación de los componentes del Programa Ampliado de Inmunizaciones en la IPS públicas, privadas. </v>
      </c>
      <c r="I171" s="285" t="str">
        <f>+VLOOKUP(Tabla1[[#This Row],[Columna1]],Hoja3!$D$3:$W$1908,6,FALSE)</f>
        <v>Avance mensual al plan de acción</v>
      </c>
      <c r="J171" s="285" t="str">
        <f>+VLOOKUP(Tabla1[[#This Row],[Columna1]],Hoja3!$D$3:$W$1908,7,FALSE)</f>
        <v>Subred</v>
      </c>
      <c r="K171" s="31" t="s">
        <v>61</v>
      </c>
      <c r="L171" s="32" t="s">
        <v>62</v>
      </c>
      <c r="M171" s="285" t="str">
        <f>+Tabla1[[#This Row],[Columna1]]&amp;Tabla1[[#This Row],[LOCALIDAD]]&amp;Tabla1[[#This Row],[MES]]</f>
        <v>74Macro, meso y micro gestión de la salud públicaSUBREDC. FEBRERO 2025</v>
      </c>
      <c r="N171" s="31" t="s">
        <v>329</v>
      </c>
      <c r="O171" s="67">
        <f>+VLOOKUP(Tabla1[[#This Row],[concatenar]],Hoja3!$M$3:$W$1908,2,FALSE)</f>
        <v>9478392</v>
      </c>
      <c r="P171" s="67">
        <f>+VLOOKUP(Tabla1[[#This Row],[concatenar]],Hoja3!$M$3:$W$1908,3,FALSE)</f>
        <v>9784544.0615999997</v>
      </c>
      <c r="Q171" s="116">
        <f>+VLOOKUP(Tabla1[[#This Row],[concatenar]],Hoja3!$M$3:$W$1908,8,FALSE)</f>
        <v>0</v>
      </c>
      <c r="R171" s="109">
        <f>+VLOOKUP(Tabla1[[#This Row],[concatenar]],Hoja3!$M$3:$W$1908,9,FALSE)</f>
        <v>4</v>
      </c>
      <c r="S171" s="114">
        <f>+VLOOKUP(Tabla1[[#This Row],[concatenar]],Hoja3!$M$3:$W$1908,10,FALSE)</f>
        <v>0</v>
      </c>
      <c r="T171" s="286">
        <f>+VLOOKUP(Tabla1[[#This Row],[concatenar]],Hoja3!$M$3:$W$1908,11,FALSE)</f>
        <v>39138176.246399999</v>
      </c>
      <c r="U171" s="31" t="s">
        <v>330</v>
      </c>
      <c r="V171" s="33">
        <v>1</v>
      </c>
      <c r="W171" s="31"/>
      <c r="X171" s="31">
        <v>0.33333333333333337</v>
      </c>
      <c r="Y171" s="68">
        <f>+Tabla1[[#This Row],[VALOR UNITARIO SEGUIMIENTO FINANCIERO
2024]]*Tabla1[[#This Row],[MET AFECTADA PORLA GLOSA
RECURSOS 2024]]*Tabla1[[#This Row],[Porcentaje de Glosa]]</f>
        <v>0</v>
      </c>
      <c r="Z171" s="68">
        <f>+Tabla1[[#This Row],[VALOR UNITARIO SEGUIMIENTO FINANCIERO
2025]]*Tabla1[[#This Row],[META AFECTADA PORLA GLOSA
RECURSOS 2025]]*Tabla1[[#This Row],[Porcentaje de Glosa]]</f>
        <v>3261514.6872</v>
      </c>
      <c r="AA171" s="68">
        <f>+ROUND(Tabla1[[#This Row],[VALOR DE LA GLOSA 2024]]+Tabla1[[#This Row],[VALOR DE LA GLOSA 2025]],0)</f>
        <v>3261515</v>
      </c>
      <c r="AB171" s="75" t="s">
        <v>331</v>
      </c>
      <c r="AC171" s="291" t="s">
        <v>332</v>
      </c>
      <c r="AD171" s="130"/>
      <c r="AE171" s="128"/>
      <c r="AF171" s="130">
        <f>+Tabla1[[#This Row],[VALOR TOTAL DE LA GLOSA]]-Tabla1[[#This Row],[Valor soportado por la Subred]]</f>
        <v>3261515</v>
      </c>
      <c r="AG171" s="31"/>
      <c r="AH171" s="31"/>
      <c r="AI171" s="130">
        <f>+Tabla1[[#This Row],[VALOR GLOSA DEFINITIVA]]-Tabla1[[#This Row],[VALOR LEVANTADO EN LIQUIDACION]]</f>
        <v>3261515</v>
      </c>
    </row>
    <row r="172" spans="2:38" ht="137.1" hidden="1" customHeight="1">
      <c r="B172" s="32" t="s">
        <v>60</v>
      </c>
      <c r="C172" s="288">
        <v>74</v>
      </c>
      <c r="D172" s="32" t="s">
        <v>7</v>
      </c>
      <c r="E172" s="285" t="str">
        <f>+Tabla1[[#This Row],[CODIGO ACTIVIDAD EN PPP Y LINEAMIENTO]]&amp;Tabla1[[#This Row],[ENTORNO/COMPONENTE]]</f>
        <v>74Macro, meso y micro gestión de la salud pública</v>
      </c>
      <c r="F172" s="285" t="str">
        <f>+VLOOKUP(Tabla1[[#This Row],[Columna1]],Hoja3!$D$3:$L$1908,3,FALSE)</f>
        <v>ENTORNOS CUIDADORES</v>
      </c>
      <c r="G172" s="285" t="str">
        <f>+VLOOKUP(Tabla1[[#This Row],[Columna1]],Hoja3!$D$3:$W$1908,4,FALSE)</f>
        <v>IMPLEMENTACIÓN CONCEPTUAL, METODOLÓGICA Y TÉCNICA</v>
      </c>
      <c r="H172" s="285" t="str">
        <f>+VLOOKUP(Tabla1[[#This Row],[Columna1]],Hoja3!$D$3:$W$1908,5,FALSE)</f>
        <v xml:space="preserve">Gestión para la implementación y operación de los componentes del Programa Ampliado de Inmunizaciones en la IPS públicas, privadas. </v>
      </c>
      <c r="I172" s="285" t="str">
        <f>+VLOOKUP(Tabla1[[#This Row],[Columna1]],Hoja3!$D$3:$W$1908,6,FALSE)</f>
        <v>Avance mensual al plan de acción</v>
      </c>
      <c r="J172" s="285" t="str">
        <f>+VLOOKUP(Tabla1[[#This Row],[Columna1]],Hoja3!$D$3:$W$1908,7,FALSE)</f>
        <v>Subred</v>
      </c>
      <c r="K172" s="31" t="s">
        <v>61</v>
      </c>
      <c r="L172" s="32" t="s">
        <v>76</v>
      </c>
      <c r="M172" s="285" t="str">
        <f>+Tabla1[[#This Row],[Columna1]]&amp;Tabla1[[#This Row],[LOCALIDAD]]&amp;Tabla1[[#This Row],[MES]]</f>
        <v>74Macro, meso y micro gestión de la salud públicaSUBREDD. MARZO 2025</v>
      </c>
      <c r="N172" s="31" t="s">
        <v>329</v>
      </c>
      <c r="O172" s="67">
        <f>+VLOOKUP(Tabla1[[#This Row],[concatenar]],Hoja3!$M$3:$W$1908,2,FALSE)</f>
        <v>9478392</v>
      </c>
      <c r="P172" s="67">
        <f>+VLOOKUP(Tabla1[[#This Row],[concatenar]],Hoja3!$M$3:$W$1908,3,FALSE)</f>
        <v>9784544.0615999997</v>
      </c>
      <c r="Q172" s="116">
        <f>+VLOOKUP(Tabla1[[#This Row],[concatenar]],Hoja3!$M$3:$W$1908,8,FALSE)</f>
        <v>0</v>
      </c>
      <c r="R172" s="109">
        <f>+VLOOKUP(Tabla1[[#This Row],[concatenar]],Hoja3!$M$3:$W$1908,9,FALSE)</f>
        <v>7</v>
      </c>
      <c r="S172" s="114">
        <f>+VLOOKUP(Tabla1[[#This Row],[concatenar]],Hoja3!$M$3:$W$1908,10,FALSE)</f>
        <v>0</v>
      </c>
      <c r="T172" s="286">
        <f>+VLOOKUP(Tabla1[[#This Row],[concatenar]],Hoja3!$M$3:$W$1908,11,FALSE)</f>
        <v>68491808.431199998</v>
      </c>
      <c r="U172" s="31" t="s">
        <v>330</v>
      </c>
      <c r="V172" s="33">
        <v>1</v>
      </c>
      <c r="W172" s="31"/>
      <c r="X172" s="31">
        <v>0.58333333333333326</v>
      </c>
      <c r="Y172" s="68">
        <f>+Tabla1[[#This Row],[VALOR UNITARIO SEGUIMIENTO FINANCIERO
2024]]*Tabla1[[#This Row],[MET AFECTADA PORLA GLOSA
RECURSOS 2024]]*Tabla1[[#This Row],[Porcentaje de Glosa]]</f>
        <v>0</v>
      </c>
      <c r="Z172" s="68">
        <f>+Tabla1[[#This Row],[VALOR UNITARIO SEGUIMIENTO FINANCIERO
2025]]*Tabla1[[#This Row],[META AFECTADA PORLA GLOSA
RECURSOS 2025]]*Tabla1[[#This Row],[Porcentaje de Glosa]]</f>
        <v>5707650.7025999995</v>
      </c>
      <c r="AA172" s="68">
        <f>+ROUND(Tabla1[[#This Row],[VALOR DE LA GLOSA 2024]]+Tabla1[[#This Row],[VALOR DE LA GLOSA 2025]],0)</f>
        <v>5707651</v>
      </c>
      <c r="AB172" s="75" t="s">
        <v>333</v>
      </c>
      <c r="AC172" s="291" t="s">
        <v>334</v>
      </c>
      <c r="AD172" s="130"/>
      <c r="AE172" s="128"/>
      <c r="AF172" s="130">
        <f>+Tabla1[[#This Row],[VALOR TOTAL DE LA GLOSA]]-Tabla1[[#This Row],[Valor soportado por la Subred]]</f>
        <v>5707651</v>
      </c>
      <c r="AG172" s="31"/>
      <c r="AH172" s="31"/>
      <c r="AI172" s="130">
        <f>+Tabla1[[#This Row],[VALOR GLOSA DEFINITIVA]]-Tabla1[[#This Row],[VALOR LEVANTADO EN LIQUIDACION]]</f>
        <v>5707651</v>
      </c>
    </row>
    <row r="173" spans="2:38" ht="137.1" hidden="1" customHeight="1">
      <c r="B173" s="32" t="s">
        <v>60</v>
      </c>
      <c r="C173" s="288">
        <v>76</v>
      </c>
      <c r="D173" s="32" t="s">
        <v>7</v>
      </c>
      <c r="E173" s="285" t="str">
        <f>+Tabla1[[#This Row],[CODIGO ACTIVIDAD EN PPP Y LINEAMIENTO]]&amp;Tabla1[[#This Row],[ENTORNO/COMPONENTE]]</f>
        <v>76Macro, meso y micro gestión de la salud pública</v>
      </c>
      <c r="F173" s="285" t="str">
        <f>+VLOOKUP(Tabla1[[#This Row],[Columna1]],Hoja3!$D$3:$L$1908,3,FALSE)</f>
        <v>ENTORNOS CUIDADORES</v>
      </c>
      <c r="G173" s="285" t="str">
        <f>+VLOOKUP(Tabla1[[#This Row],[Columna1]],Hoja3!$D$3:$W$1908,4,FALSE)</f>
        <v>IMPLEMENTACIÓN CONCEPTUAL, METODOLÓGICA Y TÉCNICA</v>
      </c>
      <c r="H173" s="285" t="str">
        <f>+VLOOKUP(Tabla1[[#This Row],[Columna1]],Hoja3!$D$3:$W$1908,5,FALSE)</f>
        <v>Seguimiento supervisión y monitoreo de la modalidad extramural del PAI</v>
      </c>
      <c r="I173" s="285" t="str">
        <f>+VLOOKUP(Tabla1[[#This Row],[Columna1]],Hoja3!$D$3:$W$1908,6,FALSE)</f>
        <v>Avance mensual al plan de acción</v>
      </c>
      <c r="J173" s="285" t="str">
        <f>+VLOOKUP(Tabla1[[#This Row],[Columna1]],Hoja3!$D$3:$W$1908,7,FALSE)</f>
        <v>Subred</v>
      </c>
      <c r="K173" s="31" t="s">
        <v>61</v>
      </c>
      <c r="L173" s="32" t="s">
        <v>62</v>
      </c>
      <c r="M173" s="285" t="str">
        <f>+Tabla1[[#This Row],[Columna1]]&amp;Tabla1[[#This Row],[LOCALIDAD]]&amp;Tabla1[[#This Row],[MES]]</f>
        <v>76Macro, meso y micro gestión de la salud públicaSUBREDC. FEBRERO 2025</v>
      </c>
      <c r="N173" s="31" t="s">
        <v>329</v>
      </c>
      <c r="O173" s="67">
        <f>+VLOOKUP(Tabla1[[#This Row],[concatenar]],Hoja3!$M$3:$W$1908,2,FALSE)</f>
        <v>6181480</v>
      </c>
      <c r="P173" s="67">
        <f>+VLOOKUP(Tabla1[[#This Row],[concatenar]],Hoja3!$M$3:$W$1908,3,FALSE)</f>
        <v>6381141.8039999995</v>
      </c>
      <c r="Q173" s="116">
        <f>+VLOOKUP(Tabla1[[#This Row],[concatenar]],Hoja3!$M$3:$W$1908,8,FALSE)</f>
        <v>0</v>
      </c>
      <c r="R173" s="109">
        <f>+VLOOKUP(Tabla1[[#This Row],[concatenar]],Hoja3!$M$3:$W$1908,9,FALSE)</f>
        <v>2</v>
      </c>
      <c r="S173" s="114">
        <f>+VLOOKUP(Tabla1[[#This Row],[concatenar]],Hoja3!$M$3:$W$1908,10,FALSE)</f>
        <v>0</v>
      </c>
      <c r="T173" s="286">
        <f>+VLOOKUP(Tabla1[[#This Row],[concatenar]],Hoja3!$M$3:$W$1908,11,FALSE)</f>
        <v>12762283.607999999</v>
      </c>
      <c r="U173" s="31" t="s">
        <v>330</v>
      </c>
      <c r="V173" s="33">
        <v>1</v>
      </c>
      <c r="W173" s="31"/>
      <c r="X173" s="31">
        <v>0.2</v>
      </c>
      <c r="Y173" s="68">
        <f>+Tabla1[[#This Row],[VALOR UNITARIO SEGUIMIENTO FINANCIERO
2024]]*Tabla1[[#This Row],[MET AFECTADA PORLA GLOSA
RECURSOS 2024]]*Tabla1[[#This Row],[Porcentaje de Glosa]]</f>
        <v>0</v>
      </c>
      <c r="Z173" s="68">
        <f>+Tabla1[[#This Row],[VALOR UNITARIO SEGUIMIENTO FINANCIERO
2025]]*Tabla1[[#This Row],[META AFECTADA PORLA GLOSA
RECURSOS 2025]]*Tabla1[[#This Row],[Porcentaje de Glosa]]</f>
        <v>1276228.3607999999</v>
      </c>
      <c r="AA173" s="68">
        <f>+ROUND(Tabla1[[#This Row],[VALOR DE LA GLOSA 2024]]+Tabla1[[#This Row],[VALOR DE LA GLOSA 2025]],0)</f>
        <v>1276228</v>
      </c>
      <c r="AB173" s="75" t="s">
        <v>335</v>
      </c>
      <c r="AC173" s="291" t="s">
        <v>336</v>
      </c>
      <c r="AD173" s="130"/>
      <c r="AE173" s="128"/>
      <c r="AF173" s="130">
        <f>+Tabla1[[#This Row],[VALOR TOTAL DE LA GLOSA]]-Tabla1[[#This Row],[Valor soportado por la Subred]]</f>
        <v>1276228</v>
      </c>
      <c r="AG173" s="31"/>
      <c r="AH173" s="31"/>
      <c r="AI173" s="130">
        <f>+Tabla1[[#This Row],[VALOR GLOSA DEFINITIVA]]-Tabla1[[#This Row],[VALOR LEVANTADO EN LIQUIDACION]]</f>
        <v>1276228</v>
      </c>
    </row>
    <row r="174" spans="2:38" ht="137.1" hidden="1" customHeight="1">
      <c r="B174" s="32" t="s">
        <v>60</v>
      </c>
      <c r="C174" s="288">
        <v>76</v>
      </c>
      <c r="D174" s="32" t="s">
        <v>7</v>
      </c>
      <c r="E174" s="285" t="str">
        <f>+Tabla1[[#This Row],[CODIGO ACTIVIDAD EN PPP Y LINEAMIENTO]]&amp;Tabla1[[#This Row],[ENTORNO/COMPONENTE]]</f>
        <v>76Macro, meso y micro gestión de la salud pública</v>
      </c>
      <c r="F174" s="285" t="str">
        <f>+VLOOKUP(Tabla1[[#This Row],[Columna1]],Hoja3!$D$3:$L$1908,3,FALSE)</f>
        <v>ENTORNOS CUIDADORES</v>
      </c>
      <c r="G174" s="285" t="str">
        <f>+VLOOKUP(Tabla1[[#This Row],[Columna1]],Hoja3!$D$3:$W$1908,4,FALSE)</f>
        <v>IMPLEMENTACIÓN CONCEPTUAL, METODOLÓGICA Y TÉCNICA</v>
      </c>
      <c r="H174" s="285" t="str">
        <f>+VLOOKUP(Tabla1[[#This Row],[Columna1]],Hoja3!$D$3:$W$1908,5,FALSE)</f>
        <v>Seguimiento supervisión y monitoreo de la modalidad extramural del PAI</v>
      </c>
      <c r="I174" s="285" t="str">
        <f>+VLOOKUP(Tabla1[[#This Row],[Columna1]],Hoja3!$D$3:$W$1908,6,FALSE)</f>
        <v>Avance mensual al plan de acción</v>
      </c>
      <c r="J174" s="285" t="str">
        <f>+VLOOKUP(Tabla1[[#This Row],[Columna1]],Hoja3!$D$3:$W$1908,7,FALSE)</f>
        <v>Subred</v>
      </c>
      <c r="K174" s="31" t="s">
        <v>61</v>
      </c>
      <c r="L174" s="32" t="s">
        <v>76</v>
      </c>
      <c r="M174" s="285" t="str">
        <f>+Tabla1[[#This Row],[Columna1]]&amp;Tabla1[[#This Row],[LOCALIDAD]]&amp;Tabla1[[#This Row],[MES]]</f>
        <v>76Macro, meso y micro gestión de la salud públicaSUBREDD. MARZO 2025</v>
      </c>
      <c r="N174" s="31" t="s">
        <v>329</v>
      </c>
      <c r="O174" s="67">
        <f>+VLOOKUP(Tabla1[[#This Row],[concatenar]],Hoja3!$M$3:$W$1908,2,FALSE)</f>
        <v>6181480</v>
      </c>
      <c r="P174" s="67">
        <f>+VLOOKUP(Tabla1[[#This Row],[concatenar]],Hoja3!$M$3:$W$1908,3,FALSE)</f>
        <v>6381141.8039999995</v>
      </c>
      <c r="Q174" s="116">
        <f>+VLOOKUP(Tabla1[[#This Row],[concatenar]],Hoja3!$M$3:$W$1908,8,FALSE)</f>
        <v>0</v>
      </c>
      <c r="R174" s="109">
        <f>+VLOOKUP(Tabla1[[#This Row],[concatenar]],Hoja3!$M$3:$W$1908,9,FALSE)</f>
        <v>3</v>
      </c>
      <c r="S174" s="114">
        <f>+VLOOKUP(Tabla1[[#This Row],[concatenar]],Hoja3!$M$3:$W$1908,10,FALSE)</f>
        <v>0</v>
      </c>
      <c r="T174" s="286">
        <f>+VLOOKUP(Tabla1[[#This Row],[concatenar]],Hoja3!$M$3:$W$1908,11,FALSE)</f>
        <v>19143425.412</v>
      </c>
      <c r="U174" s="31" t="s">
        <v>330</v>
      </c>
      <c r="V174" s="33">
        <v>1</v>
      </c>
      <c r="W174" s="31"/>
      <c r="X174" s="31">
        <v>0.90000000000000013</v>
      </c>
      <c r="Y174" s="68">
        <f>+Tabla1[[#This Row],[VALOR UNITARIO SEGUIMIENTO FINANCIERO
2024]]*Tabla1[[#This Row],[MET AFECTADA PORLA GLOSA
RECURSOS 2024]]*Tabla1[[#This Row],[Porcentaje de Glosa]]</f>
        <v>0</v>
      </c>
      <c r="Z174" s="68">
        <f>+Tabla1[[#This Row],[VALOR UNITARIO SEGUIMIENTO FINANCIERO
2025]]*Tabla1[[#This Row],[META AFECTADA PORLA GLOSA
RECURSOS 2025]]*Tabla1[[#This Row],[Porcentaje de Glosa]]</f>
        <v>5743027.6236000005</v>
      </c>
      <c r="AA174" s="68">
        <f>+ROUND(Tabla1[[#This Row],[VALOR DE LA GLOSA 2024]]+Tabla1[[#This Row],[VALOR DE LA GLOSA 2025]],0)</f>
        <v>5743028</v>
      </c>
      <c r="AB174" s="75" t="s">
        <v>337</v>
      </c>
      <c r="AC174" s="291" t="s">
        <v>338</v>
      </c>
      <c r="AD174" s="130"/>
      <c r="AE174" s="128"/>
      <c r="AF174" s="130">
        <f>+Tabla1[[#This Row],[VALOR TOTAL DE LA GLOSA]]-Tabla1[[#This Row],[Valor soportado por la Subred]]</f>
        <v>5743028</v>
      </c>
      <c r="AG174" s="31"/>
      <c r="AH174" s="31"/>
      <c r="AI174" s="130">
        <f>+Tabla1[[#This Row],[VALOR GLOSA DEFINITIVA]]-Tabla1[[#This Row],[VALOR LEVANTADO EN LIQUIDACION]]</f>
        <v>5743028</v>
      </c>
    </row>
    <row r="175" spans="2:38" ht="137.1" hidden="1" customHeight="1">
      <c r="B175" s="32" t="s">
        <v>60</v>
      </c>
      <c r="C175" s="288">
        <v>79</v>
      </c>
      <c r="D175" s="32" t="s">
        <v>7</v>
      </c>
      <c r="E175" s="285" t="str">
        <f>+Tabla1[[#This Row],[CODIGO ACTIVIDAD EN PPP Y LINEAMIENTO]]&amp;Tabla1[[#This Row],[ENTORNO/COMPONENTE]]</f>
        <v>79Macro, meso y micro gestión de la salud pública</v>
      </c>
      <c r="F175" s="285" t="str">
        <f>+VLOOKUP(Tabla1[[#This Row],[Columna1]],Hoja3!$D$3:$L$1908,3,FALSE)</f>
        <v>ENTORNOS CUIDADORES</v>
      </c>
      <c r="G175" s="285" t="str">
        <f>+VLOOKUP(Tabla1[[#This Row],[Columna1]],Hoja3!$D$3:$W$1908,4,FALSE)</f>
        <v>IMPLEMENTACIÓN CONCEPTUAL, METODOLÓGICA Y TÉCNICA</v>
      </c>
      <c r="H175" s="285" t="str">
        <f>+VLOOKUP(Tabla1[[#This Row],[Columna1]],Hoja3!$D$3:$W$1908,5,FALSE)</f>
        <v>Digitación de dosis administradas del PAI</v>
      </c>
      <c r="I175" s="285" t="str">
        <f>+VLOOKUP(Tabla1[[#This Row],[Columna1]],Hoja3!$D$3:$W$1908,6,FALSE)</f>
        <v>Aplicativo actualizado y consolidado</v>
      </c>
      <c r="J175" s="285" t="str">
        <f>+VLOOKUP(Tabla1[[#This Row],[Columna1]],Hoja3!$D$3:$W$1908,7,FALSE)</f>
        <v>Subred</v>
      </c>
      <c r="K175" s="31" t="s">
        <v>61</v>
      </c>
      <c r="L175" s="32" t="s">
        <v>76</v>
      </c>
      <c r="M175" s="285" t="str">
        <f>+Tabla1[[#This Row],[Columna1]]&amp;Tabla1[[#This Row],[LOCALIDAD]]&amp;Tabla1[[#This Row],[MES]]</f>
        <v>79Macro, meso y micro gestión de la salud públicaSUBREDD. MARZO 2025</v>
      </c>
      <c r="N175" s="31" t="s">
        <v>329</v>
      </c>
      <c r="O175" s="67">
        <f>+VLOOKUP(Tabla1[[#This Row],[concatenar]],Hoja3!$M$3:$W$1908,2,FALSE)</f>
        <v>2472592</v>
      </c>
      <c r="P175" s="67">
        <f>+VLOOKUP(Tabla1[[#This Row],[concatenar]],Hoja3!$M$3:$W$1908,3,FALSE)</f>
        <v>2552456.7215999998</v>
      </c>
      <c r="Q175" s="116">
        <f>+VLOOKUP(Tabla1[[#This Row],[concatenar]],Hoja3!$M$3:$W$1908,8,FALSE)</f>
        <v>0</v>
      </c>
      <c r="R175" s="109">
        <f>+VLOOKUP(Tabla1[[#This Row],[concatenar]],Hoja3!$M$3:$W$1908,9,FALSE)</f>
        <v>5</v>
      </c>
      <c r="S175" s="114">
        <f>+VLOOKUP(Tabla1[[#This Row],[concatenar]],Hoja3!$M$3:$W$1908,10,FALSE)</f>
        <v>0</v>
      </c>
      <c r="T175" s="286">
        <f>+VLOOKUP(Tabla1[[#This Row],[concatenar]],Hoja3!$M$3:$W$1908,11,FALSE)</f>
        <v>12762283.607999999</v>
      </c>
      <c r="U175" s="31" t="s">
        <v>330</v>
      </c>
      <c r="V175" s="33">
        <v>1</v>
      </c>
      <c r="W175" s="31"/>
      <c r="X175" s="31">
        <v>2.5</v>
      </c>
      <c r="Y175" s="68">
        <f>+Tabla1[[#This Row],[VALOR UNITARIO SEGUIMIENTO FINANCIERO
2024]]*Tabla1[[#This Row],[MET AFECTADA PORLA GLOSA
RECURSOS 2024]]*Tabla1[[#This Row],[Porcentaje de Glosa]]</f>
        <v>0</v>
      </c>
      <c r="Z175" s="68">
        <f>+Tabla1[[#This Row],[VALOR UNITARIO SEGUIMIENTO FINANCIERO
2025]]*Tabla1[[#This Row],[META AFECTADA PORLA GLOSA
RECURSOS 2025]]*Tabla1[[#This Row],[Porcentaje de Glosa]]</f>
        <v>6381141.8039999995</v>
      </c>
      <c r="AA175" s="68">
        <f>+ROUND(Tabla1[[#This Row],[VALOR DE LA GLOSA 2024]]+Tabla1[[#This Row],[VALOR DE LA GLOSA 2025]],0)</f>
        <v>6381142</v>
      </c>
      <c r="AB175" s="75" t="s">
        <v>339</v>
      </c>
      <c r="AC175" s="291" t="s">
        <v>340</v>
      </c>
      <c r="AD175" s="130"/>
      <c r="AE175" s="128"/>
      <c r="AF175" s="130">
        <f>+Tabla1[[#This Row],[VALOR TOTAL DE LA GLOSA]]-Tabla1[[#This Row],[Valor soportado por la Subred]]</f>
        <v>6381142</v>
      </c>
      <c r="AG175" s="31"/>
      <c r="AH175" s="31"/>
      <c r="AI175" s="130">
        <f>+Tabla1[[#This Row],[VALOR GLOSA DEFINITIVA]]-Tabla1[[#This Row],[VALOR LEVANTADO EN LIQUIDACION]]</f>
        <v>6381142</v>
      </c>
    </row>
    <row r="176" spans="2:38" ht="137.1" hidden="1" customHeight="1">
      <c r="B176" s="32" t="s">
        <v>60</v>
      </c>
      <c r="C176" s="288">
        <v>81</v>
      </c>
      <c r="D176" s="32" t="s">
        <v>7</v>
      </c>
      <c r="E176" s="285" t="str">
        <f>+Tabla1[[#This Row],[CODIGO ACTIVIDAD EN PPP Y LINEAMIENTO]]&amp;Tabla1[[#This Row],[ENTORNO/COMPONENTE]]</f>
        <v>81Macro, meso y micro gestión de la salud pública</v>
      </c>
      <c r="F176" s="285" t="str">
        <f>+VLOOKUP(Tabla1[[#This Row],[Columna1]],Hoja3!$D$3:$L$1908,3,FALSE)</f>
        <v>ENTORNOS CUIDADORES</v>
      </c>
      <c r="G176" s="285" t="str">
        <f>+VLOOKUP(Tabla1[[#This Row],[Columna1]],Hoja3!$D$3:$W$1908,4,FALSE)</f>
        <v>IMPLEMENTACIÓN CONCEPTUAL, METODOLÓGICA Y TÉCNICA</v>
      </c>
      <c r="H176" s="285" t="str">
        <f>+VLOOKUP(Tabla1[[#This Row],[Columna1]],Hoja3!$D$3:$W$1908,5,FALSE)</f>
        <v xml:space="preserve">Seguimiento mensual a Pediatras para el Programa Ampliado de Inmunizaciones – PAI (implementación de la Resolución 2465 de 2016 y cumplimiento al Decreto 1397 de 1992). </v>
      </c>
      <c r="I176" s="285" t="str">
        <f>+VLOOKUP(Tabla1[[#This Row],[Columna1]],Hoja3!$D$3:$W$1908,6,FALSE)</f>
        <v>Avance mensual al plan de acción</v>
      </c>
      <c r="J176" s="285" t="str">
        <f>+VLOOKUP(Tabla1[[#This Row],[Columna1]],Hoja3!$D$3:$W$1908,7,FALSE)</f>
        <v>Subred</v>
      </c>
      <c r="K176" s="31" t="s">
        <v>61</v>
      </c>
      <c r="L176" s="32" t="s">
        <v>62</v>
      </c>
      <c r="M176" s="285" t="str">
        <f>+Tabla1[[#This Row],[Columna1]]&amp;Tabla1[[#This Row],[LOCALIDAD]]&amp;Tabla1[[#This Row],[MES]]</f>
        <v>81Macro, meso y micro gestión de la salud públicaSUBREDC. FEBRERO 2025</v>
      </c>
      <c r="N176" s="31" t="s">
        <v>329</v>
      </c>
      <c r="O176" s="67">
        <f>+VLOOKUP(Tabla1[[#This Row],[concatenar]],Hoja3!$M$3:$W$1908,2,FALSE)</f>
        <v>9478392</v>
      </c>
      <c r="P176" s="67">
        <f>+VLOOKUP(Tabla1[[#This Row],[concatenar]],Hoja3!$M$3:$W$1908,3,FALSE)</f>
        <v>9784544.0615999997</v>
      </c>
      <c r="Q176" s="116">
        <f>+VLOOKUP(Tabla1[[#This Row],[concatenar]],Hoja3!$M$3:$W$1908,8,FALSE)</f>
        <v>0</v>
      </c>
      <c r="R176" s="109">
        <f>+VLOOKUP(Tabla1[[#This Row],[concatenar]],Hoja3!$M$3:$W$1908,9,FALSE)</f>
        <v>1</v>
      </c>
      <c r="S176" s="114">
        <f>+VLOOKUP(Tabla1[[#This Row],[concatenar]],Hoja3!$M$3:$W$1908,10,FALSE)</f>
        <v>0</v>
      </c>
      <c r="T176" s="286">
        <f>+VLOOKUP(Tabla1[[#This Row],[concatenar]],Hoja3!$M$3:$W$1908,11,FALSE)</f>
        <v>9784544.0615999997</v>
      </c>
      <c r="U176" s="31" t="s">
        <v>330</v>
      </c>
      <c r="V176" s="33">
        <v>1</v>
      </c>
      <c r="W176" s="31"/>
      <c r="X176" s="31">
        <v>0.2</v>
      </c>
      <c r="Y176" s="68">
        <f>+Tabla1[[#This Row],[VALOR UNITARIO SEGUIMIENTO FINANCIERO
2024]]*Tabla1[[#This Row],[MET AFECTADA PORLA GLOSA
RECURSOS 2024]]*Tabla1[[#This Row],[Porcentaje de Glosa]]</f>
        <v>0</v>
      </c>
      <c r="Z176" s="68">
        <f>+Tabla1[[#This Row],[VALOR UNITARIO SEGUIMIENTO FINANCIERO
2025]]*Tabla1[[#This Row],[META AFECTADA PORLA GLOSA
RECURSOS 2025]]*Tabla1[[#This Row],[Porcentaje de Glosa]]</f>
        <v>1956908.81232</v>
      </c>
      <c r="AA176" s="68">
        <f>+ROUND(Tabla1[[#This Row],[VALOR DE LA GLOSA 2024]]+Tabla1[[#This Row],[VALOR DE LA GLOSA 2025]],0)</f>
        <v>1956909</v>
      </c>
      <c r="AB176" s="75" t="s">
        <v>341</v>
      </c>
      <c r="AC176" s="291" t="s">
        <v>342</v>
      </c>
      <c r="AD176" s="130"/>
      <c r="AE176" s="128"/>
      <c r="AF176" s="130">
        <f>+Tabla1[[#This Row],[VALOR TOTAL DE LA GLOSA]]-Tabla1[[#This Row],[Valor soportado por la Subred]]</f>
        <v>1956909</v>
      </c>
      <c r="AG176" s="31"/>
      <c r="AH176" s="31"/>
      <c r="AI176" s="130">
        <f>+Tabla1[[#This Row],[VALOR GLOSA DEFINITIVA]]-Tabla1[[#This Row],[VALOR LEVANTADO EN LIQUIDACION]]</f>
        <v>1956909</v>
      </c>
    </row>
    <row r="177" spans="2:37" ht="137.1" hidden="1" customHeight="1">
      <c r="B177" s="32" t="s">
        <v>60</v>
      </c>
      <c r="C177" s="288">
        <v>81</v>
      </c>
      <c r="D177" s="32" t="s">
        <v>7</v>
      </c>
      <c r="E177" s="285" t="str">
        <f>+Tabla1[[#This Row],[CODIGO ACTIVIDAD EN PPP Y LINEAMIENTO]]&amp;Tabla1[[#This Row],[ENTORNO/COMPONENTE]]</f>
        <v>81Macro, meso y micro gestión de la salud pública</v>
      </c>
      <c r="F177" s="285" t="str">
        <f>+VLOOKUP(Tabla1[[#This Row],[Columna1]],Hoja3!$D$3:$L$1908,3,FALSE)</f>
        <v>ENTORNOS CUIDADORES</v>
      </c>
      <c r="G177" s="285" t="str">
        <f>+VLOOKUP(Tabla1[[#This Row],[Columna1]],Hoja3!$D$3:$W$1908,4,FALSE)</f>
        <v>IMPLEMENTACIÓN CONCEPTUAL, METODOLÓGICA Y TÉCNICA</v>
      </c>
      <c r="H177" s="285" t="str">
        <f>+VLOOKUP(Tabla1[[#This Row],[Columna1]],Hoja3!$D$3:$W$1908,5,FALSE)</f>
        <v xml:space="preserve">Seguimiento mensual a Pediatras para el Programa Ampliado de Inmunizaciones – PAI (implementación de la Resolución 2465 de 2016 y cumplimiento al Decreto 1397 de 1992). </v>
      </c>
      <c r="I177" s="285" t="str">
        <f>+VLOOKUP(Tabla1[[#This Row],[Columna1]],Hoja3!$D$3:$W$1908,6,FALSE)</f>
        <v>Avance mensual al plan de acción</v>
      </c>
      <c r="J177" s="285" t="str">
        <f>+VLOOKUP(Tabla1[[#This Row],[Columna1]],Hoja3!$D$3:$W$1908,7,FALSE)</f>
        <v>Subred</v>
      </c>
      <c r="K177" s="31" t="s">
        <v>61</v>
      </c>
      <c r="L177" s="32" t="s">
        <v>76</v>
      </c>
      <c r="M177" s="285" t="str">
        <f>+Tabla1[[#This Row],[Columna1]]&amp;Tabla1[[#This Row],[LOCALIDAD]]&amp;Tabla1[[#This Row],[MES]]</f>
        <v>81Macro, meso y micro gestión de la salud públicaSUBREDD. MARZO 2025</v>
      </c>
      <c r="N177" s="31" t="s">
        <v>329</v>
      </c>
      <c r="O177" s="67">
        <f>+VLOOKUP(Tabla1[[#This Row],[concatenar]],Hoja3!$M$3:$W$1908,2,FALSE)</f>
        <v>9478392</v>
      </c>
      <c r="P177" s="67">
        <f>+VLOOKUP(Tabla1[[#This Row],[concatenar]],Hoja3!$M$3:$W$1908,3,FALSE)</f>
        <v>9784544.0615999997</v>
      </c>
      <c r="Q177" s="116">
        <f>+VLOOKUP(Tabla1[[#This Row],[concatenar]],Hoja3!$M$3:$W$1908,8,FALSE)</f>
        <v>0</v>
      </c>
      <c r="R177" s="109">
        <f>+VLOOKUP(Tabla1[[#This Row],[concatenar]],Hoja3!$M$3:$W$1908,9,FALSE)</f>
        <v>1</v>
      </c>
      <c r="S177" s="114">
        <f>+VLOOKUP(Tabla1[[#This Row],[concatenar]],Hoja3!$M$3:$W$1908,10,FALSE)</f>
        <v>0</v>
      </c>
      <c r="T177" s="286">
        <f>+VLOOKUP(Tabla1[[#This Row],[concatenar]],Hoja3!$M$3:$W$1908,11,FALSE)</f>
        <v>9784544.0615999997</v>
      </c>
      <c r="U177" s="31" t="s">
        <v>330</v>
      </c>
      <c r="V177" s="33">
        <v>1</v>
      </c>
      <c r="W177" s="31"/>
      <c r="X177" s="31">
        <v>0.2</v>
      </c>
      <c r="Y177" s="68">
        <f>+Tabla1[[#This Row],[VALOR UNITARIO SEGUIMIENTO FINANCIERO
2024]]*Tabla1[[#This Row],[MET AFECTADA PORLA GLOSA
RECURSOS 2024]]*Tabla1[[#This Row],[Porcentaje de Glosa]]</f>
        <v>0</v>
      </c>
      <c r="Z177" s="68">
        <f>+Tabla1[[#This Row],[VALOR UNITARIO SEGUIMIENTO FINANCIERO
2025]]*Tabla1[[#This Row],[META AFECTADA PORLA GLOSA
RECURSOS 2025]]*Tabla1[[#This Row],[Porcentaje de Glosa]]</f>
        <v>1956908.81232</v>
      </c>
      <c r="AA177" s="68">
        <f>+ROUND(Tabla1[[#This Row],[VALOR DE LA GLOSA 2024]]+Tabla1[[#This Row],[VALOR DE LA GLOSA 2025]],0)</f>
        <v>1956909</v>
      </c>
      <c r="AB177" s="75" t="s">
        <v>343</v>
      </c>
      <c r="AC177" s="291" t="s">
        <v>342</v>
      </c>
      <c r="AD177" s="130"/>
      <c r="AE177" s="128"/>
      <c r="AF177" s="130">
        <f>+Tabla1[[#This Row],[VALOR TOTAL DE LA GLOSA]]-Tabla1[[#This Row],[Valor soportado por la Subred]]</f>
        <v>1956909</v>
      </c>
      <c r="AG177" s="31"/>
      <c r="AH177" s="31"/>
      <c r="AI177" s="130">
        <f>+Tabla1[[#This Row],[VALOR GLOSA DEFINITIVA]]-Tabla1[[#This Row],[VALOR LEVANTADO EN LIQUIDACION]]</f>
        <v>1956909</v>
      </c>
    </row>
    <row r="178" spans="2:37" ht="137.1" hidden="1" customHeight="1">
      <c r="B178" s="32" t="s">
        <v>83</v>
      </c>
      <c r="C178" s="288">
        <v>74</v>
      </c>
      <c r="D178" s="32" t="s">
        <v>7</v>
      </c>
      <c r="E178" s="285" t="str">
        <f>+Tabla1[[#This Row],[CODIGO ACTIVIDAD EN PPP Y LINEAMIENTO]]&amp;Tabla1[[#This Row],[ENTORNO/COMPONENTE]]</f>
        <v>74Macro, meso y micro gestión de la salud pública</v>
      </c>
      <c r="F178" s="285" t="str">
        <f>+VLOOKUP(Tabla1[[#This Row],[Columna1]],Hoja3!$D$3:$L$1908,3,FALSE)</f>
        <v>ENTORNOS CUIDADORES</v>
      </c>
      <c r="G178" s="285" t="str">
        <f>+VLOOKUP(Tabla1[[#This Row],[Columna1]],Hoja3!$D$3:$W$1908,4,FALSE)</f>
        <v>IMPLEMENTACIÓN CONCEPTUAL, METODOLÓGICA Y TÉCNICA</v>
      </c>
      <c r="H178" s="285" t="str">
        <f>+VLOOKUP(Tabla1[[#This Row],[Columna1]],Hoja3!$D$3:$W$1908,5,FALSE)</f>
        <v xml:space="preserve">Gestión para la implementación y operación de los componentes del Programa Ampliado de Inmunizaciones en la IPS públicas, privadas. </v>
      </c>
      <c r="I178" s="285" t="str">
        <f>+VLOOKUP(Tabla1[[#This Row],[Columna1]],Hoja3!$D$3:$W$1908,6,FALSE)</f>
        <v>Avance mensual al plan de acción</v>
      </c>
      <c r="J178" s="285" t="str">
        <f>+VLOOKUP(Tabla1[[#This Row],[Columna1]],Hoja3!$D$3:$W$1908,7,FALSE)</f>
        <v>Subred</v>
      </c>
      <c r="K178" s="31" t="s">
        <v>61</v>
      </c>
      <c r="L178" s="32" t="s">
        <v>76</v>
      </c>
      <c r="M178" s="285" t="str">
        <f>+Tabla1[[#This Row],[Columna1]]&amp;Tabla1[[#This Row],[LOCALIDAD]]&amp;Tabla1[[#This Row],[MES]]</f>
        <v>74Macro, meso y micro gestión de la salud públicaSUBREDD. MARZO 2025</v>
      </c>
      <c r="N178" s="31" t="s">
        <v>329</v>
      </c>
      <c r="O178" s="67">
        <f>+VLOOKUP(Tabla1[[#This Row],[concatenar]],Hoja3!$M$3:$W$1908,2,FALSE)</f>
        <v>9478392</v>
      </c>
      <c r="P178" s="67">
        <f>+VLOOKUP(Tabla1[[#This Row],[concatenar]],Hoja3!$M$3:$W$1908,3,FALSE)</f>
        <v>9784544.0615999997</v>
      </c>
      <c r="Q178" s="116">
        <f>+VLOOKUP(Tabla1[[#This Row],[concatenar]],Hoja3!$M$3:$W$1908,8,FALSE)</f>
        <v>0</v>
      </c>
      <c r="R178" s="109">
        <f>+VLOOKUP(Tabla1[[#This Row],[concatenar]],Hoja3!$M$3:$W$1908,9,FALSE)</f>
        <v>7</v>
      </c>
      <c r="S178" s="114">
        <f>+VLOOKUP(Tabla1[[#This Row],[concatenar]],Hoja3!$M$3:$W$1908,10,FALSE)</f>
        <v>0</v>
      </c>
      <c r="T178" s="286">
        <f>+VLOOKUP(Tabla1[[#This Row],[concatenar]],Hoja3!$M$3:$W$1908,11,FALSE)</f>
        <v>68491808.431199998</v>
      </c>
      <c r="U178" s="31" t="s">
        <v>330</v>
      </c>
      <c r="V178" s="33">
        <v>1</v>
      </c>
      <c r="W178" s="31"/>
      <c r="X178" s="31">
        <v>1.1666666666666665</v>
      </c>
      <c r="Y178" s="68">
        <f>+Tabla1[[#This Row],[VALOR UNITARIO SEGUIMIENTO FINANCIERO
2024]]*Tabla1[[#This Row],[MET AFECTADA PORLA GLOSA
RECURSOS 2024]]*Tabla1[[#This Row],[Porcentaje de Glosa]]</f>
        <v>0</v>
      </c>
      <c r="Z178" s="68">
        <f>+Tabla1[[#This Row],[VALOR UNITARIO SEGUIMIENTO FINANCIERO
2025]]*Tabla1[[#This Row],[META AFECTADA PORLA GLOSA
RECURSOS 2025]]*Tabla1[[#This Row],[Porcentaje de Glosa]]</f>
        <v>11415301.405199999</v>
      </c>
      <c r="AA178" s="68">
        <f>+ROUND(Tabla1[[#This Row],[VALOR DE LA GLOSA 2024]]+Tabla1[[#This Row],[VALOR DE LA GLOSA 2025]],0)</f>
        <v>11415301</v>
      </c>
      <c r="AB178" s="75" t="s">
        <v>344</v>
      </c>
      <c r="AC178" s="291" t="s">
        <v>345</v>
      </c>
      <c r="AD178" s="130"/>
      <c r="AE178" s="128"/>
      <c r="AF178" s="130">
        <f>+Tabla1[[#This Row],[VALOR TOTAL DE LA GLOSA]]-Tabla1[[#This Row],[Valor soportado por la Subred]]</f>
        <v>11415301</v>
      </c>
      <c r="AG178" s="31"/>
      <c r="AH178" s="31"/>
      <c r="AI178" s="130">
        <f>+Tabla1[[#This Row],[VALOR GLOSA DEFINITIVA]]-Tabla1[[#This Row],[VALOR LEVANTADO EN LIQUIDACION]]</f>
        <v>11415301</v>
      </c>
    </row>
    <row r="179" spans="2:37" ht="137.1" hidden="1" customHeight="1" thickBot="1">
      <c r="B179" s="32" t="s">
        <v>83</v>
      </c>
      <c r="C179" s="288">
        <v>77</v>
      </c>
      <c r="D179" s="32" t="s">
        <v>7</v>
      </c>
      <c r="E179" s="285" t="str">
        <f>+Tabla1[[#This Row],[CODIGO ACTIVIDAD EN PPP Y LINEAMIENTO]]&amp;Tabla1[[#This Row],[ENTORNO/COMPONENTE]]</f>
        <v>77Macro, meso y micro gestión de la salud pública</v>
      </c>
      <c r="F179" s="285" t="str">
        <f>+VLOOKUP(Tabla1[[#This Row],[Columna1]],Hoja3!$D$3:$L$1908,3,FALSE)</f>
        <v>ENTORNOS CUIDADORES</v>
      </c>
      <c r="G179" s="285" t="str">
        <f>+VLOOKUP(Tabla1[[#This Row],[Columna1]],Hoja3!$D$3:$W$1908,4,FALSE)</f>
        <v>IMPLEMENTACIÓN CONCEPTUAL, METODOLÓGICA Y TÉCNICA</v>
      </c>
      <c r="H179" s="285" t="str">
        <f>+VLOOKUP(Tabla1[[#This Row],[Columna1]],Hoja3!$D$3:$W$1908,5,FALSE)</f>
        <v>Operación de la modalidad extramural del PAI</v>
      </c>
      <c r="I179" s="285" t="str">
        <f>+VLOOKUP(Tabla1[[#This Row],[Columna1]],Hoja3!$D$3:$W$1908,6,FALSE)</f>
        <v>Monitoreo a la modalidad extramural</v>
      </c>
      <c r="J179" s="285" t="str">
        <f>+VLOOKUP(Tabla1[[#This Row],[Columna1]],Hoja3!$D$3:$W$1908,7,FALSE)</f>
        <v>Subred</v>
      </c>
      <c r="K179" s="31" t="s">
        <v>61</v>
      </c>
      <c r="L179" s="32" t="s">
        <v>76</v>
      </c>
      <c r="M179" s="285" t="str">
        <f>+Tabla1[[#This Row],[Columna1]]&amp;Tabla1[[#This Row],[LOCALIDAD]]&amp;Tabla1[[#This Row],[MES]]</f>
        <v>77Macro, meso y micro gestión de la salud públicaSUBREDD. MARZO 2025</v>
      </c>
      <c r="N179" s="31" t="s">
        <v>329</v>
      </c>
      <c r="O179" s="67">
        <f>+VLOOKUP(Tabla1[[#This Row],[concatenar]],Hoja3!$M$3:$W$1908,2,FALSE)</f>
        <v>3296912</v>
      </c>
      <c r="P179" s="67">
        <f>+VLOOKUP(Tabla1[[#This Row],[concatenar]],Hoja3!$M$3:$W$1908,3,FALSE)</f>
        <v>3403402.2576000001</v>
      </c>
      <c r="Q179" s="116">
        <f>+VLOOKUP(Tabla1[[#This Row],[concatenar]],Hoja3!$M$3:$W$1908,8,FALSE)</f>
        <v>0</v>
      </c>
      <c r="R179" s="109">
        <f>+VLOOKUP(Tabla1[[#This Row],[concatenar]],Hoja3!$M$3:$W$1908,9,FALSE)</f>
        <v>56</v>
      </c>
      <c r="S179" s="114">
        <f>+VLOOKUP(Tabla1[[#This Row],[concatenar]],Hoja3!$M$3:$W$1908,10,FALSE)</f>
        <v>0</v>
      </c>
      <c r="T179" s="286">
        <f>+VLOOKUP(Tabla1[[#This Row],[concatenar]],Hoja3!$M$3:$W$1908,11,FALSE)</f>
        <v>190590526.42559999</v>
      </c>
      <c r="U179" s="31" t="s">
        <v>280</v>
      </c>
      <c r="V179" s="33">
        <v>0.06</v>
      </c>
      <c r="W179" s="31"/>
      <c r="X179" s="31">
        <v>56</v>
      </c>
      <c r="Y179" s="68">
        <f>+Tabla1[[#This Row],[VALOR UNITARIO SEGUIMIENTO FINANCIERO
2024]]*Tabla1[[#This Row],[MET AFECTADA PORLA GLOSA
RECURSOS 2024]]*Tabla1[[#This Row],[Porcentaje de Glosa]]</f>
        <v>0</v>
      </c>
      <c r="Z179" s="68">
        <f>+Tabla1[[#This Row],[VALOR UNITARIO SEGUIMIENTO FINANCIERO
2025]]*Tabla1[[#This Row],[META AFECTADA PORLA GLOSA
RECURSOS 2025]]*Tabla1[[#This Row],[Porcentaje de Glosa]]</f>
        <v>11435431.585535999</v>
      </c>
      <c r="AA179" s="68">
        <f>+ROUND(Tabla1[[#This Row],[VALOR DE LA GLOSA 2024]]+Tabla1[[#This Row],[VALOR DE LA GLOSA 2025]],0)</f>
        <v>11435432</v>
      </c>
      <c r="AB179" s="305" t="s">
        <v>346</v>
      </c>
      <c r="AC179" s="317" t="s">
        <v>347</v>
      </c>
      <c r="AD179" s="130"/>
      <c r="AE179" s="128"/>
      <c r="AF179" s="130">
        <f>+Tabla1[[#This Row],[VALOR TOTAL DE LA GLOSA]]-Tabla1[[#This Row],[Valor soportado por la Subred]]</f>
        <v>11435432</v>
      </c>
      <c r="AG179" s="31"/>
      <c r="AH179" s="31"/>
      <c r="AI179" s="130">
        <f>+Tabla1[[#This Row],[VALOR GLOSA DEFINITIVA]]-Tabla1[[#This Row],[VALOR LEVANTADO EN LIQUIDACION]]</f>
        <v>11435432</v>
      </c>
    </row>
    <row r="180" spans="2:37" ht="137.1" hidden="1" customHeight="1">
      <c r="B180" s="32" t="s">
        <v>60</v>
      </c>
      <c r="C180" s="288">
        <v>76</v>
      </c>
      <c r="D180" s="32" t="s">
        <v>7</v>
      </c>
      <c r="E180" s="285" t="str">
        <f>+Tabla1[[#This Row],[CODIGO ACTIVIDAD EN PPP Y LINEAMIENTO]]&amp;Tabla1[[#This Row],[ENTORNO/COMPONENTE]]</f>
        <v>76Macro, meso y micro gestión de la salud pública</v>
      </c>
      <c r="F180" s="285" t="str">
        <f>+VLOOKUP(Tabla1[[#This Row],[Columna1]],Hoja3!$D$3:$L$1908,3,FALSE)</f>
        <v>ENTORNOS CUIDADORES</v>
      </c>
      <c r="G180" s="285" t="str">
        <f>+VLOOKUP(Tabla1[[#This Row],[Columna1]],Hoja3!$D$3:$W$1908,4,FALSE)</f>
        <v>IMPLEMENTACIÓN CONCEPTUAL, METODOLÓGICA Y TÉCNICA</v>
      </c>
      <c r="H180" s="285" t="str">
        <f>+VLOOKUP(Tabla1[[#This Row],[Columna1]],Hoja3!$D$3:$W$1908,5,FALSE)</f>
        <v>Seguimiento supervisión y monitoreo de la modalidad extramural del PAI</v>
      </c>
      <c r="I180" s="285" t="str">
        <f>+VLOOKUP(Tabla1[[#This Row],[Columna1]],Hoja3!$D$3:$W$1908,6,FALSE)</f>
        <v>Avance mensual al plan de acción</v>
      </c>
      <c r="J180" s="285" t="str">
        <f>+VLOOKUP(Tabla1[[#This Row],[Columna1]],Hoja3!$D$3:$W$1908,7,FALSE)</f>
        <v>Subred</v>
      </c>
      <c r="K180" s="31" t="s">
        <v>61</v>
      </c>
      <c r="L180" s="32" t="s">
        <v>62</v>
      </c>
      <c r="M180" s="285" t="str">
        <f>+Tabla1[[#This Row],[Columna1]]&amp;Tabla1[[#This Row],[LOCALIDAD]]&amp;Tabla1[[#This Row],[MES]]</f>
        <v>76Macro, meso y micro gestión de la salud públicaSUBREDC. FEBRERO 2025</v>
      </c>
      <c r="N180" s="31" t="s">
        <v>329</v>
      </c>
      <c r="O180" s="67">
        <f>+VLOOKUP(Tabla1[[#This Row],[concatenar]],Hoja3!$M$3:$W$1908,2,FALSE)</f>
        <v>6181480</v>
      </c>
      <c r="P180" s="67">
        <f>+VLOOKUP(Tabla1[[#This Row],[concatenar]],Hoja3!$M$3:$W$1908,3,FALSE)</f>
        <v>6381141.8039999995</v>
      </c>
      <c r="Q180" s="116">
        <f>+VLOOKUP(Tabla1[[#This Row],[concatenar]],Hoja3!$M$3:$W$1908,8,FALSE)</f>
        <v>0</v>
      </c>
      <c r="R180" s="109">
        <f>+VLOOKUP(Tabla1[[#This Row],[concatenar]],Hoja3!$M$3:$W$1908,9,FALSE)</f>
        <v>2</v>
      </c>
      <c r="S180" s="114">
        <f>+VLOOKUP(Tabla1[[#This Row],[concatenar]],Hoja3!$M$3:$W$1908,10,FALSE)</f>
        <v>0</v>
      </c>
      <c r="T180" s="286">
        <f>+VLOOKUP(Tabla1[[#This Row],[concatenar]],Hoja3!$M$3:$W$1908,11,FALSE)</f>
        <v>12762283.607999999</v>
      </c>
      <c r="U180" s="31" t="s">
        <v>132</v>
      </c>
      <c r="V180" s="33">
        <v>1</v>
      </c>
      <c r="W180" s="31"/>
      <c r="X180" s="31">
        <v>0.77007221449297858</v>
      </c>
      <c r="Y180" s="68">
        <f>+Tabla1[[#This Row],[VALOR UNITARIO SEGUIMIENTO FINANCIERO
2024]]*Tabla1[[#This Row],[MET AFECTADA PORLA GLOSA
RECURSOS 2024]]*Tabla1[[#This Row],[Porcentaje de Glosa]]</f>
        <v>0</v>
      </c>
      <c r="Z180" s="68">
        <f>+Tabla1[[#This Row],[VALOR UNITARIO SEGUIMIENTO FINANCIERO
2025]]*Tabla1[[#This Row],[META AFECTADA PORLA GLOSA
RECURSOS 2025]]*Tabla1[[#This Row],[Porcentaje de Glosa]]</f>
        <v>4913940</v>
      </c>
      <c r="AA180" s="68">
        <f>+ROUND(Tabla1[[#This Row],[VALOR DE LA GLOSA 2024]]+Tabla1[[#This Row],[VALOR DE LA GLOSA 2025]],0)</f>
        <v>4913940</v>
      </c>
      <c r="AB180" s="75" t="s">
        <v>348</v>
      </c>
      <c r="AC180" s="291" t="s">
        <v>349</v>
      </c>
      <c r="AD180" s="130"/>
      <c r="AE180" s="128"/>
      <c r="AF180" s="130">
        <f>+Tabla1[[#This Row],[VALOR TOTAL DE LA GLOSA]]-Tabla1[[#This Row],[Valor soportado por la Subred]]</f>
        <v>4913940</v>
      </c>
      <c r="AG180" s="31"/>
      <c r="AH180" s="31"/>
      <c r="AI180" s="130">
        <f>+Tabla1[[#This Row],[VALOR GLOSA DEFINITIVA]]-Tabla1[[#This Row],[VALOR LEVANTADO EN LIQUIDACION]]</f>
        <v>4913940</v>
      </c>
    </row>
    <row r="181" spans="2:37" ht="137.1" hidden="1" customHeight="1">
      <c r="B181" s="32" t="s">
        <v>60</v>
      </c>
      <c r="C181" s="288">
        <v>77</v>
      </c>
      <c r="D181" s="32" t="s">
        <v>7</v>
      </c>
      <c r="E181" s="285" t="str">
        <f>+Tabla1[[#This Row],[CODIGO ACTIVIDAD EN PPP Y LINEAMIENTO]]&amp;Tabla1[[#This Row],[ENTORNO/COMPONENTE]]</f>
        <v>77Macro, meso y micro gestión de la salud pública</v>
      </c>
      <c r="F181" s="285" t="str">
        <f>+VLOOKUP(Tabla1[[#This Row],[Columna1]],Hoja3!$D$3:$L$1908,3,FALSE)</f>
        <v>ENTORNOS CUIDADORES</v>
      </c>
      <c r="G181" s="285" t="str">
        <f>+VLOOKUP(Tabla1[[#This Row],[Columna1]],Hoja3!$D$3:$W$1908,4,FALSE)</f>
        <v>IMPLEMENTACIÓN CONCEPTUAL, METODOLÓGICA Y TÉCNICA</v>
      </c>
      <c r="H181" s="285" t="str">
        <f>+VLOOKUP(Tabla1[[#This Row],[Columna1]],Hoja3!$D$3:$W$1908,5,FALSE)</f>
        <v>Operación de la modalidad extramural del PAI</v>
      </c>
      <c r="I181" s="285" t="str">
        <f>+VLOOKUP(Tabla1[[#This Row],[Columna1]],Hoja3!$D$3:$W$1908,6,FALSE)</f>
        <v>Monitoreo a la modalidad extramural</v>
      </c>
      <c r="J181" s="285" t="str">
        <f>+VLOOKUP(Tabla1[[#This Row],[Columna1]],Hoja3!$D$3:$W$1908,7,FALSE)</f>
        <v>Subred</v>
      </c>
      <c r="K181" s="31" t="s">
        <v>61</v>
      </c>
      <c r="L181" s="32" t="s">
        <v>62</v>
      </c>
      <c r="M181" s="285" t="str">
        <f>+Tabla1[[#This Row],[Columna1]]&amp;Tabla1[[#This Row],[LOCALIDAD]]&amp;Tabla1[[#This Row],[MES]]</f>
        <v>77Macro, meso y micro gestión de la salud públicaSUBREDC. FEBRERO 2025</v>
      </c>
      <c r="N181" s="31" t="s">
        <v>329</v>
      </c>
      <c r="O181" s="67">
        <f>+VLOOKUP(Tabla1[[#This Row],[concatenar]],Hoja3!$M$3:$W$1908,2,FALSE)</f>
        <v>3296912</v>
      </c>
      <c r="P181" s="67">
        <f>+VLOOKUP(Tabla1[[#This Row],[concatenar]],Hoja3!$M$3:$W$1908,3,FALSE)</f>
        <v>3403402.2576000001</v>
      </c>
      <c r="Q181" s="116">
        <f>+VLOOKUP(Tabla1[[#This Row],[concatenar]],Hoja3!$M$3:$W$1908,8,FALSE)</f>
        <v>0</v>
      </c>
      <c r="R181" s="109">
        <f>+VLOOKUP(Tabla1[[#This Row],[concatenar]],Hoja3!$M$3:$W$1908,9,FALSE)</f>
        <v>53.23</v>
      </c>
      <c r="S181" s="114">
        <f>+VLOOKUP(Tabla1[[#This Row],[concatenar]],Hoja3!$M$3:$W$1908,10,FALSE)</f>
        <v>0</v>
      </c>
      <c r="T181" s="286">
        <f>+VLOOKUP(Tabla1[[#This Row],[concatenar]],Hoja3!$M$3:$W$1908,11,FALSE)</f>
        <v>181163102.172048</v>
      </c>
      <c r="U181" s="31" t="s">
        <v>132</v>
      </c>
      <c r="V181" s="33">
        <v>1</v>
      </c>
      <c r="W181" s="31"/>
      <c r="X181" s="31">
        <v>1.0416517742160645</v>
      </c>
      <c r="Y181" s="68">
        <f>+Tabla1[[#This Row],[VALOR UNITARIO SEGUIMIENTO FINANCIERO
2024]]*Tabla1[[#This Row],[MET AFECTADA PORLA GLOSA
RECURSOS 2024]]*Tabla1[[#This Row],[Porcentaje de Glosa]]</f>
        <v>0</v>
      </c>
      <c r="Z181" s="68">
        <f>+Tabla1[[#This Row],[VALOR UNITARIO SEGUIMIENTO FINANCIERO
2025]]*Tabla1[[#This Row],[META AFECTADA PORLA GLOSA
RECURSOS 2025]]*Tabla1[[#This Row],[Porcentaje de Glosa]]</f>
        <v>3545159.9999999995</v>
      </c>
      <c r="AA181" s="68">
        <f>+ROUND(Tabla1[[#This Row],[VALOR DE LA GLOSA 2024]]+Tabla1[[#This Row],[VALOR DE LA GLOSA 2025]],0)</f>
        <v>3545160</v>
      </c>
      <c r="AB181" s="75" t="s">
        <v>350</v>
      </c>
      <c r="AC181" s="291" t="s">
        <v>351</v>
      </c>
      <c r="AD181" s="130"/>
      <c r="AE181" s="128"/>
      <c r="AF181" s="130">
        <f>+Tabla1[[#This Row],[VALOR TOTAL DE LA GLOSA]]-Tabla1[[#This Row],[Valor soportado por la Subred]]</f>
        <v>3545160</v>
      </c>
      <c r="AG181" s="31"/>
      <c r="AH181" s="31"/>
      <c r="AI181" s="130">
        <f>+Tabla1[[#This Row],[VALOR GLOSA DEFINITIVA]]-Tabla1[[#This Row],[VALOR LEVANTADO EN LIQUIDACION]]</f>
        <v>3545160</v>
      </c>
    </row>
    <row r="182" spans="2:37" ht="137.1" hidden="1" customHeight="1">
      <c r="B182" s="32" t="s">
        <v>60</v>
      </c>
      <c r="C182" s="288">
        <v>76</v>
      </c>
      <c r="D182" s="32" t="s">
        <v>7</v>
      </c>
      <c r="E182" s="285" t="str">
        <f>+Tabla1[[#This Row],[CODIGO ACTIVIDAD EN PPP Y LINEAMIENTO]]&amp;Tabla1[[#This Row],[ENTORNO/COMPONENTE]]</f>
        <v>76Macro, meso y micro gestión de la salud pública</v>
      </c>
      <c r="F182" s="285" t="str">
        <f>+VLOOKUP(Tabla1[[#This Row],[Columna1]],Hoja3!$D$3:$L$1908,3,FALSE)</f>
        <v>ENTORNOS CUIDADORES</v>
      </c>
      <c r="G182" s="285" t="str">
        <f>+VLOOKUP(Tabla1[[#This Row],[Columna1]],Hoja3!$D$3:$W$1908,4,FALSE)</f>
        <v>IMPLEMENTACIÓN CONCEPTUAL, METODOLÓGICA Y TÉCNICA</v>
      </c>
      <c r="H182" s="285" t="str">
        <f>+VLOOKUP(Tabla1[[#This Row],[Columna1]],Hoja3!$D$3:$W$1908,5,FALSE)</f>
        <v>Seguimiento supervisión y monitoreo de la modalidad extramural del PAI</v>
      </c>
      <c r="I182" s="285" t="str">
        <f>+VLOOKUP(Tabla1[[#This Row],[Columna1]],Hoja3!$D$3:$W$1908,6,FALSE)</f>
        <v>Avance mensual al plan de acción</v>
      </c>
      <c r="J182" s="285" t="str">
        <f>+VLOOKUP(Tabla1[[#This Row],[Columna1]],Hoja3!$D$3:$W$1908,7,FALSE)</f>
        <v>Subred</v>
      </c>
      <c r="K182" s="31" t="s">
        <v>61</v>
      </c>
      <c r="L182" s="32" t="s">
        <v>76</v>
      </c>
      <c r="M182" s="285" t="str">
        <f>+Tabla1[[#This Row],[Columna1]]&amp;Tabla1[[#This Row],[LOCALIDAD]]&amp;Tabla1[[#This Row],[MES]]</f>
        <v>76Macro, meso y micro gestión de la salud públicaSUBREDD. MARZO 2025</v>
      </c>
      <c r="N182" s="31" t="s">
        <v>329</v>
      </c>
      <c r="O182" s="67">
        <f>+VLOOKUP(Tabla1[[#This Row],[concatenar]],Hoja3!$M$3:$W$1908,2,FALSE)</f>
        <v>6181480</v>
      </c>
      <c r="P182" s="67">
        <f>+VLOOKUP(Tabla1[[#This Row],[concatenar]],Hoja3!$M$3:$W$1908,3,FALSE)</f>
        <v>6381141.8039999995</v>
      </c>
      <c r="Q182" s="116">
        <f>+VLOOKUP(Tabla1[[#This Row],[concatenar]],Hoja3!$M$3:$W$1908,8,FALSE)</f>
        <v>0</v>
      </c>
      <c r="R182" s="109">
        <f>+VLOOKUP(Tabla1[[#This Row],[concatenar]],Hoja3!$M$3:$W$1908,9,FALSE)</f>
        <v>3</v>
      </c>
      <c r="S182" s="114">
        <f>+VLOOKUP(Tabla1[[#This Row],[concatenar]],Hoja3!$M$3:$W$1908,10,FALSE)</f>
        <v>0</v>
      </c>
      <c r="T182" s="286">
        <f>+VLOOKUP(Tabla1[[#This Row],[concatenar]],Hoja3!$M$3:$W$1908,11,FALSE)</f>
        <v>19143425.412</v>
      </c>
      <c r="U182" s="31" t="s">
        <v>132</v>
      </c>
      <c r="V182" s="33">
        <v>1</v>
      </c>
      <c r="W182" s="31"/>
      <c r="X182" s="31">
        <v>0.72292500961321682</v>
      </c>
      <c r="Y182" s="68">
        <f>+Tabla1[[#This Row],[VALOR UNITARIO SEGUIMIENTO FINANCIERO
2024]]*Tabla1[[#This Row],[MET AFECTADA PORLA GLOSA
RECURSOS 2024]]*Tabla1[[#This Row],[Porcentaje de Glosa]]</f>
        <v>0</v>
      </c>
      <c r="Z182" s="68">
        <f>+Tabla1[[#This Row],[VALOR UNITARIO SEGUIMIENTO FINANCIERO
2025]]*Tabla1[[#This Row],[META AFECTADA PORLA GLOSA
RECURSOS 2025]]*Tabla1[[#This Row],[Porcentaje de Glosa]]</f>
        <v>4613086.9999999991</v>
      </c>
      <c r="AA182" s="68">
        <f>+ROUND(Tabla1[[#This Row],[VALOR DE LA GLOSA 2024]]+Tabla1[[#This Row],[VALOR DE LA GLOSA 2025]],0)</f>
        <v>4613087</v>
      </c>
      <c r="AB182" s="291" t="s">
        <v>352</v>
      </c>
      <c r="AC182" s="291" t="s">
        <v>353</v>
      </c>
      <c r="AD182" s="130"/>
      <c r="AE182" s="128"/>
      <c r="AF182" s="130">
        <f>+Tabla1[[#This Row],[VALOR TOTAL DE LA GLOSA]]-Tabla1[[#This Row],[Valor soportado por la Subred]]</f>
        <v>4613087</v>
      </c>
      <c r="AG182" s="31"/>
      <c r="AH182" s="31"/>
      <c r="AI182" s="130">
        <f>+Tabla1[[#This Row],[VALOR GLOSA DEFINITIVA]]-Tabla1[[#This Row],[VALOR LEVANTADO EN LIQUIDACION]]</f>
        <v>4613087</v>
      </c>
    </row>
    <row r="183" spans="2:37" ht="137.1" hidden="1" customHeight="1" thickTop="1">
      <c r="B183" s="32" t="s">
        <v>60</v>
      </c>
      <c r="C183" s="288">
        <v>32</v>
      </c>
      <c r="D183" s="32" t="s">
        <v>4</v>
      </c>
      <c r="E183" s="285" t="str">
        <f>+Tabla1[[#This Row],[CODIGO ACTIVIDAD EN PPP Y LINEAMIENTO]]&amp;Tabla1[[#This Row],[ENTORNO/COMPONENTE]]</f>
        <v>32Entorno cuidador Laboral “Bienestar en nuestro entorno laboral”</v>
      </c>
      <c r="F183" s="285" t="str">
        <f>+VLOOKUP(Tabla1[[#This Row],[Columna1]],Hoja3!$D$3:$L$1908,3,FALSE)</f>
        <v>ENTORNOS CUIDADORES</v>
      </c>
      <c r="G183" s="285" t="str">
        <f>+VLOOKUP(Tabla1[[#This Row],[Columna1]],Hoja3!$D$3:$W$1908,4,FALSE)</f>
        <v>INTER ACCIÓN INTEGRADA PRÁCTICAS DE PROMOCIÓN DEL CUIDADO DE LA SALUD DE LOS TRABAJADORES INFORMALES Y GESTIÓN DEL RIESGO EN LAS UNIDADES DE TRABAJO INFORMAL</v>
      </c>
      <c r="H183" s="285" t="str">
        <f>+VLOOKUP(Tabla1[[#This Row],[Columna1]],Hoja3!$D$3:$W$1908,5,FALSE)</f>
        <v xml:space="preserve">Promoción del cuidado con personas vinculadas a las actividades sexuales pagadas </v>
      </c>
      <c r="I183" s="285" t="str">
        <f>+VLOOKUP(Tabla1[[#This Row],[Columna1]],Hoja3!$D$3:$W$1908,6,FALSE)</f>
        <v>Proceso de promoción del cuidado con personas vinculadas a las actividades sexuales pagadas</v>
      </c>
      <c r="J183" s="285" t="str">
        <f>+VLOOKUP(Tabla1[[#This Row],[Columna1]],Hoja3!$D$3:$W$1908,7,FALSE)</f>
        <v>Subred</v>
      </c>
      <c r="K183" s="31" t="s">
        <v>61</v>
      </c>
      <c r="L183" s="32" t="s">
        <v>62</v>
      </c>
      <c r="M183" s="285" t="str">
        <f>+Tabla1[[#This Row],[Columna1]]&amp;Tabla1[[#This Row],[LOCALIDAD]]&amp;Tabla1[[#This Row],[MES]]</f>
        <v>32Entorno cuidador Laboral “Bienestar en nuestro entorno laboral”SUBREDC. FEBRERO 2025</v>
      </c>
      <c r="N183" s="31" t="s">
        <v>354</v>
      </c>
      <c r="O183" s="67">
        <f>+VLOOKUP(Tabla1[[#This Row],[concatenar]],Hoja3!$M$3:$W$1908,2,FALSE)</f>
        <v>19368944</v>
      </c>
      <c r="P183" s="67">
        <f>+VLOOKUP(Tabla1[[#This Row],[concatenar]],Hoja3!$M$3:$W$1908,3,FALSE)</f>
        <v>19994560.891199999</v>
      </c>
      <c r="Q183" s="116">
        <f>+VLOOKUP(Tabla1[[#This Row],[concatenar]],Hoja3!$M$3:$W$1908,8,FALSE)</f>
        <v>0</v>
      </c>
      <c r="R183" s="109">
        <f>+VLOOKUP(Tabla1[[#This Row],[concatenar]],Hoja3!$M$3:$W$1908,9,FALSE)</f>
        <v>1</v>
      </c>
      <c r="S183" s="114">
        <f>+VLOOKUP(Tabla1[[#This Row],[concatenar]],Hoja3!$M$3:$W$1908,10,FALSE)</f>
        <v>0</v>
      </c>
      <c r="T183" s="286">
        <f>+VLOOKUP(Tabla1[[#This Row],[concatenar]],Hoja3!$M$3:$W$1908,11,FALSE)</f>
        <v>19994560.891199999</v>
      </c>
      <c r="U183" s="31" t="s">
        <v>330</v>
      </c>
      <c r="V183" s="33">
        <v>1</v>
      </c>
      <c r="W183" s="31">
        <v>0</v>
      </c>
      <c r="X183" s="31">
        <v>2.5000000000000001E-2</v>
      </c>
      <c r="Y183" s="68">
        <f>+Tabla1[[#This Row],[VALOR UNITARIO SEGUIMIENTO FINANCIERO
2024]]*Tabla1[[#This Row],[MET AFECTADA PORLA GLOSA
RECURSOS 2024]]*Tabla1[[#This Row],[Porcentaje de Glosa]]</f>
        <v>0</v>
      </c>
      <c r="Z183" s="68">
        <f>+Tabla1[[#This Row],[VALOR UNITARIO SEGUIMIENTO FINANCIERO
2025]]*Tabla1[[#This Row],[META AFECTADA PORLA GLOSA
RECURSOS 2025]]*Tabla1[[#This Row],[Porcentaje de Glosa]]</f>
        <v>499864.02227999998</v>
      </c>
      <c r="AA183" s="68">
        <f>+ROUND(Tabla1[[#This Row],[VALOR DE LA GLOSA 2024]]+Tabla1[[#This Row],[VALOR DE LA GLOSA 2025]],0)</f>
        <v>499864</v>
      </c>
      <c r="AB183" s="75" t="s">
        <v>355</v>
      </c>
      <c r="AC183" s="291" t="s">
        <v>356</v>
      </c>
      <c r="AD183" s="130"/>
      <c r="AE183" s="291" t="s">
        <v>357</v>
      </c>
      <c r="AF183" s="130">
        <f>+Tabla1[[#This Row],[VALOR TOTAL DE LA GLOSA]]-Tabla1[[#This Row],[Valor soportado por la Subred]]</f>
        <v>499864</v>
      </c>
      <c r="AG183" s="31"/>
      <c r="AH183" s="31"/>
      <c r="AI183" s="130">
        <f>+Tabla1[[#This Row],[VALOR GLOSA DEFINITIVA]]-Tabla1[[#This Row],[VALOR LEVANTADO EN LIQUIDACION]]</f>
        <v>499864</v>
      </c>
    </row>
    <row r="184" spans="2:37" ht="137.1" hidden="1" customHeight="1">
      <c r="B184" s="32" t="s">
        <v>60</v>
      </c>
      <c r="C184" s="288">
        <v>32</v>
      </c>
      <c r="D184" s="32" t="s">
        <v>4</v>
      </c>
      <c r="E184" s="285" t="str">
        <f>+Tabla1[[#This Row],[CODIGO ACTIVIDAD EN PPP Y LINEAMIENTO]]&amp;Tabla1[[#This Row],[ENTORNO/COMPONENTE]]</f>
        <v>32Entorno cuidador Laboral “Bienestar en nuestro entorno laboral”</v>
      </c>
      <c r="F184" s="285" t="str">
        <f>+VLOOKUP(Tabla1[[#This Row],[Columna1]],Hoja3!$D$3:$L$1908,3,FALSE)</f>
        <v>ENTORNOS CUIDADORES</v>
      </c>
      <c r="G184" s="285" t="str">
        <f>+VLOOKUP(Tabla1[[#This Row],[Columna1]],Hoja3!$D$3:$W$1908,4,FALSE)</f>
        <v>INTER ACCIÓN INTEGRADA PRÁCTICAS DE PROMOCIÓN DEL CUIDADO DE LA SALUD DE LOS TRABAJADORES INFORMALES Y GESTIÓN DEL RIESGO EN LAS UNIDADES DE TRABAJO INFORMAL</v>
      </c>
      <c r="H184" s="285" t="str">
        <f>+VLOOKUP(Tabla1[[#This Row],[Columna1]],Hoja3!$D$3:$W$1908,5,FALSE)</f>
        <v xml:space="preserve">Promoción del cuidado con personas vinculadas a las actividades sexuales pagadas </v>
      </c>
      <c r="I184" s="285" t="str">
        <f>+VLOOKUP(Tabla1[[#This Row],[Columna1]],Hoja3!$D$3:$W$1908,6,FALSE)</f>
        <v>Proceso de promoción del cuidado con personas vinculadas a las actividades sexuales pagadas</v>
      </c>
      <c r="J184" s="285" t="str">
        <f>+VLOOKUP(Tabla1[[#This Row],[Columna1]],Hoja3!$D$3:$W$1908,7,FALSE)</f>
        <v>Subred</v>
      </c>
      <c r="K184" s="31" t="s">
        <v>61</v>
      </c>
      <c r="L184" s="32" t="s">
        <v>76</v>
      </c>
      <c r="M184" s="285" t="str">
        <f>+Tabla1[[#This Row],[Columna1]]&amp;Tabla1[[#This Row],[LOCALIDAD]]&amp;Tabla1[[#This Row],[MES]]</f>
        <v>32Entorno cuidador Laboral “Bienestar en nuestro entorno laboral”SUBREDD. MARZO 2025</v>
      </c>
      <c r="N184" s="31" t="s">
        <v>354</v>
      </c>
      <c r="O184" s="67">
        <f>+VLOOKUP(Tabla1[[#This Row],[concatenar]],Hoja3!$M$3:$W$1908,2,FALSE)</f>
        <v>19368944</v>
      </c>
      <c r="P184" s="67">
        <f>+VLOOKUP(Tabla1[[#This Row],[concatenar]],Hoja3!$M$3:$W$1908,3,FALSE)</f>
        <v>19994560.891199999</v>
      </c>
      <c r="Q184" s="116">
        <f>+VLOOKUP(Tabla1[[#This Row],[concatenar]],Hoja3!$M$3:$W$1908,8,FALSE)</f>
        <v>0</v>
      </c>
      <c r="R184" s="109">
        <f>+VLOOKUP(Tabla1[[#This Row],[concatenar]],Hoja3!$M$3:$W$1908,9,FALSE)</f>
        <v>1</v>
      </c>
      <c r="S184" s="114">
        <f>+VLOOKUP(Tabla1[[#This Row],[concatenar]],Hoja3!$M$3:$W$1908,10,FALSE)</f>
        <v>0</v>
      </c>
      <c r="T184" s="286">
        <f>+VLOOKUP(Tabla1[[#This Row],[concatenar]],Hoja3!$M$3:$W$1908,11,FALSE)</f>
        <v>19994560.891199999</v>
      </c>
      <c r="U184" s="31" t="s">
        <v>330</v>
      </c>
      <c r="V184" s="33">
        <v>1</v>
      </c>
      <c r="W184" s="31">
        <v>0</v>
      </c>
      <c r="X184" s="31">
        <v>2.8125000000000001E-2</v>
      </c>
      <c r="Y184" s="68">
        <f>+Tabla1[[#This Row],[VALOR UNITARIO SEGUIMIENTO FINANCIERO
2024]]*Tabla1[[#This Row],[MET AFECTADA PORLA GLOSA
RECURSOS 2024]]*Tabla1[[#This Row],[Porcentaje de Glosa]]</f>
        <v>0</v>
      </c>
      <c r="Z184" s="68">
        <f>+Tabla1[[#This Row],[VALOR UNITARIO SEGUIMIENTO FINANCIERO
2025]]*Tabla1[[#This Row],[META AFECTADA PORLA GLOSA
RECURSOS 2025]]*Tabla1[[#This Row],[Porcentaje de Glosa]]</f>
        <v>562347.02506499994</v>
      </c>
      <c r="AA184" s="68">
        <f>+ROUND(Tabla1[[#This Row],[VALOR DE LA GLOSA 2024]]+Tabla1[[#This Row],[VALOR DE LA GLOSA 2025]],0)</f>
        <v>562347</v>
      </c>
      <c r="AB184" s="75" t="s">
        <v>358</v>
      </c>
      <c r="AC184" s="291" t="s">
        <v>356</v>
      </c>
      <c r="AD184" s="130"/>
      <c r="AE184" s="291" t="s">
        <v>357</v>
      </c>
      <c r="AF184" s="130">
        <f>+Tabla1[[#This Row],[VALOR TOTAL DE LA GLOSA]]-Tabla1[[#This Row],[Valor soportado por la Subred]]</f>
        <v>562347</v>
      </c>
      <c r="AG184" s="31"/>
      <c r="AH184" s="31"/>
      <c r="AI184" s="130">
        <f>+Tabla1[[#This Row],[VALOR GLOSA DEFINITIVA]]-Tabla1[[#This Row],[VALOR LEVANTADO EN LIQUIDACION]]</f>
        <v>562347</v>
      </c>
    </row>
    <row r="185" spans="2:37" ht="137.1" customHeight="1" thickTop="1">
      <c r="B185" s="32" t="s">
        <v>60</v>
      </c>
      <c r="C185" s="288">
        <v>34</v>
      </c>
      <c r="D185" s="32" t="s">
        <v>4</v>
      </c>
      <c r="E185" s="285" t="str">
        <f>+Tabla1[[#This Row],[CODIGO ACTIVIDAD EN PPP Y LINEAMIENTO]]&amp;Tabla1[[#This Row],[ENTORNO/COMPONENTE]]</f>
        <v>34Entorno cuidador Laboral “Bienestar en nuestro entorno laboral”</v>
      </c>
      <c r="F185" s="285" t="str">
        <f>+VLOOKUP(Tabla1[[#This Row],[Columna1]],Hoja3!$D$3:$L$1908,3,FALSE)</f>
        <v>ENTORNOS CUIDADORES</v>
      </c>
      <c r="G185" s="285" t="str">
        <f>+VLOOKUP(Tabla1[[#This Row],[Columna1]],Hoja3!$D$3:$W$1908,4,FALSE)</f>
        <v>INTER ACCIÓN INTEGRADA PRÁCTICAS DE PROMOCIÓN DEL CUIDADO DE LA SALUD DE LOS TRABAJADORES INFORMALES Y GESTIÓN DEL RIESGO EN LAS UNIDADES DE TRABAJO INFORMAL</v>
      </c>
      <c r="H185" s="285" t="str">
        <f>+VLOOKUP(Tabla1[[#This Row],[Columna1]],Hoja3!$D$3:$W$1908,5,FALSE)</f>
        <v>Gestión en los niveles meso y micro de la salud pública del Entorno cuidador Laboral “Bienestar en nuestro entorno laboral”</v>
      </c>
      <c r="I185" s="285" t="str">
        <f>+VLOOKUP(Tabla1[[#This Row],[Columna1]],Hoja3!$D$3:$W$1908,6,FALSE)</f>
        <v>Gestión estratégica y táctica del entorno cuidador laboral con reporte mensual</v>
      </c>
      <c r="J185" s="285" t="str">
        <f>+VLOOKUP(Tabla1[[#This Row],[Columna1]],Hoja3!$D$3:$W$1908,7,FALSE)</f>
        <v>Subred</v>
      </c>
      <c r="K185" s="31" t="s">
        <v>61</v>
      </c>
      <c r="L185" s="32" t="s">
        <v>62</v>
      </c>
      <c r="M185" s="285" t="str">
        <f>+Tabla1[[#This Row],[Columna1]]&amp;Tabla1[[#This Row],[LOCALIDAD]]&amp;Tabla1[[#This Row],[MES]]</f>
        <v>34Entorno cuidador Laboral “Bienestar en nuestro entorno laboral”SUBREDC. FEBRERO 2025</v>
      </c>
      <c r="N185" s="31" t="s">
        <v>359</v>
      </c>
      <c r="O185" s="67">
        <f>+VLOOKUP(Tabla1[[#This Row],[concatenar]],Hoja3!$M$3:$W$1908,2,FALSE)</f>
        <v>31731720</v>
      </c>
      <c r="P185" s="67">
        <f>+VLOOKUP(Tabla1[[#This Row],[concatenar]],Hoja3!$M$3:$W$1908,3,FALSE)</f>
        <v>32756654.556000002</v>
      </c>
      <c r="Q185" s="116">
        <f>+VLOOKUP(Tabla1[[#This Row],[concatenar]],Hoja3!$M$3:$W$1908,8,FALSE)</f>
        <v>0</v>
      </c>
      <c r="R185" s="109">
        <f>+VLOOKUP(Tabla1[[#This Row],[concatenar]],Hoja3!$M$3:$W$1908,9,FALSE)</f>
        <v>1</v>
      </c>
      <c r="S185" s="114">
        <f>+VLOOKUP(Tabla1[[#This Row],[concatenar]],Hoja3!$M$3:$W$1908,10,FALSE)</f>
        <v>0</v>
      </c>
      <c r="T185" s="286">
        <f>+VLOOKUP(Tabla1[[#This Row],[concatenar]],Hoja3!$M$3:$W$1908,11,FALSE)</f>
        <v>32756654.556000002</v>
      </c>
      <c r="U185" s="31" t="s">
        <v>360</v>
      </c>
      <c r="V185" s="33">
        <v>0.05</v>
      </c>
      <c r="W185" s="31">
        <v>0</v>
      </c>
      <c r="X185" s="31">
        <v>1</v>
      </c>
      <c r="Y185" s="68">
        <f>+Tabla1[[#This Row],[VALOR UNITARIO SEGUIMIENTO FINANCIERO
2024]]*Tabla1[[#This Row],[MET AFECTADA PORLA GLOSA
RECURSOS 2024]]*Tabla1[[#This Row],[Porcentaje de Glosa]]</f>
        <v>0</v>
      </c>
      <c r="Z185" s="68">
        <f>+Tabla1[[#This Row],[VALOR UNITARIO SEGUIMIENTO FINANCIERO
2025]]*Tabla1[[#This Row],[META AFECTADA PORLA GLOSA
RECURSOS 2025]]*Tabla1[[#This Row],[Porcentaje de Glosa]]</f>
        <v>1637832.7278000002</v>
      </c>
      <c r="AA185" s="68">
        <f>+ROUND(Tabla1[[#This Row],[VALOR DE LA GLOSA 2024]]+Tabla1[[#This Row],[VALOR DE LA GLOSA 2025]],0)</f>
        <v>1637833</v>
      </c>
      <c r="AB185" s="75" t="s">
        <v>361</v>
      </c>
      <c r="AC185" s="291" t="s">
        <v>362</v>
      </c>
      <c r="AD185" s="130">
        <v>1637833</v>
      </c>
      <c r="AE185" s="291" t="s">
        <v>363</v>
      </c>
      <c r="AF185" s="130">
        <f>+Tabla1[[#This Row],[VALOR TOTAL DE LA GLOSA]]-Tabla1[[#This Row],[Valor soportado por la Subred]]</f>
        <v>0</v>
      </c>
      <c r="AG185" s="31"/>
      <c r="AH185" s="31"/>
      <c r="AI185" s="130">
        <f>+Tabla1[[#This Row],[VALOR GLOSA DEFINITIVA]]-Tabla1[[#This Row],[VALOR LEVANTADO EN LIQUIDACION]]</f>
        <v>0</v>
      </c>
    </row>
    <row r="186" spans="2:37" ht="137.1" customHeight="1">
      <c r="B186" s="32" t="s">
        <v>60</v>
      </c>
      <c r="C186" s="288">
        <v>34</v>
      </c>
      <c r="D186" s="32" t="s">
        <v>4</v>
      </c>
      <c r="E186" s="285" t="str">
        <f>+Tabla1[[#This Row],[CODIGO ACTIVIDAD EN PPP Y LINEAMIENTO]]&amp;Tabla1[[#This Row],[ENTORNO/COMPONENTE]]</f>
        <v>34Entorno cuidador Laboral “Bienestar en nuestro entorno laboral”</v>
      </c>
      <c r="F186" s="285" t="str">
        <f>+VLOOKUP(Tabla1[[#This Row],[Columna1]],Hoja3!$D$3:$L$1908,3,FALSE)</f>
        <v>ENTORNOS CUIDADORES</v>
      </c>
      <c r="G186" s="285" t="str">
        <f>+VLOOKUP(Tabla1[[#This Row],[Columna1]],Hoja3!$D$3:$W$1908,4,FALSE)</f>
        <v>INTER ACCIÓN INTEGRADA PRÁCTICAS DE PROMOCIÓN DEL CUIDADO DE LA SALUD DE LOS TRABAJADORES INFORMALES Y GESTIÓN DEL RIESGO EN LAS UNIDADES DE TRABAJO INFORMAL</v>
      </c>
      <c r="H186" s="285" t="str">
        <f>+VLOOKUP(Tabla1[[#This Row],[Columna1]],Hoja3!$D$3:$W$1908,5,FALSE)</f>
        <v>Gestión en los niveles meso y micro de la salud pública del Entorno cuidador Laboral “Bienestar en nuestro entorno laboral”</v>
      </c>
      <c r="I186" s="285" t="str">
        <f>+VLOOKUP(Tabla1[[#This Row],[Columna1]],Hoja3!$D$3:$W$1908,6,FALSE)</f>
        <v>Gestión estratégica y táctica del entorno cuidador laboral con reporte mensual</v>
      </c>
      <c r="J186" s="285" t="str">
        <f>+VLOOKUP(Tabla1[[#This Row],[Columna1]],Hoja3!$D$3:$W$1908,7,FALSE)</f>
        <v>Subred</v>
      </c>
      <c r="K186" s="31" t="s">
        <v>61</v>
      </c>
      <c r="L186" s="32" t="s">
        <v>76</v>
      </c>
      <c r="M186" s="285" t="str">
        <f>+Tabla1[[#This Row],[Columna1]]&amp;Tabla1[[#This Row],[LOCALIDAD]]&amp;Tabla1[[#This Row],[MES]]</f>
        <v>34Entorno cuidador Laboral “Bienestar en nuestro entorno laboral”SUBREDD. MARZO 2025</v>
      </c>
      <c r="N186" s="31" t="s">
        <v>359</v>
      </c>
      <c r="O186" s="67">
        <f>+VLOOKUP(Tabla1[[#This Row],[concatenar]],Hoja3!$M$3:$W$1908,2,FALSE)</f>
        <v>31731720</v>
      </c>
      <c r="P186" s="67">
        <f>+VLOOKUP(Tabla1[[#This Row],[concatenar]],Hoja3!$M$3:$W$1908,3,FALSE)</f>
        <v>32756654.556000002</v>
      </c>
      <c r="Q186" s="116">
        <f>+VLOOKUP(Tabla1[[#This Row],[concatenar]],Hoja3!$M$3:$W$1908,8,FALSE)</f>
        <v>0</v>
      </c>
      <c r="R186" s="109">
        <f>+VLOOKUP(Tabla1[[#This Row],[concatenar]],Hoja3!$M$3:$W$1908,9,FALSE)</f>
        <v>1</v>
      </c>
      <c r="S186" s="114">
        <f>+VLOOKUP(Tabla1[[#This Row],[concatenar]],Hoja3!$M$3:$W$1908,10,FALSE)</f>
        <v>0</v>
      </c>
      <c r="T186" s="286">
        <f>+VLOOKUP(Tabla1[[#This Row],[concatenar]],Hoja3!$M$3:$W$1908,11,FALSE)</f>
        <v>32756654.556000002</v>
      </c>
      <c r="U186" s="31" t="s">
        <v>360</v>
      </c>
      <c r="V186" s="33">
        <v>0.05</v>
      </c>
      <c r="W186" s="31">
        <v>0</v>
      </c>
      <c r="X186" s="31">
        <v>1</v>
      </c>
      <c r="Y186" s="68">
        <f>+Tabla1[[#This Row],[VALOR UNITARIO SEGUIMIENTO FINANCIERO
2024]]*Tabla1[[#This Row],[MET AFECTADA PORLA GLOSA
RECURSOS 2024]]*Tabla1[[#This Row],[Porcentaje de Glosa]]</f>
        <v>0</v>
      </c>
      <c r="Z186" s="68">
        <f>+Tabla1[[#This Row],[VALOR UNITARIO SEGUIMIENTO FINANCIERO
2025]]*Tabla1[[#This Row],[META AFECTADA PORLA GLOSA
RECURSOS 2025]]*Tabla1[[#This Row],[Porcentaje de Glosa]]</f>
        <v>1637832.7278000002</v>
      </c>
      <c r="AA186" s="68">
        <f>+ROUND(Tabla1[[#This Row],[VALOR DE LA GLOSA 2024]]+Tabla1[[#This Row],[VALOR DE LA GLOSA 2025]],0)</f>
        <v>1637833</v>
      </c>
      <c r="AB186" s="75" t="s">
        <v>364</v>
      </c>
      <c r="AC186" s="291" t="s">
        <v>362</v>
      </c>
      <c r="AD186" s="130">
        <v>1637833</v>
      </c>
      <c r="AE186" s="291" t="s">
        <v>365</v>
      </c>
      <c r="AF186" s="130">
        <f>+Tabla1[[#This Row],[VALOR TOTAL DE LA GLOSA]]-Tabla1[[#This Row],[Valor soportado por la Subred]]</f>
        <v>0</v>
      </c>
      <c r="AG186" s="31"/>
      <c r="AH186" s="31"/>
      <c r="AI186" s="130">
        <f>+Tabla1[[#This Row],[VALOR GLOSA DEFINITIVA]]-Tabla1[[#This Row],[VALOR LEVANTADO EN LIQUIDACION]]</f>
        <v>0</v>
      </c>
    </row>
    <row r="187" spans="2:37" ht="137.1" hidden="1" customHeight="1">
      <c r="B187" s="32" t="s">
        <v>60</v>
      </c>
      <c r="C187" s="288">
        <v>27</v>
      </c>
      <c r="D187" s="32" t="s">
        <v>4</v>
      </c>
      <c r="E187" s="285" t="str">
        <f>+Tabla1[[#This Row],[CODIGO ACTIVIDAD EN PPP Y LINEAMIENTO]]&amp;Tabla1[[#This Row],[ENTORNO/COMPONENTE]]</f>
        <v>27Entorno cuidador Laboral “Bienestar en nuestro entorno laboral”</v>
      </c>
      <c r="F187" s="285" t="str">
        <f>+VLOOKUP(Tabla1[[#This Row],[Columna1]],Hoja3!$D$3:$L$1908,3,FALSE)</f>
        <v>ENTORNOS CUIDADORES</v>
      </c>
      <c r="G187" s="285" t="str">
        <f>+VLOOKUP(Tabla1[[#This Row],[Columna1]],Hoja3!$D$3:$W$1908,4,FALSE)</f>
        <v>INTER ACCIÓN INTEGRADA PRÁCTICAS DE PROMOCIÓN DEL CUIDADO DE LA SALUD DE LOS TRABAJADORES INFORMALES Y GESTIÓN DEL RIESGO EN LAS UNIDADES DE TRABAJO INFORMAL</v>
      </c>
      <c r="H187" s="285" t="str">
        <f>+VLOOKUP(Tabla1[[#This Row],[Columna1]],Hoja3!$D$3:$W$1908,5,FALSE)</f>
        <v>Asesorías de promoción del cuidado de la salud con trabajadores de la economía informal en UTI</v>
      </c>
      <c r="I187" s="285" t="str">
        <f>+VLOOKUP(Tabla1[[#This Row],[Columna1]],Hoja3!$D$3:$W$1908,6,FALSE)</f>
        <v>Asesoría de promoción del cuidado de la salud con trabajadores de la economía informal en UTI.</v>
      </c>
      <c r="J187" s="285" t="str">
        <f>+VLOOKUP(Tabla1[[#This Row],[Columna1]],Hoja3!$D$3:$W$1908,7,FALSE)</f>
        <v>Subred</v>
      </c>
      <c r="K187" s="31" t="s">
        <v>61</v>
      </c>
      <c r="L187" s="32" t="s">
        <v>76</v>
      </c>
      <c r="M187" s="285" t="str">
        <f>+Tabla1[[#This Row],[Columna1]]&amp;Tabla1[[#This Row],[LOCALIDAD]]&amp;Tabla1[[#This Row],[MES]]</f>
        <v>27Entorno cuidador Laboral “Bienestar en nuestro entorno laboral”SUBREDD. MARZO 2025</v>
      </c>
      <c r="N187" s="31" t="s">
        <v>366</v>
      </c>
      <c r="O187" s="67">
        <f>+VLOOKUP(Tabla1[[#This Row],[concatenar]],Hoja3!$M$3:$W$1908,2,FALSE)</f>
        <v>60195</v>
      </c>
      <c r="P187" s="67">
        <f>+VLOOKUP(Tabla1[[#This Row],[concatenar]],Hoja3!$M$3:$W$1908,3,FALSE)</f>
        <v>62139.298499999997</v>
      </c>
      <c r="Q187" s="116">
        <f>+VLOOKUP(Tabla1[[#This Row],[concatenar]],Hoja3!$M$3:$W$1908,8,FALSE)</f>
        <v>0</v>
      </c>
      <c r="R187" s="109">
        <f>+VLOOKUP(Tabla1[[#This Row],[concatenar]],Hoja3!$M$3:$W$1908,9,FALSE)</f>
        <v>232</v>
      </c>
      <c r="S187" s="114">
        <f>+VLOOKUP(Tabla1[[#This Row],[concatenar]],Hoja3!$M$3:$W$1908,10,FALSE)</f>
        <v>0</v>
      </c>
      <c r="T187" s="286">
        <f>+VLOOKUP(Tabla1[[#This Row],[concatenar]],Hoja3!$M$3:$W$1908,11,FALSE)</f>
        <v>14416317.251999998</v>
      </c>
      <c r="U187" s="31" t="s">
        <v>330</v>
      </c>
      <c r="V187" s="33">
        <v>1</v>
      </c>
      <c r="W187" s="31">
        <v>0</v>
      </c>
      <c r="X187" s="31">
        <v>1</v>
      </c>
      <c r="Y187" s="68">
        <f>+Tabla1[[#This Row],[VALOR UNITARIO SEGUIMIENTO FINANCIERO
2024]]*Tabla1[[#This Row],[MET AFECTADA PORLA GLOSA
RECURSOS 2024]]*Tabla1[[#This Row],[Porcentaje de Glosa]]</f>
        <v>0</v>
      </c>
      <c r="Z187" s="68">
        <f>+Tabla1[[#This Row],[VALOR UNITARIO SEGUIMIENTO FINANCIERO
2025]]*Tabla1[[#This Row],[META AFECTADA PORLA GLOSA
RECURSOS 2025]]*Tabla1[[#This Row],[Porcentaje de Glosa]]</f>
        <v>62139.298499999997</v>
      </c>
      <c r="AA187" s="68">
        <f>+ROUND(Tabla1[[#This Row],[VALOR DE LA GLOSA 2024]]+Tabla1[[#This Row],[VALOR DE LA GLOSA 2025]],0)</f>
        <v>62139</v>
      </c>
      <c r="AB187" s="75" t="s">
        <v>367</v>
      </c>
      <c r="AC187" s="291" t="s">
        <v>368</v>
      </c>
      <c r="AD187" s="130"/>
      <c r="AE187" s="291" t="s">
        <v>369</v>
      </c>
      <c r="AF187" s="130">
        <f>+Tabla1[[#This Row],[VALOR TOTAL DE LA GLOSA]]-Tabla1[[#This Row],[Valor soportado por la Subred]]</f>
        <v>62139</v>
      </c>
      <c r="AG187" s="31"/>
      <c r="AH187" s="31"/>
      <c r="AI187" s="130">
        <f>+Tabla1[[#This Row],[VALOR GLOSA DEFINITIVA]]-Tabla1[[#This Row],[VALOR LEVANTADO EN LIQUIDACION]]</f>
        <v>62139</v>
      </c>
    </row>
    <row r="188" spans="2:37" ht="137.1" hidden="1" customHeight="1">
      <c r="B188" s="32" t="s">
        <v>60</v>
      </c>
      <c r="C188" s="288">
        <v>34</v>
      </c>
      <c r="D188" s="32" t="s">
        <v>4</v>
      </c>
      <c r="E188" s="285" t="str">
        <f>+Tabla1[[#This Row],[CODIGO ACTIVIDAD EN PPP Y LINEAMIENTO]]&amp;Tabla1[[#This Row],[ENTORNO/COMPONENTE]]</f>
        <v>34Entorno cuidador Laboral “Bienestar en nuestro entorno laboral”</v>
      </c>
      <c r="F188" s="285" t="str">
        <f>+VLOOKUP(Tabla1[[#This Row],[Columna1]],Hoja3!$D$3:$L$1908,3,FALSE)</f>
        <v>ENTORNOS CUIDADORES</v>
      </c>
      <c r="G188" s="285" t="str">
        <f>+VLOOKUP(Tabla1[[#This Row],[Columna1]],Hoja3!$D$3:$W$1908,4,FALSE)</f>
        <v>INTER ACCIÓN INTEGRADA PRÁCTICAS DE PROMOCIÓN DEL CUIDADO DE LA SALUD DE LOS TRABAJADORES INFORMALES Y GESTIÓN DEL RIESGO EN LAS UNIDADES DE TRABAJO INFORMAL</v>
      </c>
      <c r="H188" s="285" t="str">
        <f>+VLOOKUP(Tabla1[[#This Row],[Columna1]],Hoja3!$D$3:$W$1908,5,FALSE)</f>
        <v>Gestión en los niveles meso y micro de la salud pública del Entorno cuidador Laboral “Bienestar en nuestro entorno laboral”</v>
      </c>
      <c r="I188" s="285" t="str">
        <f>+VLOOKUP(Tabla1[[#This Row],[Columna1]],Hoja3!$D$3:$W$1908,6,FALSE)</f>
        <v>Gestión estratégica y táctica del entorno cuidador laboral con reporte mensual</v>
      </c>
      <c r="J188" s="285" t="str">
        <f>+VLOOKUP(Tabla1[[#This Row],[Columna1]],Hoja3!$D$3:$W$1908,7,FALSE)</f>
        <v>Subred</v>
      </c>
      <c r="K188" s="31" t="s">
        <v>61</v>
      </c>
      <c r="L188" s="32" t="s">
        <v>76</v>
      </c>
      <c r="M188" s="285" t="str">
        <f>+Tabla1[[#This Row],[Columna1]]&amp;Tabla1[[#This Row],[LOCALIDAD]]&amp;Tabla1[[#This Row],[MES]]</f>
        <v>34Entorno cuidador Laboral “Bienestar en nuestro entorno laboral”SUBREDD. MARZO 2025</v>
      </c>
      <c r="N188" s="31" t="s">
        <v>366</v>
      </c>
      <c r="O188" s="67">
        <f>+VLOOKUP(Tabla1[[#This Row],[concatenar]],Hoja3!$M$3:$W$1908,2,FALSE)</f>
        <v>31731720</v>
      </c>
      <c r="P188" s="67">
        <f>+VLOOKUP(Tabla1[[#This Row],[concatenar]],Hoja3!$M$3:$W$1908,3,FALSE)</f>
        <v>32756654.556000002</v>
      </c>
      <c r="Q188" s="116">
        <f>+VLOOKUP(Tabla1[[#This Row],[concatenar]],Hoja3!$M$3:$W$1908,8,FALSE)</f>
        <v>0</v>
      </c>
      <c r="R188" s="109">
        <f>+VLOOKUP(Tabla1[[#This Row],[concatenar]],Hoja3!$M$3:$W$1908,9,FALSE)</f>
        <v>1</v>
      </c>
      <c r="S188" s="114">
        <f>+VLOOKUP(Tabla1[[#This Row],[concatenar]],Hoja3!$M$3:$W$1908,10,FALSE)</f>
        <v>0</v>
      </c>
      <c r="T188" s="286">
        <f>+VLOOKUP(Tabla1[[#This Row],[concatenar]],Hoja3!$M$3:$W$1908,11,FALSE)</f>
        <v>32756654.556000002</v>
      </c>
      <c r="U188" s="31" t="s">
        <v>64</v>
      </c>
      <c r="V188" s="33">
        <v>0.05</v>
      </c>
      <c r="W188" s="31">
        <v>0</v>
      </c>
      <c r="X188" s="31">
        <v>1</v>
      </c>
      <c r="Y188" s="68">
        <f>+Tabla1[[#This Row],[VALOR UNITARIO SEGUIMIENTO FINANCIERO
2024]]*Tabla1[[#This Row],[MET AFECTADA PORLA GLOSA
RECURSOS 2024]]*Tabla1[[#This Row],[Porcentaje de Glosa]]</f>
        <v>0</v>
      </c>
      <c r="Z188" s="68">
        <f>+Tabla1[[#This Row],[VALOR UNITARIO SEGUIMIENTO FINANCIERO
2025]]*Tabla1[[#This Row],[META AFECTADA PORLA GLOSA
RECURSOS 2025]]*Tabla1[[#This Row],[Porcentaje de Glosa]]</f>
        <v>1637832.7278000002</v>
      </c>
      <c r="AA188" s="68">
        <f>+ROUND(Tabla1[[#This Row],[VALOR DE LA GLOSA 2024]]+Tabla1[[#This Row],[VALOR DE LA GLOSA 2025]],0)</f>
        <v>1637833</v>
      </c>
      <c r="AB188" s="75" t="s">
        <v>370</v>
      </c>
      <c r="AC188" s="291" t="s">
        <v>66</v>
      </c>
      <c r="AD188" s="130">
        <v>1637833</v>
      </c>
      <c r="AE188" s="291" t="s">
        <v>371</v>
      </c>
      <c r="AF188" s="130">
        <f>+Tabla1[[#This Row],[VALOR TOTAL DE LA GLOSA]]-Tabla1[[#This Row],[Valor soportado por la Subred]]</f>
        <v>0</v>
      </c>
      <c r="AG188" s="31"/>
      <c r="AH188" s="31"/>
      <c r="AI188" s="130">
        <f>+Tabla1[[#This Row],[VALOR GLOSA DEFINITIVA]]-Tabla1[[#This Row],[VALOR LEVANTADO EN LIQUIDACION]]</f>
        <v>0</v>
      </c>
    </row>
    <row r="189" spans="2:37" ht="137.1" customHeight="1">
      <c r="B189" s="32" t="s">
        <v>60</v>
      </c>
      <c r="C189" s="288">
        <v>36</v>
      </c>
      <c r="D189" s="32" t="s">
        <v>4</v>
      </c>
      <c r="E189" s="285" t="str">
        <f>+Tabla1[[#This Row],[CODIGO ACTIVIDAD EN PPP Y LINEAMIENTO]]&amp;Tabla1[[#This Row],[ENTORNO/COMPONENTE]]</f>
        <v>36Entorno cuidador Laboral “Bienestar en nuestro entorno laboral”</v>
      </c>
      <c r="F189" s="285" t="str">
        <f>+VLOOKUP(Tabla1[[#This Row],[Columna1]],Hoja3!$D$3:$L$1908,3,FALSE)</f>
        <v>ENTORNOS CUIDADORES</v>
      </c>
      <c r="G189" s="285" t="str">
        <f>+VLOOKUP(Tabla1[[#This Row],[Columna1]],Hoja3!$D$3:$W$1908,4,FALSE)</f>
        <v>INTER ACCIÓN INTEGRADA DE PLANES DE CUIDADO PARA LA SALUD A TRAVÉS DE LA DESVINCULACIÓN PROGRESIVA DE NIÑOS, NIÑAS Y ADOLESCENTES DEL TRABAJO INFANTIL</v>
      </c>
      <c r="H189" s="285" t="str">
        <f>+VLOOKUP(Tabla1[[#This Row],[Columna1]],Hoja3!$D$3:$W$1908,5,FALSE)</f>
        <v>Caracterización del perfil del riesgo en niños, niñas y adolescentes trabajadores en zonas de concentración comercial referenciadas a nivel intersectorial o por otros espacios y procesos</v>
      </c>
      <c r="I189" s="285" t="str">
        <f>+VLOOKUP(Tabla1[[#This Row],[Columna1]],Hoja3!$D$3:$W$1908,6,FALSE)</f>
        <v xml:space="preserve">Niños, Niñas y Adolescentes Trabajadores caracterizados 
</v>
      </c>
      <c r="J189" s="285" t="str">
        <f>+VLOOKUP(Tabla1[[#This Row],[Columna1]],Hoja3!$D$3:$W$1908,7,FALSE)</f>
        <v>Subred</v>
      </c>
      <c r="K189" s="31" t="s">
        <v>61</v>
      </c>
      <c r="L189" s="32" t="s">
        <v>76</v>
      </c>
      <c r="M189" s="285" t="str">
        <f>+Tabla1[[#This Row],[Columna1]]&amp;Tabla1[[#This Row],[LOCALIDAD]]&amp;Tabla1[[#This Row],[MES]]</f>
        <v>36Entorno cuidador Laboral “Bienestar en nuestro entorno laboral”SUBREDD. MARZO 2025</v>
      </c>
      <c r="N189" s="31" t="s">
        <v>372</v>
      </c>
      <c r="O189" s="67">
        <f>+VLOOKUP(Tabla1[[#This Row],[concatenar]],Hoja3!$M$3:$W$1908,2,FALSE)</f>
        <v>39359</v>
      </c>
      <c r="P189" s="67">
        <f>+VLOOKUP(Tabla1[[#This Row],[concatenar]],Hoja3!$M$3:$W$1908,3,FALSE)</f>
        <v>40630.295700000002</v>
      </c>
      <c r="Q189" s="116">
        <f>+VLOOKUP(Tabla1[[#This Row],[concatenar]],Hoja3!$M$3:$W$1908,8,FALSE)</f>
        <v>0</v>
      </c>
      <c r="R189" s="109">
        <f>+VLOOKUP(Tabla1[[#This Row],[concatenar]],Hoja3!$M$3:$W$1908,9,FALSE)</f>
        <v>252</v>
      </c>
      <c r="S189" s="114">
        <f>+VLOOKUP(Tabla1[[#This Row],[concatenar]],Hoja3!$M$3:$W$1908,10,FALSE)</f>
        <v>0</v>
      </c>
      <c r="T189" s="286">
        <f>+VLOOKUP(Tabla1[[#This Row],[concatenar]],Hoja3!$M$3:$W$1908,11,FALSE)</f>
        <v>10238834.5164</v>
      </c>
      <c r="U189" s="31" t="s">
        <v>330</v>
      </c>
      <c r="V189" s="33">
        <v>1</v>
      </c>
      <c r="W189" s="31">
        <v>0</v>
      </c>
      <c r="X189" s="31">
        <v>1</v>
      </c>
      <c r="Y189" s="68">
        <f>+Tabla1[[#This Row],[VALOR UNITARIO SEGUIMIENTO FINANCIERO
2024]]*Tabla1[[#This Row],[MET AFECTADA PORLA GLOSA
RECURSOS 2024]]*Tabla1[[#This Row],[Porcentaje de Glosa]]</f>
        <v>0</v>
      </c>
      <c r="Z189" s="68">
        <f>+Tabla1[[#This Row],[VALOR UNITARIO SEGUIMIENTO FINANCIERO
2025]]*Tabla1[[#This Row],[META AFECTADA PORLA GLOSA
RECURSOS 2025]]*Tabla1[[#This Row],[Porcentaje de Glosa]]</f>
        <v>40630.295700000002</v>
      </c>
      <c r="AA189" s="68">
        <f>+ROUND(Tabla1[[#This Row],[VALOR DE LA GLOSA 2024]]+Tabla1[[#This Row],[VALOR DE LA GLOSA 2025]],0)</f>
        <v>40630</v>
      </c>
      <c r="AB189" s="75" t="s">
        <v>373</v>
      </c>
      <c r="AC189" s="291" t="s">
        <v>374</v>
      </c>
      <c r="AD189" s="130">
        <v>40630</v>
      </c>
      <c r="AE189" s="291" t="s">
        <v>375</v>
      </c>
      <c r="AF189" s="130">
        <f>+Tabla1[[#This Row],[VALOR TOTAL DE LA GLOSA]]-Tabla1[[#This Row],[Valor soportado por la Subred]]</f>
        <v>0</v>
      </c>
      <c r="AG189" s="31"/>
      <c r="AH189" s="31"/>
      <c r="AI189" s="130">
        <f>+Tabla1[[#This Row],[VALOR GLOSA DEFINITIVA]]-Tabla1[[#This Row],[VALOR LEVANTADO EN LIQUIDACION]]</f>
        <v>0</v>
      </c>
    </row>
    <row r="190" spans="2:37" ht="137.1" hidden="1" customHeight="1">
      <c r="B190" s="32" t="s">
        <v>60</v>
      </c>
      <c r="C190" s="288">
        <v>72</v>
      </c>
      <c r="D190" s="32" t="s">
        <v>7</v>
      </c>
      <c r="E190" s="285" t="str">
        <f>+Tabla1[[#This Row],[CODIGO ACTIVIDAD EN PPP Y LINEAMIENTO]]&amp;Tabla1[[#This Row],[ENTORNO/COMPONENTE]]</f>
        <v>72Macro, meso y micro gestión de la salud pública</v>
      </c>
      <c r="F190" s="285" t="str">
        <f>+VLOOKUP(Tabla1[[#This Row],[Columna1]],Hoja3!$D$3:$L$1908,3,FALSE)</f>
        <v>ENTORNOS CUIDADORES</v>
      </c>
      <c r="G190" s="285" t="str">
        <f>+VLOOKUP(Tabla1[[#This Row],[Columna1]],Hoja3!$D$3:$W$1908,4,FALSE)</f>
        <v>IMPLEMENTACIÓN CONCEPTUAL, METODOLÓGICA Y TÉCNICA</v>
      </c>
      <c r="H190" s="285" t="str">
        <f>+VLOOKUP(Tabla1[[#This Row],[Columna1]],Hoja3!$D$3:$W$1908,5,FALSE)</f>
        <v>Programa Ampliado de Inmunizaciones –PAI- en operación</v>
      </c>
      <c r="I190" s="285" t="str">
        <f>+VLOOKUP(Tabla1[[#This Row],[Columna1]],Hoja3!$D$3:$W$1908,6,FALSE)</f>
        <v>Avance mensual al plan de acción</v>
      </c>
      <c r="J190" s="285" t="str">
        <f>+VLOOKUP(Tabla1[[#This Row],[Columna1]],Hoja3!$D$3:$W$1908,7,FALSE)</f>
        <v>Subred</v>
      </c>
      <c r="K190" s="31" t="s">
        <v>61</v>
      </c>
      <c r="L190" s="32" t="s">
        <v>76</v>
      </c>
      <c r="M190" s="285" t="str">
        <f>+Tabla1[[#This Row],[Columna1]]&amp;Tabla1[[#This Row],[LOCALIDAD]]&amp;Tabla1[[#This Row],[MES]]</f>
        <v>72Macro, meso y micro gestión de la salud públicaSUBREDD. MARZO 2025</v>
      </c>
      <c r="N190" s="31" t="s">
        <v>376</v>
      </c>
      <c r="O190" s="67">
        <f>+VLOOKUP(Tabla1[[#This Row],[concatenar]],Hoja3!$M$3:$W$1908,2,FALSE)</f>
        <v>8654072</v>
      </c>
      <c r="P190" s="67">
        <f>+VLOOKUP(Tabla1[[#This Row],[concatenar]],Hoja3!$M$3:$W$1908,3,FALSE)</f>
        <v>8933598.5255999994</v>
      </c>
      <c r="Q190" s="116">
        <f>+VLOOKUP(Tabla1[[#This Row],[concatenar]],Hoja3!$M$3:$W$1908,8,FALSE)</f>
        <v>0</v>
      </c>
      <c r="R190" s="109">
        <f>+VLOOKUP(Tabla1[[#This Row],[concatenar]],Hoja3!$M$3:$W$1908,9,FALSE)</f>
        <v>1</v>
      </c>
      <c r="S190" s="114">
        <f>+VLOOKUP(Tabla1[[#This Row],[concatenar]],Hoja3!$M$3:$W$1908,10,FALSE)</f>
        <v>0</v>
      </c>
      <c r="T190" s="286">
        <f>+VLOOKUP(Tabla1[[#This Row],[concatenar]],Hoja3!$M$3:$W$1908,11,FALSE)</f>
        <v>8933598.5255999994</v>
      </c>
      <c r="U190" s="31" t="s">
        <v>330</v>
      </c>
      <c r="V190" s="33">
        <v>1</v>
      </c>
      <c r="W190" s="31"/>
      <c r="X190" s="31">
        <v>6.6666666666666666E-2</v>
      </c>
      <c r="Y190" s="68">
        <f>+Tabla1[[#This Row],[VALOR UNITARIO SEGUIMIENTO FINANCIERO
2024]]*Tabla1[[#This Row],[MET AFECTADA PORLA GLOSA
RECURSOS 2024]]*Tabla1[[#This Row],[Porcentaje de Glosa]]</f>
        <v>0</v>
      </c>
      <c r="Z190" s="68">
        <f>+Tabla1[[#This Row],[VALOR UNITARIO SEGUIMIENTO FINANCIERO
2025]]*Tabla1[[#This Row],[META AFECTADA PORLA GLOSA
RECURSOS 2025]]*Tabla1[[#This Row],[Porcentaje de Glosa]]</f>
        <v>595573.23503999994</v>
      </c>
      <c r="AA190" s="68">
        <f>+ROUND(Tabla1[[#This Row],[VALOR DE LA GLOSA 2024]]+Tabla1[[#This Row],[VALOR DE LA GLOSA 2025]],0)</f>
        <v>595573</v>
      </c>
      <c r="AB190" s="306" t="s">
        <v>377</v>
      </c>
      <c r="AC190" s="318" t="s">
        <v>378</v>
      </c>
      <c r="AD190" s="130"/>
      <c r="AE190" s="128"/>
      <c r="AF190" s="130">
        <f>+Tabla1[[#This Row],[VALOR TOTAL DE LA GLOSA]]-Tabla1[[#This Row],[Valor soportado por la Subred]]</f>
        <v>595573</v>
      </c>
      <c r="AG190" s="31"/>
      <c r="AH190" s="31"/>
      <c r="AI190" s="130">
        <f>+Tabla1[[#This Row],[VALOR GLOSA DEFINITIVA]]-Tabla1[[#This Row],[VALOR LEVANTADO EN LIQUIDACION]]</f>
        <v>595573</v>
      </c>
      <c r="AK190" s="46"/>
    </row>
    <row r="191" spans="2:37" ht="137.1" hidden="1" customHeight="1">
      <c r="B191" s="292" t="s">
        <v>60</v>
      </c>
      <c r="C191" s="288">
        <v>9</v>
      </c>
      <c r="D191" s="292" t="s">
        <v>5</v>
      </c>
      <c r="E191" s="293" t="str">
        <f>+Tabla1[[#This Row],[CODIGO ACTIVIDAD EN PPP Y LINEAMIENTO]]&amp;Tabla1[[#This Row],[ENTORNO/COMPONENTE]]</f>
        <v>9Gestión de Estrategias y Programas de interés en Salud Pública</v>
      </c>
      <c r="F191" s="293" t="str">
        <f>+VLOOKUP(Tabla1[[#This Row],[Columna1]],Hoja3!$D$3:$L$1908,3,FALSE)</f>
        <v>ENTORNOS CUIDADORES</v>
      </c>
      <c r="G191" s="293" t="str">
        <f>+VLOOKUP(Tabla1[[#This Row],[Columna1]],Hoja3!$D$3:$W$1908,4,FALSE)</f>
        <v>IMPLEMENTACIÓN CONCEPTUAL, METODOLÓGICA Y TÉCNICA DE ESTRATEGIAS DE INTERÉS EN LAS IPS PÚBLICAS Y PRIVADAS</v>
      </c>
      <c r="H191" s="293" t="str">
        <f>+VLOOKUP(Tabla1[[#This Row],[Columna1]],Hoja3!$D$3:$W$1908,5,FALSE)</f>
        <v>Gestión para la atención integral de la primera infancia</v>
      </c>
      <c r="I191" s="293" t="str">
        <f>+VLOOKUP(Tabla1[[#This Row],[Columna1]],Hoja3!$D$3:$W$1908,6,FALSE)</f>
        <v>Avance mensual al plan de acción</v>
      </c>
      <c r="J191" s="293" t="str">
        <f>+VLOOKUP(Tabla1[[#This Row],[Columna1]],Hoja3!$D$3:$W$1908,7,FALSE)</f>
        <v>Distrital</v>
      </c>
      <c r="K191" s="31" t="s">
        <v>379</v>
      </c>
      <c r="L191" s="32" t="s">
        <v>76</v>
      </c>
      <c r="M191" s="293" t="str">
        <f>+Tabla1[[#This Row],[Columna1]]&amp;Tabla1[[#This Row],[LOCALIDAD]]&amp;Tabla1[[#This Row],[MES]]</f>
        <v>9Gestión de Estrategias y Programas de interés en Salud PúblicaDISTRITOD. MARZO 2025</v>
      </c>
      <c r="N191" s="31" t="s">
        <v>380</v>
      </c>
      <c r="O191" s="294">
        <f>+VLOOKUP(Tabla1[[#This Row],[concatenar]],Hoja3!$M$3:$W$1908,2,FALSE)</f>
        <v>12362960</v>
      </c>
      <c r="P191" s="294">
        <f>+VLOOKUP(Tabla1[[#This Row],[concatenar]],Hoja3!$M$3:$W$1908,3,FALSE)</f>
        <v>12762283.607999999</v>
      </c>
      <c r="Q191" s="295">
        <f>+VLOOKUP(Tabla1[[#This Row],[concatenar]],Hoja3!$M$3:$W$1908,8,FALSE)</f>
        <v>0</v>
      </c>
      <c r="R191" s="272">
        <f>+VLOOKUP(Tabla1[[#This Row],[concatenar]],Hoja3!$M$3:$W$1908,9,FALSE)</f>
        <v>3.9891304347826089</v>
      </c>
      <c r="S191" s="273">
        <f>+VLOOKUP(Tabla1[[#This Row],[concatenar]],Hoja3!$M$3:$W$1908,10,FALSE)</f>
        <v>0</v>
      </c>
      <c r="T191" s="296">
        <f>+VLOOKUP(Tabla1[[#This Row],[concatenar]],Hoja3!$M$3:$W$1908,11,FALSE)</f>
        <v>50910413.957999997</v>
      </c>
      <c r="U191" s="31" t="s">
        <v>381</v>
      </c>
      <c r="V191" s="33">
        <v>0.1</v>
      </c>
      <c r="W191" s="31"/>
      <c r="X191" s="31">
        <v>3.9891304347826089</v>
      </c>
      <c r="Y191" s="274">
        <f>+Tabla1[[#This Row],[VALOR UNITARIO SEGUIMIENTO FINANCIERO
2024]]*Tabla1[[#This Row],[MET AFECTADA PORLA GLOSA
RECURSOS 2024]]*Tabla1[[#This Row],[Porcentaje de Glosa]]</f>
        <v>0</v>
      </c>
      <c r="Z191" s="274">
        <f>+Tabla1[[#This Row],[VALOR UNITARIO SEGUIMIENTO FINANCIERO
2025]]*Tabla1[[#This Row],[META AFECTADA PORLA GLOSA
RECURSOS 2025]]*Tabla1[[#This Row],[Porcentaje de Glosa]]</f>
        <v>5091041.3958000001</v>
      </c>
      <c r="AA191" s="274">
        <f>+ROUND(Tabla1[[#This Row],[VALOR DE LA GLOSA 2024]]+Tabla1[[#This Row],[VALOR DE LA GLOSA 2025]],0)</f>
        <v>5091041</v>
      </c>
      <c r="AB191" s="75" t="s">
        <v>382</v>
      </c>
      <c r="AC191" s="291" t="s">
        <v>383</v>
      </c>
      <c r="AD191" s="275"/>
      <c r="AE191" s="276"/>
      <c r="AF191" s="275">
        <f>+Tabla1[[#This Row],[VALOR TOTAL DE LA GLOSA]]-Tabla1[[#This Row],[Valor soportado por la Subred]]</f>
        <v>5091041</v>
      </c>
      <c r="AG191" s="277"/>
      <c r="AH191" s="277"/>
      <c r="AI191" s="275">
        <f>+Tabla1[[#This Row],[VALOR GLOSA DEFINITIVA]]-Tabla1[[#This Row],[VALOR LEVANTADO EN LIQUIDACION]]</f>
        <v>5091041</v>
      </c>
    </row>
    <row r="192" spans="2:37" ht="137.1" hidden="1" customHeight="1">
      <c r="B192" s="32" t="s">
        <v>60</v>
      </c>
      <c r="C192" s="288">
        <v>41</v>
      </c>
      <c r="D192" s="32" t="s">
        <v>2</v>
      </c>
      <c r="E192" s="285" t="str">
        <f>+Tabla1[[#This Row],[CODIGO ACTIVIDAD EN PPP Y LINEAMIENTO]]&amp;Tabla1[[#This Row],[ENTORNO/COMPONENTE]]</f>
        <v>41Entorno cuidador comunitaria “Bienestar con nuestras comunidades”</v>
      </c>
      <c r="F192" s="285" t="str">
        <f>+VLOOKUP(Tabla1[[#This Row],[Columna1]],Hoja3!$D$3:$L$1908,3,FALSE)</f>
        <v>ENTORNOS CUIDADORES</v>
      </c>
      <c r="G192" s="285" t="str">
        <f>+VLOOKUP(Tabla1[[#This Row],[Columna1]],Hoja3!$D$3:$W$1908,4,FALSE)</f>
        <v>DESARROLLO DE LA INTERACCIÓN INTEGRAL E INTEGRADA EN LA IDENTIFICACIÓN Y GESTIÓN DEL RIESGO INDIVIDUAL Y EN COLECTIVOS.</v>
      </c>
      <c r="H192" s="285" t="str">
        <f>+VLOOKUP(Tabla1[[#This Row],[Columna1]],Hoja3!$D$3:$W$1908,5,FALSE)</f>
        <v xml:space="preserve">Caracterización territorial </v>
      </c>
      <c r="I192" s="285" t="str">
        <f>+VLOOKUP(Tabla1[[#This Row],[Columna1]],Hoja3!$D$3:$W$1908,6,FALSE)</f>
        <v xml:space="preserve">AVANCE PLAN DE ACCION </v>
      </c>
      <c r="J192" s="285" t="str">
        <f>+VLOOKUP(Tabla1[[#This Row],[Columna1]],Hoja3!$D$3:$W$1908,7,FALSE)</f>
        <v>Subred</v>
      </c>
      <c r="K192" s="31" t="s">
        <v>61</v>
      </c>
      <c r="L192" s="32" t="s">
        <v>76</v>
      </c>
      <c r="M192" s="285" t="str">
        <f>+Tabla1[[#This Row],[Columna1]]&amp;Tabla1[[#This Row],[LOCALIDAD]]&amp;Tabla1[[#This Row],[MES]]</f>
        <v>41Entorno cuidador comunitaria “Bienestar con nuestras comunidades”SUBREDD. MARZO 2025</v>
      </c>
      <c r="N192" s="31" t="s">
        <v>384</v>
      </c>
      <c r="O192" s="67">
        <f>+VLOOKUP(Tabla1[[#This Row],[concatenar]],Hoja3!$M$3:$W$1908,2,FALSE)</f>
        <v>21429376</v>
      </c>
      <c r="P192" s="67">
        <f>+VLOOKUP(Tabla1[[#This Row],[concatenar]],Hoja3!$M$3:$W$1908,3,FALSE)</f>
        <v>22121544.844799999</v>
      </c>
      <c r="Q192" s="116">
        <f>+VLOOKUP(Tabla1[[#This Row],[concatenar]],Hoja3!$M$3:$W$1908,8,FALSE)</f>
        <v>0</v>
      </c>
      <c r="R192" s="109">
        <f>+VLOOKUP(Tabla1[[#This Row],[concatenar]],Hoja3!$M$3:$W$1908,9,FALSE)</f>
        <v>1</v>
      </c>
      <c r="S192" s="114">
        <f>+VLOOKUP(Tabla1[[#This Row],[concatenar]],Hoja3!$M$3:$W$1908,10,FALSE)</f>
        <v>0</v>
      </c>
      <c r="T192" s="286">
        <f>+VLOOKUP(Tabla1[[#This Row],[concatenar]],Hoja3!$M$3:$W$1908,11,FALSE)</f>
        <v>22121544.844799999</v>
      </c>
      <c r="U192" s="31" t="s">
        <v>132</v>
      </c>
      <c r="V192" s="33">
        <v>1</v>
      </c>
      <c r="W192" s="31"/>
      <c r="X192" s="31">
        <v>0.11122071343848067</v>
      </c>
      <c r="Y192" s="68">
        <f>+Tabla1[[#This Row],[VALOR UNITARIO SEGUIMIENTO FINANCIERO
2024]]*Tabla1[[#This Row],[MET AFECTADA PORLA GLOSA
RECURSOS 2024]]*Tabla1[[#This Row],[Porcentaje de Glosa]]</f>
        <v>0</v>
      </c>
      <c r="Z192" s="68">
        <f>+Tabla1[[#This Row],[VALOR UNITARIO SEGUIMIENTO FINANCIERO
2025]]*Tabla1[[#This Row],[META AFECTADA PORLA GLOSA
RECURSOS 2025]]*Tabla1[[#This Row],[Porcentaje de Glosa]]</f>
        <v>2460374</v>
      </c>
      <c r="AA192" s="68">
        <f>+ROUND(Tabla1[[#This Row],[VALOR DE LA GLOSA 2024]]+Tabla1[[#This Row],[VALOR DE LA GLOSA 2025]],0)</f>
        <v>2460374</v>
      </c>
      <c r="AB192" s="75" t="s">
        <v>385</v>
      </c>
      <c r="AC192" s="291" t="s">
        <v>386</v>
      </c>
      <c r="AD192" s="130"/>
      <c r="AE192" s="128"/>
      <c r="AF192" s="130">
        <f>+Tabla1[[#This Row],[VALOR TOTAL DE LA GLOSA]]-Tabla1[[#This Row],[Valor soportado por la Subred]]</f>
        <v>2460374</v>
      </c>
      <c r="AG192" s="31"/>
      <c r="AH192" s="31"/>
      <c r="AI192" s="130">
        <f>+Tabla1[[#This Row],[VALOR GLOSA DEFINITIVA]]-Tabla1[[#This Row],[VALOR LEVANTADO EN LIQUIDACION]]</f>
        <v>2460374</v>
      </c>
    </row>
    <row r="193" spans="2:40" ht="137.1" hidden="1" customHeight="1">
      <c r="B193" s="32" t="s">
        <v>60</v>
      </c>
      <c r="C193" s="288">
        <v>42</v>
      </c>
      <c r="D193" s="32" t="s">
        <v>2</v>
      </c>
      <c r="E193" s="285" t="str">
        <f>+Tabla1[[#This Row],[CODIGO ACTIVIDAD EN PPP Y LINEAMIENTO]]&amp;Tabla1[[#This Row],[ENTORNO/COMPONENTE]]</f>
        <v>42Entorno cuidador comunitaria “Bienestar con nuestras comunidades”</v>
      </c>
      <c r="F193" s="285" t="str">
        <f>+VLOOKUP(Tabla1[[#This Row],[Columna1]],Hoja3!$D$3:$L$1908,3,FALSE)</f>
        <v>ENTORNOS CUIDADORES</v>
      </c>
      <c r="G193" s="285" t="str">
        <f>+VLOOKUP(Tabla1[[#This Row],[Columna1]],Hoja3!$D$3:$W$1908,4,FALSE)</f>
        <v>DESARROLLO DE LA INTERACCIÓN INTEGRAL E INTEGRADA EN LA IDENTIFICACIÓN Y GESTIÓN DEL RIESGO INDIVIDUAL Y EN COLECTIVOS.</v>
      </c>
      <c r="H193" s="285" t="str">
        <f>+VLOOKUP(Tabla1[[#This Row],[Columna1]],Hoja3!$D$3:$W$1908,5,FALSE)</f>
        <v>Dispositivos comunitarios para el cuidado colectivo para el bienestar</v>
      </c>
      <c r="I193" s="285" t="str">
        <f>+VLOOKUP(Tabla1[[#This Row],[Columna1]],Hoja3!$D$3:$W$1908,6,FALSE)</f>
        <v xml:space="preserve">SESIONES COLECTIVOS </v>
      </c>
      <c r="J193" s="285" t="str">
        <f>+VLOOKUP(Tabla1[[#This Row],[Columna1]],Hoja3!$D$3:$W$1908,7,FALSE)</f>
        <v>Subred</v>
      </c>
      <c r="K193" s="31" t="s">
        <v>61</v>
      </c>
      <c r="L193" s="32" t="s">
        <v>62</v>
      </c>
      <c r="M193" s="285" t="str">
        <f>+Tabla1[[#This Row],[Columna1]]&amp;Tabla1[[#This Row],[LOCALIDAD]]&amp;Tabla1[[#This Row],[MES]]</f>
        <v>42Entorno cuidador comunitaria “Bienestar con nuestras comunidades”SUBREDC. FEBRERO 2025</v>
      </c>
      <c r="N193" s="31" t="s">
        <v>387</v>
      </c>
      <c r="O193" s="67">
        <f>+VLOOKUP(Tabla1[[#This Row],[concatenar]],Hoja3!$M$3:$W$1908,2,FALSE)</f>
        <v>154537</v>
      </c>
      <c r="P193" s="67">
        <f>+VLOOKUP(Tabla1[[#This Row],[concatenar]],Hoja3!$M$3:$W$1908,3,FALSE)</f>
        <v>159528.54509999999</v>
      </c>
      <c r="Q193" s="116">
        <f>+VLOOKUP(Tabla1[[#This Row],[concatenar]],Hoja3!$M$3:$W$1908,8,FALSE)</f>
        <v>0</v>
      </c>
      <c r="R193" s="109">
        <f>+VLOOKUP(Tabla1[[#This Row],[concatenar]],Hoja3!$M$3:$W$1908,9,FALSE)</f>
        <v>1040</v>
      </c>
      <c r="S193" s="114">
        <f>+VLOOKUP(Tabla1[[#This Row],[concatenar]],Hoja3!$M$3:$W$1908,10,FALSE)</f>
        <v>0</v>
      </c>
      <c r="T193" s="286">
        <f>+VLOOKUP(Tabla1[[#This Row],[concatenar]],Hoja3!$M$3:$W$1908,11,FALSE)</f>
        <v>165909686.90399998</v>
      </c>
      <c r="U193" s="31" t="s">
        <v>132</v>
      </c>
      <c r="V193" s="33">
        <v>1</v>
      </c>
      <c r="W193" s="31"/>
      <c r="X193" s="31">
        <v>9.6390022176664374</v>
      </c>
      <c r="Y193" s="68">
        <f>+Tabla1[[#This Row],[VALOR UNITARIO SEGUIMIENTO FINANCIERO
2024]]*Tabla1[[#This Row],[MET AFECTADA PORLA GLOSA
RECURSOS 2024]]*Tabla1[[#This Row],[Porcentaje de Glosa]]</f>
        <v>0</v>
      </c>
      <c r="Z193" s="68">
        <f>+Tabla1[[#This Row],[VALOR UNITARIO SEGUIMIENTO FINANCIERO
2025]]*Tabla1[[#This Row],[META AFECTADA PORLA GLOSA
RECURSOS 2025]]*Tabla1[[#This Row],[Porcentaje de Glosa]]</f>
        <v>1537696.0000000002</v>
      </c>
      <c r="AA193" s="68">
        <f>+ROUND(Tabla1[[#This Row],[VALOR DE LA GLOSA 2024]]+Tabla1[[#This Row],[VALOR DE LA GLOSA 2025]],0)</f>
        <v>1537696</v>
      </c>
      <c r="AB193" s="307" t="s">
        <v>388</v>
      </c>
      <c r="AC193" s="319" t="s">
        <v>389</v>
      </c>
      <c r="AD193" s="130"/>
      <c r="AE193" s="128"/>
      <c r="AF193" s="279">
        <f>+Tabla1[[#This Row],[VALOR TOTAL DE LA GLOSA]]-Tabla1[[#This Row],[Valor soportado por la Subred]]</f>
        <v>1537696</v>
      </c>
      <c r="AG193" s="255"/>
      <c r="AH193" s="255"/>
      <c r="AI193" s="279">
        <f>+Tabla1[[#This Row],[VALOR GLOSA DEFINITIVA]]-Tabla1[[#This Row],[VALOR LEVANTADO EN LIQUIDACION]]</f>
        <v>1537696</v>
      </c>
    </row>
    <row r="194" spans="2:40" ht="137.1" hidden="1" customHeight="1">
      <c r="B194" s="32" t="s">
        <v>60</v>
      </c>
      <c r="C194" s="288">
        <v>44</v>
      </c>
      <c r="D194" s="32" t="s">
        <v>2</v>
      </c>
      <c r="E194" s="285" t="str">
        <f>+Tabla1[[#This Row],[CODIGO ACTIVIDAD EN PPP Y LINEAMIENTO]]&amp;Tabla1[[#This Row],[ENTORNO/COMPONENTE]]</f>
        <v>44Entorno cuidador comunitaria “Bienestar con nuestras comunidades”</v>
      </c>
      <c r="F194" s="285" t="str">
        <f>+VLOOKUP(Tabla1[[#This Row],[Columna1]],Hoja3!$D$3:$L$1908,3,FALSE)</f>
        <v>ENTORNOS CUIDADORES</v>
      </c>
      <c r="G194" s="285" t="str">
        <f>+VLOOKUP(Tabla1[[#This Row],[Columna1]],Hoja3!$D$3:$W$1908,4,FALSE)</f>
        <v>DESARROLLO DE LA INTERACCIÓN INTEGRAL E INTEGRADA EN LA IDENTIFICACIÓN Y GESTIÓN DEL RIESGO INDIVIDUAL Y EN COLECTIVOS.</v>
      </c>
      <c r="H194" s="285" t="str">
        <f>+VLOOKUP(Tabla1[[#This Row],[Columna1]],Hoja3!$D$3:$W$1908,5,FALSE)</f>
        <v xml:space="preserve">Escuchar para MÁS bienestar </v>
      </c>
      <c r="I194" s="285" t="str">
        <f>+VLOOKUP(Tabla1[[#This Row],[Columna1]],Hoja3!$D$3:$W$1908,6,FALSE)</f>
        <v xml:space="preserve">AVANCE PLAN DE ACCION </v>
      </c>
      <c r="J194" s="285" t="str">
        <f>+VLOOKUP(Tabla1[[#This Row],[Columna1]],Hoja3!$D$3:$W$1908,7,FALSE)</f>
        <v>Subred</v>
      </c>
      <c r="K194" s="31" t="s">
        <v>61</v>
      </c>
      <c r="L194" s="32" t="s">
        <v>62</v>
      </c>
      <c r="M194" s="285" t="str">
        <f>+Tabla1[[#This Row],[Columna1]]&amp;Tabla1[[#This Row],[LOCALIDAD]]&amp;Tabla1[[#This Row],[MES]]</f>
        <v>44Entorno cuidador comunitaria “Bienestar con nuestras comunidades”SUBREDC. FEBRERO 2025</v>
      </c>
      <c r="N194" s="31" t="s">
        <v>390</v>
      </c>
      <c r="O194" s="67">
        <f>+VLOOKUP(Tabla1[[#This Row],[concatenar]],Hoja3!$M$3:$W$1908,2,FALSE)</f>
        <v>103026016</v>
      </c>
      <c r="P194" s="67">
        <f>+VLOOKUP(Tabla1[[#This Row],[concatenar]],Hoja3!$M$3:$W$1908,3,FALSE)</f>
        <v>106353756.3168</v>
      </c>
      <c r="Q194" s="116">
        <f>+VLOOKUP(Tabla1[[#This Row],[concatenar]],Hoja3!$M$3:$W$1908,8,FALSE)</f>
        <v>0</v>
      </c>
      <c r="R194" s="109">
        <f>+VLOOKUP(Tabla1[[#This Row],[concatenar]],Hoja3!$M$3:$W$1908,9,FALSE)</f>
        <v>1</v>
      </c>
      <c r="S194" s="114">
        <f>+VLOOKUP(Tabla1[[#This Row],[concatenar]],Hoja3!$M$3:$W$1908,10,FALSE)</f>
        <v>0</v>
      </c>
      <c r="T194" s="286">
        <f>+VLOOKUP(Tabla1[[#This Row],[concatenar]],Hoja3!$M$3:$W$1908,11,FALSE)</f>
        <v>106353756.3168</v>
      </c>
      <c r="U194" s="31" t="s">
        <v>132</v>
      </c>
      <c r="V194" s="33">
        <v>1</v>
      </c>
      <c r="W194" s="31"/>
      <c r="X194" s="31">
        <v>2.25503068538178E-2</v>
      </c>
      <c r="Y194" s="68">
        <f>+Tabla1[[#This Row],[VALOR UNITARIO SEGUIMIENTO FINANCIERO
2024]]*Tabla1[[#This Row],[MET AFECTADA PORLA GLOSA
RECURSOS 2024]]*Tabla1[[#This Row],[Porcentaje de Glosa]]</f>
        <v>0</v>
      </c>
      <c r="Z194" s="68">
        <f>+Tabla1[[#This Row],[VALOR UNITARIO SEGUIMIENTO FINANCIERO
2025]]*Tabla1[[#This Row],[META AFECTADA PORLA GLOSA
RECURSOS 2025]]*Tabla1[[#This Row],[Porcentaje de Glosa]]</f>
        <v>2398309.8400000031</v>
      </c>
      <c r="AA194" s="68">
        <f>+ROUND(Tabla1[[#This Row],[VALOR DE LA GLOSA 2024]]+Tabla1[[#This Row],[VALOR DE LA GLOSA 2025]],0)</f>
        <v>2398310</v>
      </c>
      <c r="AB194" s="75" t="s">
        <v>391</v>
      </c>
      <c r="AC194" s="291" t="s">
        <v>386</v>
      </c>
      <c r="AD194" s="130"/>
      <c r="AE194" s="128"/>
      <c r="AF194" s="130">
        <f>+Tabla1[[#This Row],[VALOR TOTAL DE LA GLOSA]]-Tabla1[[#This Row],[Valor soportado por la Subred]]</f>
        <v>2398310</v>
      </c>
      <c r="AG194" s="31"/>
      <c r="AH194" s="31"/>
      <c r="AI194" s="130">
        <f>+Tabla1[[#This Row],[VALOR GLOSA DEFINITIVA]]-Tabla1[[#This Row],[VALOR LEVANTADO EN LIQUIDACION]]</f>
        <v>2398310</v>
      </c>
    </row>
    <row r="195" spans="2:40" ht="137.1" hidden="1" customHeight="1">
      <c r="B195" s="32" t="s">
        <v>60</v>
      </c>
      <c r="C195" s="288">
        <v>47</v>
      </c>
      <c r="D195" s="32" t="s">
        <v>2</v>
      </c>
      <c r="E195" s="285" t="str">
        <f>+Tabla1[[#This Row],[CODIGO ACTIVIDAD EN PPP Y LINEAMIENTO]]&amp;Tabla1[[#This Row],[ENTORNO/COMPONENTE]]</f>
        <v>47Entorno cuidador comunitaria “Bienestar con nuestras comunidades”</v>
      </c>
      <c r="F195" s="285" t="str">
        <f>+VLOOKUP(Tabla1[[#This Row],[Columna1]],Hoja3!$D$3:$L$1908,3,FALSE)</f>
        <v>ENTORNOS CUIDADORES</v>
      </c>
      <c r="G195" s="285" t="str">
        <f>+VLOOKUP(Tabla1[[#This Row],[Columna1]],Hoja3!$D$3:$W$1908,4,FALSE)</f>
        <v>DESARROLLO DE LA INTERACCIÓN INTEGRAL E INTEGRADA EN LA IDENTIFICACIÓN Y GESTIÓN DEL RIESGO INDIVIDUAL Y EN COLECTIVOS.</v>
      </c>
      <c r="H195" s="285" t="str">
        <f>+VLOOKUP(Tabla1[[#This Row],[Columna1]],Hoja3!$D$3:$W$1908,5,FALSE)</f>
        <v xml:space="preserve">SPAcios de Bien_estar </v>
      </c>
      <c r="I195" s="285" t="str">
        <f>+VLOOKUP(Tabla1[[#This Row],[Columna1]],Hoja3!$D$3:$W$1908,6,FALSE)</f>
        <v xml:space="preserve">AVANCE PLAN DE ACCION </v>
      </c>
      <c r="J195" s="285" t="str">
        <f>+VLOOKUP(Tabla1[[#This Row],[Columna1]],Hoja3!$D$3:$W$1908,7,FALSE)</f>
        <v>Subred</v>
      </c>
      <c r="K195" s="31" t="s">
        <v>61</v>
      </c>
      <c r="L195" s="32" t="s">
        <v>62</v>
      </c>
      <c r="M195" s="285" t="str">
        <f>+Tabla1[[#This Row],[Columna1]]&amp;Tabla1[[#This Row],[LOCALIDAD]]&amp;Tabla1[[#This Row],[MES]]</f>
        <v>47Entorno cuidador comunitaria “Bienestar con nuestras comunidades”SUBREDC. FEBRERO 2025</v>
      </c>
      <c r="N195" s="31" t="s">
        <v>390</v>
      </c>
      <c r="O195" s="67">
        <f>+VLOOKUP(Tabla1[[#This Row],[concatenar]],Hoja3!$M$3:$W$1908,2,FALSE)</f>
        <v>142586752</v>
      </c>
      <c r="P195" s="67">
        <f>+VLOOKUP(Tabla1[[#This Row],[concatenar]],Hoja3!$M$3:$W$1908,3,FALSE)</f>
        <v>147192304.0896</v>
      </c>
      <c r="Q195" s="116">
        <f>+VLOOKUP(Tabla1[[#This Row],[concatenar]],Hoja3!$M$3:$W$1908,8,FALSE)</f>
        <v>0</v>
      </c>
      <c r="R195" s="109">
        <f>+VLOOKUP(Tabla1[[#This Row],[concatenar]],Hoja3!$M$3:$W$1908,9,FALSE)</f>
        <v>1</v>
      </c>
      <c r="S195" s="114">
        <f>+VLOOKUP(Tabla1[[#This Row],[concatenar]],Hoja3!$M$3:$W$1908,10,FALSE)</f>
        <v>0</v>
      </c>
      <c r="T195" s="286">
        <f>+VLOOKUP(Tabla1[[#This Row],[concatenar]],Hoja3!$M$3:$W$1908,11,FALSE)</f>
        <v>147192304.0896</v>
      </c>
      <c r="U195" s="31" t="s">
        <v>132</v>
      </c>
      <c r="V195" s="33">
        <v>1</v>
      </c>
      <c r="W195" s="31"/>
      <c r="X195" s="31">
        <v>3.5508346868586636E-2</v>
      </c>
      <c r="Y195" s="68">
        <f>+Tabla1[[#This Row],[VALOR UNITARIO SEGUIMIENTO FINANCIERO
2024]]*Tabla1[[#This Row],[MET AFECTADA PORLA GLOSA
RECURSOS 2024]]*Tabla1[[#This Row],[Porcentaje de Glosa]]</f>
        <v>0</v>
      </c>
      <c r="Z195" s="68">
        <f>+Tabla1[[#This Row],[VALOR UNITARIO SEGUIMIENTO FINANCIERO
2025]]*Tabla1[[#This Row],[META AFECTADA PORLA GLOSA
RECURSOS 2025]]*Tabla1[[#This Row],[Porcentaje de Glosa]]</f>
        <v>5226555.3899999997</v>
      </c>
      <c r="AA195" s="68">
        <f>+ROUND(Tabla1[[#This Row],[VALOR DE LA GLOSA 2024]]+Tabla1[[#This Row],[VALOR DE LA GLOSA 2025]],0)</f>
        <v>5226555</v>
      </c>
      <c r="AB195" s="75" t="s">
        <v>392</v>
      </c>
      <c r="AC195" s="291" t="s">
        <v>386</v>
      </c>
      <c r="AD195" s="130"/>
      <c r="AE195" s="128"/>
      <c r="AF195" s="130">
        <f>+Tabla1[[#This Row],[VALOR TOTAL DE LA GLOSA]]-Tabla1[[#This Row],[Valor soportado por la Subred]]</f>
        <v>5226555</v>
      </c>
      <c r="AG195" s="31"/>
      <c r="AH195" s="31"/>
      <c r="AI195" s="130">
        <f>+Tabla1[[#This Row],[VALOR GLOSA DEFINITIVA]]-Tabla1[[#This Row],[VALOR LEVANTADO EN LIQUIDACION]]</f>
        <v>5226555</v>
      </c>
    </row>
    <row r="196" spans="2:40" ht="137.1" hidden="1" customHeight="1">
      <c r="B196" s="32" t="s">
        <v>60</v>
      </c>
      <c r="C196" s="288">
        <v>47</v>
      </c>
      <c r="D196" s="32" t="s">
        <v>2</v>
      </c>
      <c r="E196" s="285" t="str">
        <f>+Tabla1[[#This Row],[CODIGO ACTIVIDAD EN PPP Y LINEAMIENTO]]&amp;Tabla1[[#This Row],[ENTORNO/COMPONENTE]]</f>
        <v>47Entorno cuidador comunitaria “Bienestar con nuestras comunidades”</v>
      </c>
      <c r="F196" s="285" t="str">
        <f>+VLOOKUP(Tabla1[[#This Row],[Columna1]],Hoja3!$D$3:$L$1908,3,FALSE)</f>
        <v>ENTORNOS CUIDADORES</v>
      </c>
      <c r="G196" s="285" t="str">
        <f>+VLOOKUP(Tabla1[[#This Row],[Columna1]],Hoja3!$D$3:$W$1908,4,FALSE)</f>
        <v>DESARROLLO DE LA INTERACCIÓN INTEGRAL E INTEGRADA EN LA IDENTIFICACIÓN Y GESTIÓN DEL RIESGO INDIVIDUAL Y EN COLECTIVOS.</v>
      </c>
      <c r="H196" s="285" t="str">
        <f>+VLOOKUP(Tabla1[[#This Row],[Columna1]],Hoja3!$D$3:$W$1908,5,FALSE)</f>
        <v xml:space="preserve">SPAcios de Bien_estar </v>
      </c>
      <c r="I196" s="285" t="str">
        <f>+VLOOKUP(Tabla1[[#This Row],[Columna1]],Hoja3!$D$3:$W$1908,6,FALSE)</f>
        <v xml:space="preserve">AVANCE PLAN DE ACCION </v>
      </c>
      <c r="J196" s="285" t="str">
        <f>+VLOOKUP(Tabla1[[#This Row],[Columna1]],Hoja3!$D$3:$W$1908,7,FALSE)</f>
        <v>Subred</v>
      </c>
      <c r="K196" s="31" t="s">
        <v>61</v>
      </c>
      <c r="L196" s="32" t="s">
        <v>76</v>
      </c>
      <c r="M196" s="285" t="str">
        <f>+Tabla1[[#This Row],[Columna1]]&amp;Tabla1[[#This Row],[LOCALIDAD]]&amp;Tabla1[[#This Row],[MES]]</f>
        <v>47Entorno cuidador comunitaria “Bienestar con nuestras comunidades”SUBREDD. MARZO 2025</v>
      </c>
      <c r="N196" s="31" t="s">
        <v>390</v>
      </c>
      <c r="O196" s="67">
        <f>+VLOOKUP(Tabla1[[#This Row],[concatenar]],Hoja3!$M$3:$W$1908,2,FALSE)</f>
        <v>142586752</v>
      </c>
      <c r="P196" s="67">
        <f>+VLOOKUP(Tabla1[[#This Row],[concatenar]],Hoja3!$M$3:$W$1908,3,FALSE)</f>
        <v>147192304.0896</v>
      </c>
      <c r="Q196" s="116">
        <f>+VLOOKUP(Tabla1[[#This Row],[concatenar]],Hoja3!$M$3:$W$1908,8,FALSE)</f>
        <v>0</v>
      </c>
      <c r="R196" s="109">
        <f>+VLOOKUP(Tabla1[[#This Row],[concatenar]],Hoja3!$M$3:$W$1908,9,FALSE)</f>
        <v>1</v>
      </c>
      <c r="S196" s="114">
        <f>+VLOOKUP(Tabla1[[#This Row],[concatenar]],Hoja3!$M$3:$W$1908,10,FALSE)</f>
        <v>0</v>
      </c>
      <c r="T196" s="286">
        <f>+VLOOKUP(Tabla1[[#This Row],[concatenar]],Hoja3!$M$3:$W$1908,11,FALSE)</f>
        <v>147192304.0896</v>
      </c>
      <c r="U196" s="31" t="s">
        <v>132</v>
      </c>
      <c r="V196" s="33">
        <v>1</v>
      </c>
      <c r="W196" s="31"/>
      <c r="X196" s="31">
        <v>3.8040162049447924E-3</v>
      </c>
      <c r="Y196" s="68">
        <f>+Tabla1[[#This Row],[VALOR UNITARIO SEGUIMIENTO FINANCIERO
2024]]*Tabla1[[#This Row],[MET AFECTADA PORLA GLOSA
RECURSOS 2024]]*Tabla1[[#This Row],[Porcentaje de Glosa]]</f>
        <v>0</v>
      </c>
      <c r="Z196" s="68">
        <f>+Tabla1[[#This Row],[VALOR UNITARIO SEGUIMIENTO FINANCIERO
2025]]*Tabla1[[#This Row],[META AFECTADA PORLA GLOSA
RECURSOS 2025]]*Tabla1[[#This Row],[Porcentaje de Glosa]]</f>
        <v>559921.91</v>
      </c>
      <c r="AA196" s="68">
        <f>+ROUND(Tabla1[[#This Row],[VALOR DE LA GLOSA 2024]]+Tabla1[[#This Row],[VALOR DE LA GLOSA 2025]],0)</f>
        <v>559922</v>
      </c>
      <c r="AB196" s="75" t="s">
        <v>393</v>
      </c>
      <c r="AC196" s="291" t="s">
        <v>386</v>
      </c>
      <c r="AD196" s="130"/>
      <c r="AE196" s="128"/>
      <c r="AF196" s="130">
        <f>+Tabla1[[#This Row],[VALOR TOTAL DE LA GLOSA]]-Tabla1[[#This Row],[Valor soportado por la Subred]]</f>
        <v>559922</v>
      </c>
      <c r="AG196" s="31"/>
      <c r="AH196" s="31"/>
      <c r="AI196" s="130">
        <f>+Tabla1[[#This Row],[VALOR GLOSA DEFINITIVA]]-Tabla1[[#This Row],[VALOR LEVANTADO EN LIQUIDACION]]</f>
        <v>559922</v>
      </c>
    </row>
    <row r="197" spans="2:40" ht="137.1" hidden="1" customHeight="1">
      <c r="B197" s="32" t="s">
        <v>60</v>
      </c>
      <c r="C197" s="288">
        <v>50</v>
      </c>
      <c r="D197" s="32" t="s">
        <v>2</v>
      </c>
      <c r="E197" s="285" t="str">
        <f>+Tabla1[[#This Row],[CODIGO ACTIVIDAD EN PPP Y LINEAMIENTO]]&amp;Tabla1[[#This Row],[ENTORNO/COMPONENTE]]</f>
        <v>50Entorno cuidador comunitaria “Bienestar con nuestras comunidades”</v>
      </c>
      <c r="F197" s="285" t="str">
        <f>+VLOOKUP(Tabla1[[#This Row],[Columna1]],Hoja3!$D$3:$L$1908,3,FALSE)</f>
        <v>ENTORNOS CUIDADORES</v>
      </c>
      <c r="G197" s="285" t="str">
        <f>+VLOOKUP(Tabla1[[#This Row],[Columna1]],Hoja3!$D$3:$W$1908,4,FALSE)</f>
        <v>DESARROLLO DE LA INTERACCIÓN INTEGRAL E INTEGRADA EN LA GESTIÓN EN LOS NIVELES MACRO, MESO Y MICRO DE LA SALUD PUBLICA DEL ENTORNO CUIDADOR COMUNITARIO</v>
      </c>
      <c r="H197" s="285" t="str">
        <f>+VLOOKUP(Tabla1[[#This Row],[Columna1]],Hoja3!$D$3:$W$1908,5,FALSE)</f>
        <v>Gestión en los niveles meso y micro de la salud pública del Entorno cuidador comunitaria “Bienestar con nuestras comunidades”</v>
      </c>
      <c r="I197" s="285" t="str">
        <f>+VLOOKUP(Tabla1[[#This Row],[Columna1]],Hoja3!$D$3:$W$1908,6,FALSE)</f>
        <v xml:space="preserve">AVANCE PLAN DE ACCION </v>
      </c>
      <c r="J197" s="285" t="str">
        <f>+VLOOKUP(Tabla1[[#This Row],[Columna1]],Hoja3!$D$3:$W$1908,7,FALSE)</f>
        <v>Subred</v>
      </c>
      <c r="K197" s="31" t="s">
        <v>61</v>
      </c>
      <c r="L197" s="32" t="s">
        <v>62</v>
      </c>
      <c r="M197" s="285" t="str">
        <f>+Tabla1[[#This Row],[Columna1]]&amp;Tabla1[[#This Row],[LOCALIDAD]]&amp;Tabla1[[#This Row],[MES]]</f>
        <v>50Entorno cuidador comunitaria “Bienestar con nuestras comunidades”SUBREDC. FEBRERO 2025</v>
      </c>
      <c r="N197" s="31" t="s">
        <v>387</v>
      </c>
      <c r="O197" s="67">
        <f>+VLOOKUP(Tabla1[[#This Row],[concatenar]],Hoja3!$M$3:$W$1908,2,FALSE)</f>
        <v>75001896</v>
      </c>
      <c r="P197" s="67">
        <f>+VLOOKUP(Tabla1[[#This Row],[concatenar]],Hoja3!$M$3:$W$1908,3,FALSE)</f>
        <v>77424457.240799993</v>
      </c>
      <c r="Q197" s="116">
        <f>+VLOOKUP(Tabla1[[#This Row],[concatenar]],Hoja3!$M$3:$W$1908,8,FALSE)</f>
        <v>0</v>
      </c>
      <c r="R197" s="109">
        <f>+VLOOKUP(Tabla1[[#This Row],[concatenar]],Hoja3!$M$3:$W$1908,9,FALSE)</f>
        <v>1</v>
      </c>
      <c r="S197" s="114">
        <f>+VLOOKUP(Tabla1[[#This Row],[concatenar]],Hoja3!$M$3:$W$1908,10,FALSE)</f>
        <v>0</v>
      </c>
      <c r="T197" s="286">
        <f>+VLOOKUP(Tabla1[[#This Row],[concatenar]],Hoja3!$M$3:$W$1908,11,FALSE)</f>
        <v>77424457.240799993</v>
      </c>
      <c r="U197" s="31" t="s">
        <v>330</v>
      </c>
      <c r="V197" s="33">
        <v>1</v>
      </c>
      <c r="W197" s="31"/>
      <c r="X197" s="31">
        <v>6.2499999999999995E-3</v>
      </c>
      <c r="Y197" s="68">
        <f>+Tabla1[[#This Row],[VALOR UNITARIO SEGUIMIENTO FINANCIERO
2024]]*Tabla1[[#This Row],[MET AFECTADA PORLA GLOSA
RECURSOS 2024]]*Tabla1[[#This Row],[Porcentaje de Glosa]]</f>
        <v>0</v>
      </c>
      <c r="Z197" s="68">
        <f>+Tabla1[[#This Row],[VALOR UNITARIO SEGUIMIENTO FINANCIERO
2025]]*Tabla1[[#This Row],[META AFECTADA PORLA GLOSA
RECURSOS 2025]]*Tabla1[[#This Row],[Porcentaje de Glosa]]</f>
        <v>483902.85775499995</v>
      </c>
      <c r="AA197" s="68">
        <f>+ROUND(Tabla1[[#This Row],[VALOR DE LA GLOSA 2024]]+Tabla1[[#This Row],[VALOR DE LA GLOSA 2025]],0)</f>
        <v>483903</v>
      </c>
      <c r="AB197" s="75" t="s">
        <v>394</v>
      </c>
      <c r="AC197" s="291" t="s">
        <v>395</v>
      </c>
      <c r="AD197" s="130"/>
      <c r="AE197" s="128"/>
      <c r="AF197" s="130">
        <f>+Tabla1[[#This Row],[VALOR TOTAL DE LA GLOSA]]-Tabla1[[#This Row],[Valor soportado por la Subred]]</f>
        <v>483903</v>
      </c>
      <c r="AG197" s="31"/>
      <c r="AH197" s="31"/>
      <c r="AI197" s="130">
        <f>+Tabla1[[#This Row],[VALOR GLOSA DEFINITIVA]]-Tabla1[[#This Row],[VALOR LEVANTADO EN LIQUIDACION]]</f>
        <v>483903</v>
      </c>
      <c r="AK197" s="46"/>
    </row>
    <row r="198" spans="2:40" ht="137.1" hidden="1" customHeight="1">
      <c r="B198" s="32" t="s">
        <v>60</v>
      </c>
      <c r="C198" s="288">
        <v>64</v>
      </c>
      <c r="D198" s="32" t="s">
        <v>3</v>
      </c>
      <c r="E198" s="285" t="str">
        <f>+Tabla1[[#This Row],[CODIGO ACTIVIDAD EN PPP Y LINEAMIENTO]]&amp;Tabla1[[#This Row],[ENTORNO/COMPONENTE]]</f>
        <v>64Entorno cuidador educativo “Bienestar en nuestro entorno educativo”</v>
      </c>
      <c r="F198" s="285" t="str">
        <f>+VLOOKUP(Tabla1[[#This Row],[Columna1]],Hoja3!$D$3:$L$1908,3,FALSE)</f>
        <v>ENTORNOS CUIDADORES</v>
      </c>
      <c r="G198" s="285" t="str">
        <f>+VLOOKUP(Tabla1[[#This Row],[Columna1]],Hoja3!$D$3:$W$1908,4,FALSE)</f>
        <v>GESTIÓN EN LOS NIVELES MASO MESO Y MICRO</v>
      </c>
      <c r="H198" s="285" t="str">
        <f>+VLOOKUP(Tabla1[[#This Row],[Columna1]],Hoja3!$D$3:$W$1908,5,FALSE)</f>
        <v>Gestión en los niveles meso y micro de la salud pública del Entorno cuidador educativo “Bienestar en nuestro entorno educativo”</v>
      </c>
      <c r="I198" s="285">
        <f>+VLOOKUP(Tabla1[[#This Row],[Columna1]],Hoja3!$D$3:$W$1908,6,FALSE)</f>
        <v>0</v>
      </c>
      <c r="J198" s="285">
        <f>+VLOOKUP(Tabla1[[#This Row],[Columna1]],Hoja3!$D$3:$W$1908,7,FALSE)</f>
        <v>0</v>
      </c>
      <c r="K198" s="31" t="s">
        <v>61</v>
      </c>
      <c r="L198" s="32" t="s">
        <v>62</v>
      </c>
      <c r="M198" s="285" t="str">
        <f>+Tabla1[[#This Row],[Columna1]]&amp;Tabla1[[#This Row],[LOCALIDAD]]&amp;Tabla1[[#This Row],[MES]]</f>
        <v>64Entorno cuidador educativo “Bienestar en nuestro entorno educativo”SUBREDC. FEBRERO 2025</v>
      </c>
      <c r="N198" s="31" t="s">
        <v>396</v>
      </c>
      <c r="O198" s="67">
        <f>+VLOOKUP(Tabla1[[#This Row],[concatenar]],Hoja3!$M$3:$W$1908,2,FALSE)</f>
        <v>36264744</v>
      </c>
      <c r="P198" s="67">
        <f>+VLOOKUP(Tabla1[[#This Row],[concatenar]],Hoja3!$M$3:$W$1908,3,FALSE)</f>
        <v>37436095.231200002</v>
      </c>
      <c r="Q198" s="116">
        <f>+VLOOKUP(Tabla1[[#This Row],[concatenar]],Hoja3!$M$3:$W$1908,8,FALSE)</f>
        <v>0</v>
      </c>
      <c r="R198" s="109">
        <f>+VLOOKUP(Tabla1[[#This Row],[concatenar]],Hoja3!$M$3:$W$1908,9,FALSE)</f>
        <v>0.90900000000000003</v>
      </c>
      <c r="S198" s="114">
        <f>+VLOOKUP(Tabla1[[#This Row],[concatenar]],Hoja3!$M$3:$W$1908,10,FALSE)</f>
        <v>0</v>
      </c>
      <c r="T198" s="286">
        <f>+VLOOKUP(Tabla1[[#This Row],[concatenar]],Hoja3!$M$3:$W$1908,11,FALSE)</f>
        <v>34029410.565160803</v>
      </c>
      <c r="U198" s="31" t="s">
        <v>360</v>
      </c>
      <c r="V198" s="33">
        <v>0.05</v>
      </c>
      <c r="W198" s="31"/>
      <c r="X198" s="31">
        <v>0.90900000000000003</v>
      </c>
      <c r="Y198" s="68">
        <f>+Tabla1[[#This Row],[VALOR UNITARIO SEGUIMIENTO FINANCIERO
2024]]*Tabla1[[#This Row],[MET AFECTADA PORLA GLOSA
RECURSOS 2024]]*Tabla1[[#This Row],[Porcentaje de Glosa]]</f>
        <v>0</v>
      </c>
      <c r="Z198" s="68">
        <f>+Tabla1[[#This Row],[VALOR UNITARIO SEGUIMIENTO FINANCIERO
2025]]*Tabla1[[#This Row],[META AFECTADA PORLA GLOSA
RECURSOS 2025]]*Tabla1[[#This Row],[Porcentaje de Glosa]]</f>
        <v>1701470.5282580403</v>
      </c>
      <c r="AA198" s="68">
        <f>+ROUND(Tabla1[[#This Row],[VALOR DE LA GLOSA 2024]]+Tabla1[[#This Row],[VALOR DE LA GLOSA 2025]],0)</f>
        <v>1701471</v>
      </c>
      <c r="AB198" s="75" t="s">
        <v>397</v>
      </c>
      <c r="AC198" s="291" t="s">
        <v>398</v>
      </c>
      <c r="AD198" s="130"/>
      <c r="AE198" s="128"/>
      <c r="AF198" s="130">
        <f>+Tabla1[[#This Row],[VALOR TOTAL DE LA GLOSA]]-Tabla1[[#This Row],[Valor soportado por la Subred]]</f>
        <v>1701471</v>
      </c>
      <c r="AG198" s="31"/>
      <c r="AH198" s="31"/>
      <c r="AI198" s="130">
        <f>+Tabla1[[#This Row],[VALOR GLOSA DEFINITIVA]]-Tabla1[[#This Row],[VALOR LEVANTADO EN LIQUIDACION]]</f>
        <v>1701471</v>
      </c>
    </row>
    <row r="199" spans="2:40" ht="137.1" hidden="1" customHeight="1">
      <c r="B199" s="32" t="s">
        <v>60</v>
      </c>
      <c r="C199" s="288">
        <v>64</v>
      </c>
      <c r="D199" s="32" t="s">
        <v>3</v>
      </c>
      <c r="E199" s="285" t="str">
        <f>+Tabla1[[#This Row],[CODIGO ACTIVIDAD EN PPP Y LINEAMIENTO]]&amp;Tabla1[[#This Row],[ENTORNO/COMPONENTE]]</f>
        <v>64Entorno cuidador educativo “Bienestar en nuestro entorno educativo”</v>
      </c>
      <c r="F199" s="285" t="str">
        <f>+VLOOKUP(Tabla1[[#This Row],[Columna1]],Hoja3!$D$3:$L$1908,3,FALSE)</f>
        <v>ENTORNOS CUIDADORES</v>
      </c>
      <c r="G199" s="285" t="str">
        <f>+VLOOKUP(Tabla1[[#This Row],[Columna1]],Hoja3!$D$3:$W$1908,4,FALSE)</f>
        <v>GESTIÓN EN LOS NIVELES MASO MESO Y MICRO</v>
      </c>
      <c r="H199" s="285" t="str">
        <f>+VLOOKUP(Tabla1[[#This Row],[Columna1]],Hoja3!$D$3:$W$1908,5,FALSE)</f>
        <v>Gestión en los niveles meso y micro de la salud pública del Entorno cuidador educativo “Bienestar en nuestro entorno educativo”</v>
      </c>
      <c r="I199" s="285">
        <f>+VLOOKUP(Tabla1[[#This Row],[Columna1]],Hoja3!$D$3:$W$1908,6,FALSE)</f>
        <v>0</v>
      </c>
      <c r="J199" s="285">
        <f>+VLOOKUP(Tabla1[[#This Row],[Columna1]],Hoja3!$D$3:$W$1908,7,FALSE)</f>
        <v>0</v>
      </c>
      <c r="K199" s="31" t="s">
        <v>61</v>
      </c>
      <c r="L199" s="32" t="s">
        <v>76</v>
      </c>
      <c r="M199" s="285" t="str">
        <f>+Tabla1[[#This Row],[Columna1]]&amp;Tabla1[[#This Row],[LOCALIDAD]]&amp;Tabla1[[#This Row],[MES]]</f>
        <v>64Entorno cuidador educativo “Bienestar en nuestro entorno educativo”SUBREDD. MARZO 2025</v>
      </c>
      <c r="N199" s="31" t="s">
        <v>396</v>
      </c>
      <c r="O199" s="67">
        <f>+VLOOKUP(Tabla1[[#This Row],[concatenar]],Hoja3!$M$3:$W$1908,2,FALSE)</f>
        <v>36264744</v>
      </c>
      <c r="P199" s="67">
        <f>+VLOOKUP(Tabla1[[#This Row],[concatenar]],Hoja3!$M$3:$W$1908,3,FALSE)</f>
        <v>37436095.231200002</v>
      </c>
      <c r="Q199" s="116">
        <f>+VLOOKUP(Tabla1[[#This Row],[concatenar]],Hoja3!$M$3:$W$1908,8,FALSE)</f>
        <v>0</v>
      </c>
      <c r="R199" s="109">
        <f>+VLOOKUP(Tabla1[[#This Row],[concatenar]],Hoja3!$M$3:$W$1908,9,FALSE)</f>
        <v>0.90900000000000003</v>
      </c>
      <c r="S199" s="114">
        <f>+VLOOKUP(Tabla1[[#This Row],[concatenar]],Hoja3!$M$3:$W$1908,10,FALSE)</f>
        <v>0</v>
      </c>
      <c r="T199" s="286">
        <f>+VLOOKUP(Tabla1[[#This Row],[concatenar]],Hoja3!$M$3:$W$1908,11,FALSE)</f>
        <v>34029410.565160803</v>
      </c>
      <c r="U199" s="31" t="s">
        <v>360</v>
      </c>
      <c r="V199" s="33">
        <v>0.05</v>
      </c>
      <c r="W199" s="31"/>
      <c r="X199" s="31">
        <v>0.90900000000000003</v>
      </c>
      <c r="Y199" s="68">
        <f>+Tabla1[[#This Row],[VALOR UNITARIO SEGUIMIENTO FINANCIERO
2024]]*Tabla1[[#This Row],[MET AFECTADA PORLA GLOSA
RECURSOS 2024]]*Tabla1[[#This Row],[Porcentaje de Glosa]]</f>
        <v>0</v>
      </c>
      <c r="Z199" s="68">
        <f>+Tabla1[[#This Row],[VALOR UNITARIO SEGUIMIENTO FINANCIERO
2025]]*Tabla1[[#This Row],[META AFECTADA PORLA GLOSA
RECURSOS 2025]]*Tabla1[[#This Row],[Porcentaje de Glosa]]</f>
        <v>1701470.5282580403</v>
      </c>
      <c r="AA199" s="68">
        <f>+ROUND(Tabla1[[#This Row],[VALOR DE LA GLOSA 2024]]+Tabla1[[#This Row],[VALOR DE LA GLOSA 2025]],0)</f>
        <v>1701471</v>
      </c>
      <c r="AB199" s="75" t="s">
        <v>399</v>
      </c>
      <c r="AC199" s="291" t="s">
        <v>400</v>
      </c>
      <c r="AD199" s="130"/>
      <c r="AE199" s="128"/>
      <c r="AF199" s="130">
        <f>+Tabla1[[#This Row],[VALOR TOTAL DE LA GLOSA]]-Tabla1[[#This Row],[Valor soportado por la Subred]]</f>
        <v>1701471</v>
      </c>
      <c r="AG199" s="31"/>
      <c r="AH199" s="31"/>
      <c r="AI199" s="130">
        <f>+Tabla1[[#This Row],[VALOR GLOSA DEFINITIVA]]-Tabla1[[#This Row],[VALOR LEVANTADO EN LIQUIDACION]]</f>
        <v>1701471</v>
      </c>
    </row>
    <row r="200" spans="2:40" ht="137.1" hidden="1" customHeight="1">
      <c r="B200" s="32" t="s">
        <v>60</v>
      </c>
      <c r="C200" s="288">
        <v>60</v>
      </c>
      <c r="D200" s="32" t="s">
        <v>3</v>
      </c>
      <c r="E200" s="285" t="str">
        <f>+Tabla1[[#This Row],[CODIGO ACTIVIDAD EN PPP Y LINEAMIENTO]]&amp;Tabla1[[#This Row],[ENTORNO/COMPONENTE]]</f>
        <v>60Entorno cuidador educativo “Bienestar en nuestro entorno educativo”</v>
      </c>
      <c r="F200" s="285" t="str">
        <f>+VLOOKUP(Tabla1[[#This Row],[Columna1]],Hoja3!$D$3:$L$1908,3,FALSE)</f>
        <v>ENTORNOS CUIDADORES</v>
      </c>
      <c r="G200" s="285" t="str">
        <f>+VLOOKUP(Tabla1[[#This Row],[Columna1]],Hoja3!$D$3:$W$1908,4,FALSE)</f>
        <v>GESTIÓN DEL RIESGO</v>
      </c>
      <c r="H200" s="285" t="str">
        <f>+VLOOKUP(Tabla1[[#This Row],[Columna1]],Hoja3!$D$3:$W$1908,5,FALSE)</f>
        <v xml:space="preserve">Sexualidad hablar sin incomodidad </v>
      </c>
      <c r="I200" s="285" t="str">
        <f>+VLOOKUP(Tabla1[[#This Row],[Columna1]],Hoja3!$D$3:$W$1908,6,FALSE)</f>
        <v>Sesiones</v>
      </c>
      <c r="J200" s="285" t="str">
        <f>+VLOOKUP(Tabla1[[#This Row],[Columna1]],Hoja3!$D$3:$W$1908,7,FALSE)</f>
        <v>Subred</v>
      </c>
      <c r="K200" s="31" t="s">
        <v>61</v>
      </c>
      <c r="L200" s="32" t="s">
        <v>62</v>
      </c>
      <c r="M200" s="285" t="str">
        <f>+Tabla1[[#This Row],[Columna1]]&amp;Tabla1[[#This Row],[LOCALIDAD]]&amp;Tabla1[[#This Row],[MES]]</f>
        <v>60Entorno cuidador educativo “Bienestar en nuestro entorno educativo”SUBREDC. FEBRERO 2025</v>
      </c>
      <c r="N200" s="31" t="s">
        <v>396</v>
      </c>
      <c r="O200" s="67">
        <f>+VLOOKUP(Tabla1[[#This Row],[concatenar]],Hoja3!$M$3:$W$1908,2,FALSE)</f>
        <v>86183</v>
      </c>
      <c r="P200" s="67">
        <f>+VLOOKUP(Tabla1[[#This Row],[concatenar]],Hoja3!$M$3:$W$1908,3,FALSE)</f>
        <v>88966.710900000005</v>
      </c>
      <c r="Q200" s="116">
        <f>+VLOOKUP(Tabla1[[#This Row],[concatenar]],Hoja3!$M$3:$W$1908,8,FALSE)</f>
        <v>0</v>
      </c>
      <c r="R200" s="109">
        <f>+VLOOKUP(Tabla1[[#This Row],[concatenar]],Hoja3!$M$3:$W$1908,9,FALSE)</f>
        <v>326</v>
      </c>
      <c r="S200" s="114">
        <f>+VLOOKUP(Tabla1[[#This Row],[concatenar]],Hoja3!$M$3:$W$1908,10,FALSE)</f>
        <v>0</v>
      </c>
      <c r="T200" s="286">
        <f>+VLOOKUP(Tabla1[[#This Row],[concatenar]],Hoja3!$M$3:$W$1908,11,FALSE)</f>
        <v>29003147.753400002</v>
      </c>
      <c r="U200" s="31" t="s">
        <v>330</v>
      </c>
      <c r="V200" s="33">
        <v>1</v>
      </c>
      <c r="W200" s="31"/>
      <c r="X200" s="31">
        <v>1</v>
      </c>
      <c r="Y200" s="68">
        <f>+Tabla1[[#This Row],[VALOR UNITARIO SEGUIMIENTO FINANCIERO
2024]]*Tabla1[[#This Row],[MET AFECTADA PORLA GLOSA
RECURSOS 2024]]*Tabla1[[#This Row],[Porcentaje de Glosa]]</f>
        <v>0</v>
      </c>
      <c r="Z200" s="68">
        <f>+Tabla1[[#This Row],[VALOR UNITARIO SEGUIMIENTO FINANCIERO
2025]]*Tabla1[[#This Row],[META AFECTADA PORLA GLOSA
RECURSOS 2025]]*Tabla1[[#This Row],[Porcentaje de Glosa]]</f>
        <v>88966.710900000005</v>
      </c>
      <c r="AA200" s="68">
        <f>+ROUND(Tabla1[[#This Row],[VALOR DE LA GLOSA 2024]]+Tabla1[[#This Row],[VALOR DE LA GLOSA 2025]],0)</f>
        <v>88967</v>
      </c>
      <c r="AB200" s="75" t="s">
        <v>401</v>
      </c>
      <c r="AC200" s="291" t="s">
        <v>402</v>
      </c>
      <c r="AD200" s="130"/>
      <c r="AE200" s="128"/>
      <c r="AF200" s="130">
        <f>+Tabla1[[#This Row],[VALOR TOTAL DE LA GLOSA]]-Tabla1[[#This Row],[Valor soportado por la Subred]]</f>
        <v>88967</v>
      </c>
      <c r="AG200" s="31"/>
      <c r="AH200" s="31"/>
      <c r="AI200" s="130">
        <f>+Tabla1[[#This Row],[VALOR GLOSA DEFINITIVA]]-Tabla1[[#This Row],[VALOR LEVANTADO EN LIQUIDACION]]</f>
        <v>88967</v>
      </c>
    </row>
    <row r="201" spans="2:40" ht="137.1" hidden="1" customHeight="1">
      <c r="B201" s="32" t="s">
        <v>60</v>
      </c>
      <c r="C201" s="288">
        <v>60</v>
      </c>
      <c r="D201" s="32" t="s">
        <v>3</v>
      </c>
      <c r="E201" s="285" t="str">
        <f>+Tabla1[[#This Row],[CODIGO ACTIVIDAD EN PPP Y LINEAMIENTO]]&amp;Tabla1[[#This Row],[ENTORNO/COMPONENTE]]</f>
        <v>60Entorno cuidador educativo “Bienestar en nuestro entorno educativo”</v>
      </c>
      <c r="F201" s="285" t="str">
        <f>+VLOOKUP(Tabla1[[#This Row],[Columna1]],Hoja3!$D$3:$L$1908,3,FALSE)</f>
        <v>ENTORNOS CUIDADORES</v>
      </c>
      <c r="G201" s="285" t="str">
        <f>+VLOOKUP(Tabla1[[#This Row],[Columna1]],Hoja3!$D$3:$W$1908,4,FALSE)</f>
        <v>GESTIÓN DEL RIESGO</v>
      </c>
      <c r="H201" s="285" t="str">
        <f>+VLOOKUP(Tabla1[[#This Row],[Columna1]],Hoja3!$D$3:$W$1908,5,FALSE)</f>
        <v xml:space="preserve">Sexualidad hablar sin incomodidad </v>
      </c>
      <c r="I201" s="285" t="str">
        <f>+VLOOKUP(Tabla1[[#This Row],[Columna1]],Hoja3!$D$3:$W$1908,6,FALSE)</f>
        <v>Sesiones</v>
      </c>
      <c r="J201" s="285" t="str">
        <f>+VLOOKUP(Tabla1[[#This Row],[Columna1]],Hoja3!$D$3:$W$1908,7,FALSE)</f>
        <v>Subred</v>
      </c>
      <c r="K201" s="31" t="s">
        <v>61</v>
      </c>
      <c r="L201" s="32" t="s">
        <v>76</v>
      </c>
      <c r="M201" s="285" t="str">
        <f>+Tabla1[[#This Row],[Columna1]]&amp;Tabla1[[#This Row],[LOCALIDAD]]&amp;Tabla1[[#This Row],[MES]]</f>
        <v>60Entorno cuidador educativo “Bienestar en nuestro entorno educativo”SUBREDD. MARZO 2025</v>
      </c>
      <c r="N201" s="31" t="s">
        <v>396</v>
      </c>
      <c r="O201" s="67">
        <f>+VLOOKUP(Tabla1[[#This Row],[concatenar]],Hoja3!$M$3:$W$1908,2,FALSE)</f>
        <v>86183</v>
      </c>
      <c r="P201" s="67">
        <f>+VLOOKUP(Tabla1[[#This Row],[concatenar]],Hoja3!$M$3:$W$1908,3,FALSE)</f>
        <v>88966.710900000005</v>
      </c>
      <c r="Q201" s="116">
        <f>+VLOOKUP(Tabla1[[#This Row],[concatenar]],Hoja3!$M$3:$W$1908,8,FALSE)</f>
        <v>0</v>
      </c>
      <c r="R201" s="109">
        <f>+VLOOKUP(Tabla1[[#This Row],[concatenar]],Hoja3!$M$3:$W$1908,9,FALSE)</f>
        <v>372</v>
      </c>
      <c r="S201" s="114">
        <f>+VLOOKUP(Tabla1[[#This Row],[concatenar]],Hoja3!$M$3:$W$1908,10,FALSE)</f>
        <v>0</v>
      </c>
      <c r="T201" s="286">
        <f>+VLOOKUP(Tabla1[[#This Row],[concatenar]],Hoja3!$M$3:$W$1908,11,FALSE)</f>
        <v>33095616.454800002</v>
      </c>
      <c r="U201" s="31" t="s">
        <v>330</v>
      </c>
      <c r="V201" s="33">
        <v>1</v>
      </c>
      <c r="W201" s="31"/>
      <c r="X201" s="31">
        <v>6</v>
      </c>
      <c r="Y201" s="68">
        <f>+Tabla1[[#This Row],[VALOR UNITARIO SEGUIMIENTO FINANCIERO
2024]]*Tabla1[[#This Row],[MET AFECTADA PORLA GLOSA
RECURSOS 2024]]*Tabla1[[#This Row],[Porcentaje de Glosa]]</f>
        <v>0</v>
      </c>
      <c r="Z201" s="68">
        <f>+Tabla1[[#This Row],[VALOR UNITARIO SEGUIMIENTO FINANCIERO
2025]]*Tabla1[[#This Row],[META AFECTADA PORLA GLOSA
RECURSOS 2025]]*Tabla1[[#This Row],[Porcentaje de Glosa]]</f>
        <v>533800.26540000003</v>
      </c>
      <c r="AA201" s="68">
        <f>+ROUND(Tabla1[[#This Row],[VALOR DE LA GLOSA 2024]]+Tabla1[[#This Row],[VALOR DE LA GLOSA 2025]],0)</f>
        <v>533800</v>
      </c>
      <c r="AB201" s="75" t="s">
        <v>403</v>
      </c>
      <c r="AC201" s="291" t="s">
        <v>402</v>
      </c>
      <c r="AD201" s="130"/>
      <c r="AE201" s="128"/>
      <c r="AF201" s="130">
        <f>+Tabla1[[#This Row],[VALOR TOTAL DE LA GLOSA]]-Tabla1[[#This Row],[Valor soportado por la Subred]]</f>
        <v>533800</v>
      </c>
      <c r="AG201" s="31"/>
      <c r="AH201" s="31"/>
      <c r="AI201" s="130">
        <f>+Tabla1[[#This Row],[VALOR GLOSA DEFINITIVA]]-Tabla1[[#This Row],[VALOR LEVANTADO EN LIQUIDACION]]</f>
        <v>533800</v>
      </c>
    </row>
    <row r="202" spans="2:40" ht="137.1" hidden="1" customHeight="1">
      <c r="B202" s="32" t="s">
        <v>60</v>
      </c>
      <c r="C202" s="288">
        <v>93</v>
      </c>
      <c r="D202" s="32" t="s">
        <v>6</v>
      </c>
      <c r="E202" s="285" t="str">
        <f>+Tabla1[[#This Row],[CODIGO ACTIVIDAD EN PPP Y LINEAMIENTO]]&amp;Tabla1[[#This Row],[ENTORNO/COMPONENTE]]</f>
        <v>93Gestión y Análisis de Políticas para el bienestar en los territorios</v>
      </c>
      <c r="F202" s="285" t="str">
        <f>+VLOOKUP(Tabla1[[#This Row],[Columna1]],Hoja3!$D$3:$L$1908,3,FALSE)</f>
        <v>ENTORNOS CUIDADORES</v>
      </c>
      <c r="G202" s="285" t="str">
        <f>+VLOOKUP(Tabla1[[#This Row],[Columna1]],Hoja3!$D$3:$W$1908,4,FALSE)</f>
        <v>Análisis en el marco de las políticas públicas</v>
      </c>
      <c r="H202" s="285" t="str">
        <f>+VLOOKUP(Tabla1[[#This Row],[Columna1]],Hoja3!$D$3:$W$1908,5,FALSE)</f>
        <v>Gestión en los niveles meso y micro de la salud pública del proceso de Análisis de Políticas para el bienestar en los territorios</v>
      </c>
      <c r="I202" s="285" t="str">
        <f>+VLOOKUP(Tabla1[[#This Row],[Columna1]],Hoja3!$D$3:$W$1908,6,FALSE)</f>
        <v>Avance en el documento de nálisis de las acciones del GSP-PSPIC en el marco de las políticas públicas</v>
      </c>
      <c r="J202" s="285" t="str">
        <f>+VLOOKUP(Tabla1[[#This Row],[Columna1]],Hoja3!$D$3:$W$1908,7,FALSE)</f>
        <v>Subred</v>
      </c>
      <c r="K202" s="31" t="s">
        <v>61</v>
      </c>
      <c r="L202" s="32" t="s">
        <v>62</v>
      </c>
      <c r="M202" s="285" t="str">
        <f>+Tabla1[[#This Row],[Columna1]]&amp;Tabla1[[#This Row],[LOCALIDAD]]&amp;Tabla1[[#This Row],[MES]]</f>
        <v>93Gestión y Análisis de Políticas para el bienestar en los territoriosSUBREDC. FEBRERO 2025</v>
      </c>
      <c r="N202" s="31" t="s">
        <v>404</v>
      </c>
      <c r="O202" s="67">
        <f>+VLOOKUP(Tabla1[[#This Row],[concatenar]],Hoja3!$M$3:$W$1908,2,FALSE)</f>
        <v>11950984</v>
      </c>
      <c r="P202" s="67">
        <f>+VLOOKUP(Tabla1[[#This Row],[concatenar]],Hoja3!$M$3:$W$1908,3,FALSE)</f>
        <v>12337000.783199999</v>
      </c>
      <c r="Q202" s="116">
        <f>+VLOOKUP(Tabla1[[#This Row],[concatenar]],Hoja3!$M$3:$W$1908,8,FALSE)</f>
        <v>0</v>
      </c>
      <c r="R202" s="109">
        <f>+VLOOKUP(Tabla1[[#This Row],[concatenar]],Hoja3!$M$3:$W$1908,9,FALSE)</f>
        <v>1</v>
      </c>
      <c r="S202" s="114">
        <f>+VLOOKUP(Tabla1[[#This Row],[concatenar]],Hoja3!$M$3:$W$1908,10,FALSE)</f>
        <v>0</v>
      </c>
      <c r="T202" s="286">
        <f>+VLOOKUP(Tabla1[[#This Row],[concatenar]],Hoja3!$M$3:$W$1908,11,FALSE)</f>
        <v>12337000.783199999</v>
      </c>
      <c r="U202" s="31" t="s">
        <v>64</v>
      </c>
      <c r="V202" s="33">
        <v>0.05</v>
      </c>
      <c r="W202" s="31"/>
      <c r="X202" s="31">
        <v>1</v>
      </c>
      <c r="Y202" s="68">
        <f>+Tabla1[[#This Row],[VALOR UNITARIO SEGUIMIENTO FINANCIERO
2024]]*Tabla1[[#This Row],[MET AFECTADA PORLA GLOSA
RECURSOS 2024]]*Tabla1[[#This Row],[Porcentaje de Glosa]]</f>
        <v>0</v>
      </c>
      <c r="Z202" s="68">
        <f>+Tabla1[[#This Row],[VALOR UNITARIO SEGUIMIENTO FINANCIERO
2025]]*Tabla1[[#This Row],[META AFECTADA PORLA GLOSA
RECURSOS 2025]]*Tabla1[[#This Row],[Porcentaje de Glosa]]</f>
        <v>616850.03916000004</v>
      </c>
      <c r="AA202" s="68">
        <f>+ROUND(Tabla1[[#This Row],[VALOR DE LA GLOSA 2024]]+Tabla1[[#This Row],[VALOR DE LA GLOSA 2025]],0)</f>
        <v>616850</v>
      </c>
      <c r="AB202" s="75" t="s">
        <v>405</v>
      </c>
      <c r="AC202" s="291" t="s">
        <v>406</v>
      </c>
      <c r="AD202" s="130"/>
      <c r="AE202" s="128"/>
      <c r="AF202" s="130">
        <f>+Tabla1[[#This Row],[VALOR TOTAL DE LA GLOSA]]-Tabla1[[#This Row],[Valor soportado por la Subred]]</f>
        <v>616850</v>
      </c>
      <c r="AG202" s="31"/>
      <c r="AH202" s="31"/>
      <c r="AI202" s="130">
        <f>+Tabla1[[#This Row],[VALOR GLOSA DEFINITIVA]]-Tabla1[[#This Row],[VALOR LEVANTADO EN LIQUIDACION]]</f>
        <v>616850</v>
      </c>
    </row>
    <row r="203" spans="2:40" ht="137.1" hidden="1" customHeight="1">
      <c r="B203" s="32" t="s">
        <v>60</v>
      </c>
      <c r="C203" s="288">
        <v>93</v>
      </c>
      <c r="D203" s="32" t="s">
        <v>6</v>
      </c>
      <c r="E203" s="285" t="str">
        <f>+Tabla1[[#This Row],[CODIGO ACTIVIDAD EN PPP Y LINEAMIENTO]]&amp;Tabla1[[#This Row],[ENTORNO/COMPONENTE]]</f>
        <v>93Gestión y Análisis de Políticas para el bienestar en los territorios</v>
      </c>
      <c r="F203" s="285" t="str">
        <f>+VLOOKUP(Tabla1[[#This Row],[Columna1]],Hoja3!$D$3:$L$1908,3,FALSE)</f>
        <v>ENTORNOS CUIDADORES</v>
      </c>
      <c r="G203" s="285" t="str">
        <f>+VLOOKUP(Tabla1[[#This Row],[Columna1]],Hoja3!$D$3:$W$1908,4,FALSE)</f>
        <v>Análisis en el marco de las políticas públicas</v>
      </c>
      <c r="H203" s="285" t="str">
        <f>+VLOOKUP(Tabla1[[#This Row],[Columna1]],Hoja3!$D$3:$W$1908,5,FALSE)</f>
        <v>Gestión en los niveles meso y micro de la salud pública del proceso de Análisis de Políticas para el bienestar en los territorios</v>
      </c>
      <c r="I203" s="285" t="str">
        <f>+VLOOKUP(Tabla1[[#This Row],[Columna1]],Hoja3!$D$3:$W$1908,6,FALSE)</f>
        <v>Avance en el documento de nálisis de las acciones del GSP-PSPIC en el marco de las políticas públicas</v>
      </c>
      <c r="J203" s="285" t="str">
        <f>+VLOOKUP(Tabla1[[#This Row],[Columna1]],Hoja3!$D$3:$W$1908,7,FALSE)</f>
        <v>Subred</v>
      </c>
      <c r="K203" s="31" t="s">
        <v>61</v>
      </c>
      <c r="L203" s="32" t="s">
        <v>76</v>
      </c>
      <c r="M203" s="285" t="str">
        <f>+Tabla1[[#This Row],[Columna1]]&amp;Tabla1[[#This Row],[LOCALIDAD]]&amp;Tabla1[[#This Row],[MES]]</f>
        <v>93Gestión y Análisis de Políticas para el bienestar en los territoriosSUBREDD. MARZO 2025</v>
      </c>
      <c r="N203" s="31" t="s">
        <v>404</v>
      </c>
      <c r="O203" s="67">
        <f>+VLOOKUP(Tabla1[[#This Row],[concatenar]],Hoja3!$M$3:$W$1908,2,FALSE)</f>
        <v>11950984</v>
      </c>
      <c r="P203" s="67">
        <f>+VLOOKUP(Tabla1[[#This Row],[concatenar]],Hoja3!$M$3:$W$1908,3,FALSE)</f>
        <v>12337000.783199999</v>
      </c>
      <c r="Q203" s="116">
        <f>+VLOOKUP(Tabla1[[#This Row],[concatenar]],Hoja3!$M$3:$W$1908,8,FALSE)</f>
        <v>0</v>
      </c>
      <c r="R203" s="109">
        <f>+VLOOKUP(Tabla1[[#This Row],[concatenar]],Hoja3!$M$3:$W$1908,9,FALSE)</f>
        <v>1</v>
      </c>
      <c r="S203" s="114">
        <f>+VLOOKUP(Tabla1[[#This Row],[concatenar]],Hoja3!$M$3:$W$1908,10,FALSE)</f>
        <v>0</v>
      </c>
      <c r="T203" s="286">
        <f>+VLOOKUP(Tabla1[[#This Row],[concatenar]],Hoja3!$M$3:$W$1908,11,FALSE)</f>
        <v>12337000.783199999</v>
      </c>
      <c r="U203" s="31" t="s">
        <v>64</v>
      </c>
      <c r="V203" s="33">
        <v>0.05</v>
      </c>
      <c r="W203" s="31"/>
      <c r="X203" s="31">
        <v>1</v>
      </c>
      <c r="Y203" s="68">
        <f>+Tabla1[[#This Row],[VALOR UNITARIO SEGUIMIENTO FINANCIERO
2024]]*Tabla1[[#This Row],[MET AFECTADA PORLA GLOSA
RECURSOS 2024]]*Tabla1[[#This Row],[Porcentaje de Glosa]]</f>
        <v>0</v>
      </c>
      <c r="Z203" s="68">
        <f>+Tabla1[[#This Row],[VALOR UNITARIO SEGUIMIENTO FINANCIERO
2025]]*Tabla1[[#This Row],[META AFECTADA PORLA GLOSA
RECURSOS 2025]]*Tabla1[[#This Row],[Porcentaje de Glosa]]</f>
        <v>616850.03916000004</v>
      </c>
      <c r="AA203" s="68">
        <f>+ROUND(Tabla1[[#This Row],[VALOR DE LA GLOSA 2024]]+Tabla1[[#This Row],[VALOR DE LA GLOSA 2025]],0)</f>
        <v>616850</v>
      </c>
      <c r="AB203" s="75" t="s">
        <v>405</v>
      </c>
      <c r="AC203" s="291" t="s">
        <v>406</v>
      </c>
      <c r="AD203" s="130"/>
      <c r="AE203" s="128"/>
      <c r="AF203" s="130">
        <f>+Tabla1[[#This Row],[VALOR TOTAL DE LA GLOSA]]-Tabla1[[#This Row],[Valor soportado por la Subred]]</f>
        <v>616850</v>
      </c>
      <c r="AG203" s="31"/>
      <c r="AH203" s="31"/>
      <c r="AI203" s="130">
        <f>+Tabla1[[#This Row],[VALOR GLOSA DEFINITIVA]]-Tabla1[[#This Row],[VALOR LEVANTADO EN LIQUIDACION]]</f>
        <v>616850</v>
      </c>
    </row>
    <row r="204" spans="2:40" ht="137.1" hidden="1" customHeight="1">
      <c r="B204" s="32" t="s">
        <v>60</v>
      </c>
      <c r="C204" s="288">
        <v>86</v>
      </c>
      <c r="D204" s="32" t="s">
        <v>6</v>
      </c>
      <c r="E204" s="285" t="str">
        <f>+Tabla1[[#This Row],[CODIGO ACTIVIDAD EN PPP Y LINEAMIENTO]]&amp;Tabla1[[#This Row],[ENTORNO/COMPONENTE]]</f>
        <v>86Gestión y Análisis de Políticas para el bienestar en los territorios</v>
      </c>
      <c r="F204" s="285" t="str">
        <f>+VLOOKUP(Tabla1[[#This Row],[Columna1]],Hoja3!$D$3:$L$1908,3,FALSE)</f>
        <v>ENTORNOS CUIDADORES</v>
      </c>
      <c r="G204" s="285" t="str">
        <f>+VLOOKUP(Tabla1[[#This Row],[Columna1]],Hoja3!$D$3:$W$1908,4,FALSE)</f>
        <v>Acción estratégica sectorial local</v>
      </c>
      <c r="H204" s="285" t="str">
        <f>+VLOOKUP(Tabla1[[#This Row],[Columna1]],Hoja3!$D$3:$W$1908,5,FALSE)</f>
        <v>Plan de trabajo acción estratégica sectorial local de políticas</v>
      </c>
      <c r="I204" s="285" t="str">
        <f>+VLOOKUP(Tabla1[[#This Row],[Columna1]],Hoja3!$D$3:$W$1908,6,FALSE)</f>
        <v>Avance al plan de trabajo de la acción estratégica sectorial local de políticas</v>
      </c>
      <c r="J204" s="285" t="str">
        <f>+VLOOKUP(Tabla1[[#This Row],[Columna1]],Hoja3!$D$3:$W$1908,7,FALSE)</f>
        <v>Local</v>
      </c>
      <c r="K204" s="31" t="s">
        <v>67</v>
      </c>
      <c r="L204" s="32" t="s">
        <v>62</v>
      </c>
      <c r="M204" s="285" t="str">
        <f>+Tabla1[[#This Row],[Columna1]]&amp;Tabla1[[#This Row],[LOCALIDAD]]&amp;Tabla1[[#This Row],[MES]]</f>
        <v>86Gestión y Análisis de Políticas para el bienestar en los territoriosENGATIVAC. FEBRERO 2025</v>
      </c>
      <c r="N204" s="31" t="s">
        <v>404</v>
      </c>
      <c r="O204" s="67">
        <f>+VLOOKUP(Tabla1[[#This Row],[concatenar]],Hoja3!$M$3:$W$1908,2,FALSE)</f>
        <v>16287024</v>
      </c>
      <c r="P204" s="67">
        <f>+VLOOKUP(Tabla1[[#This Row],[concatenar]],Hoja3!$M$3:$W$1908,3,FALSE)</f>
        <v>16813094.8752</v>
      </c>
      <c r="Q204" s="116">
        <f>+VLOOKUP(Tabla1[[#This Row],[concatenar]],Hoja3!$M$3:$W$1908,8,FALSE)</f>
        <v>0</v>
      </c>
      <c r="R204" s="109">
        <f>+VLOOKUP(Tabla1[[#This Row],[concatenar]],Hoja3!$M$3:$W$1908,9,FALSE)</f>
        <v>0.92</v>
      </c>
      <c r="S204" s="114">
        <f>+VLOOKUP(Tabla1[[#This Row],[concatenar]],Hoja3!$M$3:$W$1908,10,FALSE)</f>
        <v>0</v>
      </c>
      <c r="T204" s="286">
        <f>+VLOOKUP(Tabla1[[#This Row],[concatenar]],Hoja3!$M$3:$W$1908,11,FALSE)</f>
        <v>15468047.285184</v>
      </c>
      <c r="U204" s="31" t="s">
        <v>132</v>
      </c>
      <c r="V204" s="33">
        <v>1</v>
      </c>
      <c r="W204" s="31"/>
      <c r="X204" s="31">
        <v>8.2711306502498916E-2</v>
      </c>
      <c r="Y204" s="68">
        <f>+Tabla1[[#This Row],[VALOR UNITARIO SEGUIMIENTO FINANCIERO
2024]]*Tabla1[[#This Row],[MET AFECTADA PORLA GLOSA
RECURSOS 2024]]*Tabla1[[#This Row],[Porcentaje de Glosa]]</f>
        <v>0</v>
      </c>
      <c r="Z204" s="68">
        <f>+Tabla1[[#This Row],[VALOR UNITARIO SEGUIMIENTO FINANCIERO
2025]]*Tabla1[[#This Row],[META AFECTADA PORLA GLOSA
RECURSOS 2025]]*Tabla1[[#This Row],[Porcentaje de Glosa]]</f>
        <v>1390633.043478261</v>
      </c>
      <c r="AA204" s="68">
        <f>+ROUND(Tabla1[[#This Row],[VALOR DE LA GLOSA 2024]]+Tabla1[[#This Row],[VALOR DE LA GLOSA 2025]],0)</f>
        <v>1390633</v>
      </c>
      <c r="AB204" s="75" t="s">
        <v>407</v>
      </c>
      <c r="AC204" s="291" t="s">
        <v>408</v>
      </c>
      <c r="AD204" s="130"/>
      <c r="AE204" s="128"/>
      <c r="AF204" s="130">
        <f>+Tabla1[[#This Row],[VALOR TOTAL DE LA GLOSA]]-Tabla1[[#This Row],[Valor soportado por la Subred]]</f>
        <v>1390633</v>
      </c>
      <c r="AG204" s="31"/>
      <c r="AH204" s="31"/>
      <c r="AI204" s="130">
        <f>+Tabla1[[#This Row],[VALOR GLOSA DEFINITIVA]]-Tabla1[[#This Row],[VALOR LEVANTADO EN LIQUIDACION]]</f>
        <v>1390633</v>
      </c>
      <c r="AL204" s="133"/>
      <c r="AM204" s="35"/>
    </row>
    <row r="205" spans="2:40" ht="170.1" hidden="1" customHeight="1">
      <c r="B205" s="292" t="s">
        <v>60</v>
      </c>
      <c r="C205" s="288">
        <v>87</v>
      </c>
      <c r="D205" s="292" t="s">
        <v>6</v>
      </c>
      <c r="E205" s="293" t="str">
        <f>+Tabla1[[#This Row],[CODIGO ACTIVIDAD EN PPP Y LINEAMIENTO]]&amp;Tabla1[[#This Row],[ENTORNO/COMPONENTE]]</f>
        <v>87Gestión y Análisis de Políticas para el bienestar en los territorios</v>
      </c>
      <c r="F205" s="293" t="str">
        <f>+VLOOKUP(Tabla1[[#This Row],[Columna1]],Hoja3!$D$3:$L$1908,3,FALSE)</f>
        <v>ENTORNOS CUIDADORES</v>
      </c>
      <c r="G205" s="293" t="str">
        <f>+VLOOKUP(Tabla1[[#This Row],[Columna1]],Hoja3!$D$3:$W$1908,4,FALSE)</f>
        <v>Gestión Intersectorial de Políticas local</v>
      </c>
      <c r="H205" s="293" t="str">
        <f>+VLOOKUP(Tabla1[[#This Row],[Columna1]],Hoja3!$D$3:$W$1908,5,FALSE)</f>
        <v>Informe de gestión intersectorial de las políticas públicas en la localidad</v>
      </c>
      <c r="I205" s="293" t="str">
        <f>+VLOOKUP(Tabla1[[#This Row],[Columna1]],Hoja3!$D$3:$W$1908,6,FALSE)</f>
        <v>Informe de gestión intersectorial de las políticas públicas en la localidad</v>
      </c>
      <c r="J205" s="293" t="str">
        <f>+VLOOKUP(Tabla1[[#This Row],[Columna1]],Hoja3!$D$3:$W$1908,7,FALSE)</f>
        <v>Local</v>
      </c>
      <c r="K205" s="31" t="s">
        <v>67</v>
      </c>
      <c r="L205" s="32" t="s">
        <v>62</v>
      </c>
      <c r="M205" s="293" t="str">
        <f>+Tabla1[[#This Row],[Columna1]]&amp;Tabla1[[#This Row],[LOCALIDAD]]&amp;Tabla1[[#This Row],[MES]]</f>
        <v>87Gestión y Análisis de Políticas para el bienestar en los territoriosENGATIVAC. FEBRERO 2025</v>
      </c>
      <c r="N205" s="31" t="s">
        <v>404</v>
      </c>
      <c r="O205" s="294">
        <f>+VLOOKUP(Tabla1[[#This Row],[concatenar]],Hoja3!$M$3:$W$1908,2,FALSE)</f>
        <v>23686976</v>
      </c>
      <c r="P205" s="294">
        <f>+VLOOKUP(Tabla1[[#This Row],[concatenar]],Hoja3!$M$3:$W$1908,3,FALSE)</f>
        <v>24452065.3248</v>
      </c>
      <c r="Q205" s="295">
        <f>+VLOOKUP(Tabla1[[#This Row],[concatenar]],Hoja3!$M$3:$W$1908,8,FALSE)</f>
        <v>0</v>
      </c>
      <c r="R205" s="272">
        <f>+VLOOKUP(Tabla1[[#This Row],[concatenar]],Hoja3!$M$3:$W$1908,9,FALSE)</f>
        <v>0.92</v>
      </c>
      <c r="S205" s="273">
        <f>+VLOOKUP(Tabla1[[#This Row],[concatenar]],Hoja3!$M$3:$W$1908,10,FALSE)</f>
        <v>0</v>
      </c>
      <c r="T205" s="296">
        <f>+VLOOKUP(Tabla1[[#This Row],[concatenar]],Hoja3!$M$3:$W$1908,11,FALSE)</f>
        <v>22495900.098816</v>
      </c>
      <c r="U205" s="31" t="s">
        <v>132</v>
      </c>
      <c r="V205" s="33">
        <v>1</v>
      </c>
      <c r="W205" s="31"/>
      <c r="X205" s="31">
        <v>0.13329328841382168</v>
      </c>
      <c r="Y205" s="274">
        <f>+Tabla1[[#This Row],[VALOR UNITARIO SEGUIMIENTO FINANCIERO
2024]]*Tabla1[[#This Row],[MET AFECTADA PORLA GLOSA
RECURSOS 2024]]*Tabla1[[#This Row],[Porcentaje de Glosa]]</f>
        <v>0</v>
      </c>
      <c r="Z205" s="274">
        <f>+Tabla1[[#This Row],[VALOR UNITARIO SEGUIMIENTO FINANCIERO
2025]]*Tabla1[[#This Row],[META AFECTADA PORLA GLOSA
RECURSOS 2025]]*Tabla1[[#This Row],[Porcentaje de Glosa]]</f>
        <v>3259296.1956521748</v>
      </c>
      <c r="AA205" s="274">
        <f>+ROUND(Tabla1[[#This Row],[VALOR DE LA GLOSA 2024]]+Tabla1[[#This Row],[VALOR DE LA GLOSA 2025]],0)</f>
        <v>3259296</v>
      </c>
      <c r="AB205" s="291" t="s">
        <v>409</v>
      </c>
      <c r="AC205" s="291" t="s">
        <v>408</v>
      </c>
      <c r="AD205" s="275"/>
      <c r="AE205" s="276"/>
      <c r="AF205" s="275">
        <f>+Tabla1[[#This Row],[VALOR TOTAL DE LA GLOSA]]-Tabla1[[#This Row],[Valor soportado por la Subred]]</f>
        <v>3259296</v>
      </c>
      <c r="AG205" s="277"/>
      <c r="AH205" s="277"/>
      <c r="AI205" s="275">
        <f>+Tabla1[[#This Row],[VALOR GLOSA DEFINITIVA]]-Tabla1[[#This Row],[VALOR LEVANTADO EN LIQUIDACION]]</f>
        <v>3259296</v>
      </c>
      <c r="AL205" s="133"/>
      <c r="AM205" s="131"/>
    </row>
    <row r="206" spans="2:40" s="262" customFormat="1" ht="137.1" hidden="1" customHeight="1">
      <c r="B206" s="32" t="s">
        <v>60</v>
      </c>
      <c r="C206" s="288">
        <v>129</v>
      </c>
      <c r="D206" s="32" t="s">
        <v>9</v>
      </c>
      <c r="E206" s="285" t="str">
        <f>+Tabla1[[#This Row],[CODIGO ACTIVIDAD EN PPP Y LINEAMIENTO]]&amp;Tabla1[[#This Row],[ENTORNO/COMPONENTE]]</f>
        <v>129Vigilancia en salud pública</v>
      </c>
      <c r="F206" s="285" t="str">
        <f>+VLOOKUP(Tabla1[[#This Row],[Columna1]],Hoja3!$D$3:$L$1908,3,FALSE)</f>
        <v>ENTORNOS CUIDADORES</v>
      </c>
      <c r="G206" s="285" t="str">
        <f>+VLOOKUP(Tabla1[[#This Row],[Columna1]],Hoja3!$D$3:$W$1908,4,FALSE)</f>
        <v>Gestión de la información para la vigilancia en salud pública</v>
      </c>
      <c r="H206" s="285" t="str">
        <f>+VLOOKUP(Tabla1[[#This Row],[Columna1]],Hoja3!$D$3:$W$1908,5,FALSE)</f>
        <v xml:space="preserve">Atención de urgencias y emergencias en Salud Pública por parte del equipo de respuesta inmediata - ERI
</v>
      </c>
      <c r="I206" s="285" t="str">
        <f>+VLOOKUP(Tabla1[[#This Row],[Columna1]],Hoja3!$D$3:$W$1908,6,FALSE)</f>
        <v>Urgencia en salud pública atendida.</v>
      </c>
      <c r="J206" s="285" t="str">
        <f>+VLOOKUP(Tabla1[[#This Row],[Columna1]],Hoja3!$D$3:$W$1908,7,FALSE)</f>
        <v>Subred</v>
      </c>
      <c r="K206" s="31" t="s">
        <v>61</v>
      </c>
      <c r="L206" s="32" t="s">
        <v>76</v>
      </c>
      <c r="M206" s="285" t="str">
        <f>+Tabla1[[#This Row],[Columna1]]&amp;Tabla1[[#This Row],[LOCALIDAD]]&amp;Tabla1[[#This Row],[MES]]</f>
        <v>129Vigilancia en salud públicaSUBREDD. MARZO 2025</v>
      </c>
      <c r="N206" s="31" t="s">
        <v>410</v>
      </c>
      <c r="O206" s="67">
        <f>+VLOOKUP(Tabla1[[#This Row],[concatenar]],Hoja3!$M$3:$W$1908,2,FALSE)</f>
        <v>14463984.7368</v>
      </c>
      <c r="P206" s="67">
        <f>+VLOOKUP(Tabla1[[#This Row],[concatenar]],Hoja3!$M$3:$W$1908,3,FALSE)</f>
        <v>14463984.7368</v>
      </c>
      <c r="Q206" s="116">
        <f>+VLOOKUP(Tabla1[[#This Row],[concatenar]],Hoja3!$M$3:$W$1908,8,FALSE)</f>
        <v>0</v>
      </c>
      <c r="R206" s="109">
        <f>+VLOOKUP(Tabla1[[#This Row],[concatenar]],Hoja3!$M$3:$W$1908,9,FALSE)</f>
        <v>2.9709572430670099</v>
      </c>
      <c r="S206" s="114">
        <f>+VLOOKUP(Tabla1[[#This Row],[concatenar]],Hoja3!$M$3:$W$1908,10,FALSE)</f>
        <v>0</v>
      </c>
      <c r="T206" s="286">
        <f>+VLOOKUP(Tabla1[[#This Row],[concatenar]],Hoja3!$M$3:$W$1908,11,FALSE)</f>
        <v>42971880.217406638</v>
      </c>
      <c r="U206" s="31" t="s">
        <v>330</v>
      </c>
      <c r="V206" s="33">
        <v>1</v>
      </c>
      <c r="W206" s="31"/>
      <c r="X206" s="31">
        <v>0.112111594078</v>
      </c>
      <c r="Y206" s="68">
        <f>+Tabla1[[#This Row],[VALOR UNITARIO SEGUIMIENTO FINANCIERO
2024]]*Tabla1[[#This Row],[MET AFECTADA PORLA GLOSA
RECURSOS 2024]]*Tabla1[[#This Row],[Porcentaje de Glosa]]</f>
        <v>0</v>
      </c>
      <c r="Z206" s="68">
        <f>+Tabla1[[#This Row],[VALOR UNITARIO SEGUIMIENTO FINANCIERO
2025]]*Tabla1[[#This Row],[META AFECTADA PORLA GLOSA
RECURSOS 2025]]*Tabla1[[#This Row],[Porcentaje de Glosa]]</f>
        <v>1621580.3855625093</v>
      </c>
      <c r="AA206" s="68">
        <f>+ROUND(Tabla1[[#This Row],[VALOR DE LA GLOSA 2024]]+Tabla1[[#This Row],[VALOR DE LA GLOSA 2025]],0)</f>
        <v>1621580</v>
      </c>
      <c r="AB206" s="75" t="s">
        <v>411</v>
      </c>
      <c r="AC206" s="291" t="s">
        <v>412</v>
      </c>
      <c r="AD206" s="257"/>
      <c r="AE206" s="261"/>
      <c r="AF206" s="257">
        <f>+Tabla1[[#This Row],[VALOR TOTAL DE LA GLOSA]]-Tabla1[[#This Row],[Valor soportado por la Subred]]</f>
        <v>1621580</v>
      </c>
      <c r="AG206" s="256"/>
      <c r="AH206" s="256"/>
      <c r="AI206" s="257">
        <f>+Tabla1[[#This Row],[VALOR GLOSA DEFINITIVA]]-Tabla1[[#This Row],[VALOR LEVANTADO EN LIQUIDACION]]</f>
        <v>1621580</v>
      </c>
      <c r="AL206" s="271"/>
      <c r="AM206" s="258"/>
    </row>
    <row r="207" spans="2:40" s="262" customFormat="1" ht="137.1" hidden="1" customHeight="1">
      <c r="B207" s="32" t="s">
        <v>60</v>
      </c>
      <c r="C207" s="288">
        <v>124</v>
      </c>
      <c r="D207" s="32" t="s">
        <v>9</v>
      </c>
      <c r="E207" s="285" t="str">
        <f>+Tabla1[[#This Row],[CODIGO ACTIVIDAD EN PPP Y LINEAMIENTO]]&amp;Tabla1[[#This Row],[ENTORNO/COMPONENTE]]</f>
        <v>124Vigilancia en salud pública</v>
      </c>
      <c r="F207" s="285" t="str">
        <f>+VLOOKUP(Tabla1[[#This Row],[Columna1]],Hoja3!$D$3:$L$1908,3,FALSE)</f>
        <v>ENTORNOS CUIDADORES</v>
      </c>
      <c r="G207" s="285" t="str">
        <f>+VLOOKUP(Tabla1[[#This Row],[Columna1]],Hoja3!$D$3:$W$1908,4,FALSE)</f>
        <v xml:space="preserve">Orientación de la acción para las intervenciones individuales y colectivas en salud pública. </v>
      </c>
      <c r="H207" s="285" t="str">
        <f>+VLOOKUP(Tabla1[[#This Row],[Columna1]],Hoja3!$D$3:$W$1908,5,FALSE)</f>
        <v>Investigaciones epidemiológicas de campo de alto impacto para eventos transmisibles Subred Norte, Centro Oriente y Sur</v>
      </c>
      <c r="I207" s="285" t="str">
        <f>+VLOOKUP(Tabla1[[#This Row],[Columna1]],Hoja3!$D$3:$W$1908,6,FALSE)</f>
        <v>Avance mensual del plan de acción</v>
      </c>
      <c r="J207" s="285" t="str">
        <f>+VLOOKUP(Tabla1[[#This Row],[Columna1]],Hoja3!$D$3:$W$1908,7,FALSE)</f>
        <v>Subred</v>
      </c>
      <c r="K207" s="31" t="s">
        <v>61</v>
      </c>
      <c r="L207" s="32" t="s">
        <v>62</v>
      </c>
      <c r="M207" s="285" t="str">
        <f>+Tabla1[[#This Row],[Columna1]]&amp;Tabla1[[#This Row],[LOCALIDAD]]&amp;Tabla1[[#This Row],[MES]]</f>
        <v>124Vigilancia en salud públicaSUBREDC. FEBRERO 2025</v>
      </c>
      <c r="N207" s="31" t="s">
        <v>413</v>
      </c>
      <c r="O207" s="67">
        <f>+VLOOKUP(Tabla1[[#This Row],[concatenar]],Hoja3!$M$3:$W$1908,2,FALSE)</f>
        <v>21016848</v>
      </c>
      <c r="P207" s="67">
        <f>+VLOOKUP(Tabla1[[#This Row],[concatenar]],Hoja3!$M$3:$W$1908,3,FALSE)</f>
        <v>21695692.190400001</v>
      </c>
      <c r="Q207" s="116">
        <f>+VLOOKUP(Tabla1[[#This Row],[concatenar]],Hoja3!$M$3:$W$1908,8,FALSE)</f>
        <v>0</v>
      </c>
      <c r="R207" s="109">
        <f>+VLOOKUP(Tabla1[[#This Row],[concatenar]],Hoja3!$M$3:$W$1908,9,FALSE)</f>
        <v>0.66666666666666696</v>
      </c>
      <c r="S207" s="114">
        <f>+VLOOKUP(Tabla1[[#This Row],[concatenar]],Hoja3!$M$3:$W$1908,10,FALSE)</f>
        <v>0</v>
      </c>
      <c r="T207" s="286">
        <f>+VLOOKUP(Tabla1[[#This Row],[concatenar]],Hoja3!$M$3:$W$1908,11,FALSE)</f>
        <v>14463794.793600006</v>
      </c>
      <c r="U207" s="31" t="s">
        <v>414</v>
      </c>
      <c r="V207" s="33">
        <v>1</v>
      </c>
      <c r="W207" s="31"/>
      <c r="X207" s="31">
        <v>5.74712643678161E-3</v>
      </c>
      <c r="Y207" s="68">
        <f>+Tabla1[[#This Row],[VALOR UNITARIO SEGUIMIENTO FINANCIERO
2024]]*Tabla1[[#This Row],[MET AFECTADA PORLA GLOSA
RECURSOS 2024]]*Tabla1[[#This Row],[Porcentaje de Glosa]]</f>
        <v>0</v>
      </c>
      <c r="Z207" s="68">
        <f>+Tabla1[[#This Row],[VALOR UNITARIO SEGUIMIENTO FINANCIERO
2025]]*Tabla1[[#This Row],[META AFECTADA PORLA GLOSA
RECURSOS 2025]]*Tabla1[[#This Row],[Porcentaje de Glosa]]</f>
        <v>124687.88615172416</v>
      </c>
      <c r="AA207" s="68">
        <f>+ROUND(Tabla1[[#This Row],[VALOR DE LA GLOSA 2024]]+Tabla1[[#This Row],[VALOR DE LA GLOSA 2025]],0)</f>
        <v>124688</v>
      </c>
      <c r="AB207" s="75" t="s">
        <v>415</v>
      </c>
      <c r="AC207" s="291" t="s">
        <v>416</v>
      </c>
      <c r="AD207" s="257"/>
      <c r="AE207" s="261"/>
      <c r="AF207" s="257">
        <f>+Tabla1[[#This Row],[VALOR TOTAL DE LA GLOSA]]-Tabla1[[#This Row],[Valor soportado por la Subred]]</f>
        <v>124688</v>
      </c>
      <c r="AG207" s="256"/>
      <c r="AH207" s="256"/>
      <c r="AI207" s="257">
        <f>+Tabla1[[#This Row],[VALOR GLOSA DEFINITIVA]]-Tabla1[[#This Row],[VALOR LEVANTADO EN LIQUIDACION]]</f>
        <v>124688</v>
      </c>
      <c r="AL207" s="258"/>
      <c r="AM207" s="268"/>
      <c r="AN207" s="269"/>
    </row>
    <row r="208" spans="2:40" s="262" customFormat="1" ht="137.1" hidden="1" customHeight="1">
      <c r="B208" s="32" t="s">
        <v>60</v>
      </c>
      <c r="C208" s="288">
        <v>124</v>
      </c>
      <c r="D208" s="32" t="s">
        <v>9</v>
      </c>
      <c r="E208" s="285" t="str">
        <f>+Tabla1[[#This Row],[CODIGO ACTIVIDAD EN PPP Y LINEAMIENTO]]&amp;Tabla1[[#This Row],[ENTORNO/COMPONENTE]]</f>
        <v>124Vigilancia en salud pública</v>
      </c>
      <c r="F208" s="285" t="str">
        <f>+VLOOKUP(Tabla1[[#This Row],[Columna1]],Hoja3!$D$3:$L$1908,3,FALSE)</f>
        <v>ENTORNOS CUIDADORES</v>
      </c>
      <c r="G208" s="285" t="str">
        <f>+VLOOKUP(Tabla1[[#This Row],[Columna1]],Hoja3!$D$3:$W$1908,4,FALSE)</f>
        <v xml:space="preserve">Orientación de la acción para las intervenciones individuales y colectivas en salud pública. </v>
      </c>
      <c r="H208" s="285" t="str">
        <f>+VLOOKUP(Tabla1[[#This Row],[Columna1]],Hoja3!$D$3:$W$1908,5,FALSE)</f>
        <v>Investigaciones epidemiológicas de campo de alto impacto para eventos transmisibles Subred Norte, Centro Oriente y Sur</v>
      </c>
      <c r="I208" s="285" t="str">
        <f>+VLOOKUP(Tabla1[[#This Row],[Columna1]],Hoja3!$D$3:$W$1908,6,FALSE)</f>
        <v>Avance mensual del plan de acción</v>
      </c>
      <c r="J208" s="285" t="str">
        <f>+VLOOKUP(Tabla1[[#This Row],[Columna1]],Hoja3!$D$3:$W$1908,7,FALSE)</f>
        <v>Subred</v>
      </c>
      <c r="K208" s="31" t="s">
        <v>61</v>
      </c>
      <c r="L208" s="32" t="s">
        <v>76</v>
      </c>
      <c r="M208" s="285" t="str">
        <f>+Tabla1[[#This Row],[Columna1]]&amp;Tabla1[[#This Row],[LOCALIDAD]]&amp;Tabla1[[#This Row],[MES]]</f>
        <v>124Vigilancia en salud públicaSUBREDD. MARZO 2025</v>
      </c>
      <c r="N208" s="31" t="s">
        <v>413</v>
      </c>
      <c r="O208" s="67">
        <f>+VLOOKUP(Tabla1[[#This Row],[concatenar]],Hoja3!$M$3:$W$1908,2,FALSE)</f>
        <v>21016848</v>
      </c>
      <c r="P208" s="67">
        <f>+VLOOKUP(Tabla1[[#This Row],[concatenar]],Hoja3!$M$3:$W$1908,3,FALSE)</f>
        <v>21695692.190400001</v>
      </c>
      <c r="Q208" s="116">
        <f>+VLOOKUP(Tabla1[[#This Row],[concatenar]],Hoja3!$M$3:$W$1908,8,FALSE)</f>
        <v>0</v>
      </c>
      <c r="R208" s="109">
        <f>+VLOOKUP(Tabla1[[#This Row],[concatenar]],Hoja3!$M$3:$W$1908,9,FALSE)</f>
        <v>1</v>
      </c>
      <c r="S208" s="114">
        <f>+VLOOKUP(Tabla1[[#This Row],[concatenar]],Hoja3!$M$3:$W$1908,10,FALSE)</f>
        <v>0</v>
      </c>
      <c r="T208" s="286">
        <f>+VLOOKUP(Tabla1[[#This Row],[concatenar]],Hoja3!$M$3:$W$1908,11,FALSE)</f>
        <v>21695692.190400001</v>
      </c>
      <c r="U208" s="31" t="s">
        <v>414</v>
      </c>
      <c r="V208" s="33">
        <v>1</v>
      </c>
      <c r="W208" s="31"/>
      <c r="X208" s="31">
        <v>2.2088353413654602E-2</v>
      </c>
      <c r="Y208" s="68">
        <f>+Tabla1[[#This Row],[VALOR UNITARIO SEGUIMIENTO FINANCIERO
2024]]*Tabla1[[#This Row],[MET AFECTADA PORLA GLOSA
RECURSOS 2024]]*Tabla1[[#This Row],[Porcentaje de Glosa]]</f>
        <v>0</v>
      </c>
      <c r="Z208" s="68">
        <f>+Tabla1[[#This Row],[VALOR UNITARIO SEGUIMIENTO FINANCIERO
2025]]*Tabla1[[#This Row],[META AFECTADA PORLA GLOSA
RECURSOS 2025]]*Tabla1[[#This Row],[Porcentaje de Glosa]]</f>
        <v>479222.11665542133</v>
      </c>
      <c r="AA208" s="68">
        <f>+ROUND(Tabla1[[#This Row],[VALOR DE LA GLOSA 2024]]+Tabla1[[#This Row],[VALOR DE LA GLOSA 2025]],0)</f>
        <v>479222</v>
      </c>
      <c r="AB208" s="75" t="s">
        <v>417</v>
      </c>
      <c r="AC208" s="291" t="s">
        <v>416</v>
      </c>
      <c r="AD208" s="257"/>
      <c r="AE208" s="261"/>
      <c r="AF208" s="257">
        <f>+Tabla1[[#This Row],[VALOR TOTAL DE LA GLOSA]]-Tabla1[[#This Row],[Valor soportado por la Subred]]</f>
        <v>479222</v>
      </c>
      <c r="AG208" s="256"/>
      <c r="AH208" s="256"/>
      <c r="AI208" s="257">
        <f>+Tabla1[[#This Row],[VALOR GLOSA DEFINITIVA]]-Tabla1[[#This Row],[VALOR LEVANTADO EN LIQUIDACION]]</f>
        <v>479222</v>
      </c>
      <c r="AM208" s="270"/>
    </row>
    <row r="209" spans="2:38" ht="137.1" hidden="1" customHeight="1">
      <c r="B209" s="32" t="s">
        <v>60</v>
      </c>
      <c r="C209" s="288">
        <v>151</v>
      </c>
      <c r="D209" s="32" t="s">
        <v>9</v>
      </c>
      <c r="E209" s="285" t="str">
        <f>+Tabla1[[#This Row],[CODIGO ACTIVIDAD EN PPP Y LINEAMIENTO]]&amp;Tabla1[[#This Row],[ENTORNO/COMPONENTE]]</f>
        <v>151Vigilancia en salud pública</v>
      </c>
      <c r="F209" s="285" t="str">
        <f>+VLOOKUP(Tabla1[[#This Row],[Columna1]],Hoja3!$D$3:$L$1908,3,FALSE)</f>
        <v>ENTORNOS CUIDADORES</v>
      </c>
      <c r="G209" s="285" t="str">
        <f>+VLOOKUP(Tabla1[[#This Row],[Columna1]],Hoja3!$D$3:$W$1908,4,FALSE)</f>
        <v xml:space="preserve">Orientación de la acción para las intervenciones individuales y colectivas en salud pública. </v>
      </c>
      <c r="H209" s="285" t="str">
        <f>+VLOOKUP(Tabla1[[#This Row],[Columna1]],Hoja3!$D$3:$W$1908,5,FALSE)</f>
        <v xml:space="preserve">Seguimiento de muertes consideradas como no violentas (manera de muerte no violenta) y que ocurren extra institucionalmente (por fuera de las instituciones prestadoras de servicios de salud “IPS”) para población pobre vulnerable - no asegurada </v>
      </c>
      <c r="I209" s="285" t="str">
        <f>+VLOOKUP(Tabla1[[#This Row],[Columna1]],Hoja3!$D$3:$W$1908,6,FALSE)</f>
        <v>Avance mensual del plan de acción</v>
      </c>
      <c r="J209" s="285" t="str">
        <f>+VLOOKUP(Tabla1[[#This Row],[Columna1]],Hoja3!$D$3:$W$1908,7,FALSE)</f>
        <v>Distrital</v>
      </c>
      <c r="K209" s="31" t="s">
        <v>379</v>
      </c>
      <c r="L209" s="32" t="s">
        <v>62</v>
      </c>
      <c r="M209" s="285" t="str">
        <f>+Tabla1[[#This Row],[Columna1]]&amp;Tabla1[[#This Row],[LOCALIDAD]]&amp;Tabla1[[#This Row],[MES]]</f>
        <v>151Vigilancia en salud públicaDISTRITOC. FEBRERO 2025</v>
      </c>
      <c r="N209" s="31" t="s">
        <v>418</v>
      </c>
      <c r="O209" s="67">
        <f>+VLOOKUP(Tabla1[[#This Row],[concatenar]],Hoja3!$M$3:$W$1908,2,FALSE)</f>
        <v>136572344</v>
      </c>
      <c r="P209" s="67">
        <f>+VLOOKUP(Tabla1[[#This Row],[concatenar]],Hoja3!$M$3:$W$1908,3,FALSE)</f>
        <v>140983630.7112</v>
      </c>
      <c r="Q209" s="116">
        <f>+VLOOKUP(Tabla1[[#This Row],[concatenar]],Hoja3!$M$3:$W$1908,8,FALSE)</f>
        <v>0</v>
      </c>
      <c r="R209" s="109">
        <f>+VLOOKUP(Tabla1[[#This Row],[concatenar]],Hoja3!$M$3:$W$1908,9,FALSE)</f>
        <v>0.98502917984625105</v>
      </c>
      <c r="S209" s="114">
        <f>+VLOOKUP(Tabla1[[#This Row],[concatenar]],Hoja3!$M$3:$W$1908,10,FALSE)</f>
        <v>0</v>
      </c>
      <c r="T209" s="286">
        <f>+VLOOKUP(Tabla1[[#This Row],[concatenar]],Hoja3!$M$3:$W$1908,11,FALSE)</f>
        <v>138872990.13120008</v>
      </c>
      <c r="U209" s="31" t="s">
        <v>280</v>
      </c>
      <c r="V209" s="33">
        <v>0.06</v>
      </c>
      <c r="W209" s="31">
        <v>0</v>
      </c>
      <c r="X209" s="31">
        <v>0.98502917984625105</v>
      </c>
      <c r="Y209" s="68">
        <f>+Tabla1[[#This Row],[VALOR UNITARIO SEGUIMIENTO FINANCIERO
2024]]*Tabla1[[#This Row],[MET AFECTADA PORLA GLOSA
RECURSOS 2024]]*Tabla1[[#This Row],[Porcentaje de Glosa]]</f>
        <v>0</v>
      </c>
      <c r="Z209" s="68">
        <f>+Tabla1[[#This Row],[VALOR UNITARIO SEGUIMIENTO FINANCIERO
2025]]*Tabla1[[#This Row],[META AFECTADA PORLA GLOSA
RECURSOS 2025]]*Tabla1[[#This Row],[Porcentaje de Glosa]]</f>
        <v>8332379.4078720044</v>
      </c>
      <c r="AA209" s="68">
        <f>+ROUND(Tabla1[[#This Row],[VALOR DE LA GLOSA 2024]]+Tabla1[[#This Row],[VALOR DE LA GLOSA 2025]],0)</f>
        <v>8332379</v>
      </c>
      <c r="AB209" s="75" t="s">
        <v>419</v>
      </c>
      <c r="AC209" s="291" t="s">
        <v>420</v>
      </c>
      <c r="AD209" s="130"/>
      <c r="AE209" s="128"/>
      <c r="AF209" s="130">
        <f>+Tabla1[[#This Row],[VALOR TOTAL DE LA GLOSA]]-Tabla1[[#This Row],[Valor soportado por la Subred]]</f>
        <v>8332379</v>
      </c>
      <c r="AG209" s="31"/>
      <c r="AH209" s="31"/>
      <c r="AI209" s="130">
        <f>+Tabla1[[#This Row],[VALOR GLOSA DEFINITIVA]]-Tabla1[[#This Row],[VALOR LEVANTADO EN LIQUIDACION]]</f>
        <v>8332379</v>
      </c>
    </row>
    <row r="210" spans="2:38" ht="137.1" hidden="1" customHeight="1">
      <c r="B210" s="32" t="s">
        <v>60</v>
      </c>
      <c r="C210" s="288">
        <v>151</v>
      </c>
      <c r="D210" s="32" t="s">
        <v>9</v>
      </c>
      <c r="E210" s="285" t="str">
        <f>+Tabla1[[#This Row],[CODIGO ACTIVIDAD EN PPP Y LINEAMIENTO]]&amp;Tabla1[[#This Row],[ENTORNO/COMPONENTE]]</f>
        <v>151Vigilancia en salud pública</v>
      </c>
      <c r="F210" s="285" t="str">
        <f>+VLOOKUP(Tabla1[[#This Row],[Columna1]],Hoja3!$D$3:$L$1908,3,FALSE)</f>
        <v>ENTORNOS CUIDADORES</v>
      </c>
      <c r="G210" s="285" t="str">
        <f>+VLOOKUP(Tabla1[[#This Row],[Columna1]],Hoja3!$D$3:$W$1908,4,FALSE)</f>
        <v xml:space="preserve">Orientación de la acción para las intervenciones individuales y colectivas en salud pública. </v>
      </c>
      <c r="H210" s="285" t="str">
        <f>+VLOOKUP(Tabla1[[#This Row],[Columna1]],Hoja3!$D$3:$W$1908,5,FALSE)</f>
        <v xml:space="preserve">Seguimiento de muertes consideradas como no violentas (manera de muerte no violenta) y que ocurren extra institucionalmente (por fuera de las instituciones prestadoras de servicios de salud “IPS”) para población pobre vulnerable - no asegurada </v>
      </c>
      <c r="I210" s="285" t="str">
        <f>+VLOOKUP(Tabla1[[#This Row],[Columna1]],Hoja3!$D$3:$W$1908,6,FALSE)</f>
        <v>Avance mensual del plan de acción</v>
      </c>
      <c r="J210" s="285" t="str">
        <f>+VLOOKUP(Tabla1[[#This Row],[Columna1]],Hoja3!$D$3:$W$1908,7,FALSE)</f>
        <v>Distrital</v>
      </c>
      <c r="K210" s="31" t="s">
        <v>379</v>
      </c>
      <c r="L210" s="32" t="s">
        <v>76</v>
      </c>
      <c r="M210" s="285" t="str">
        <f>+Tabla1[[#This Row],[Columna1]]&amp;Tabla1[[#This Row],[LOCALIDAD]]&amp;Tabla1[[#This Row],[MES]]</f>
        <v>151Vigilancia en salud públicaDISTRITOD. MARZO 2025</v>
      </c>
      <c r="N210" s="31" t="s">
        <v>418</v>
      </c>
      <c r="O210" s="67">
        <f>+VLOOKUP(Tabla1[[#This Row],[concatenar]],Hoja3!$M$3:$W$1908,2,FALSE)</f>
        <v>136572344</v>
      </c>
      <c r="P210" s="67">
        <f>+VLOOKUP(Tabla1[[#This Row],[concatenar]],Hoja3!$M$3:$W$1908,3,FALSE)</f>
        <v>140983630.7112</v>
      </c>
      <c r="Q210" s="116">
        <f>+VLOOKUP(Tabla1[[#This Row],[concatenar]],Hoja3!$M$3:$W$1908,8,FALSE)</f>
        <v>0</v>
      </c>
      <c r="R210" s="109">
        <f>+VLOOKUP(Tabla1[[#This Row],[concatenar]],Hoja3!$M$3:$W$1908,9,FALSE)</f>
        <v>0.99061264822134398</v>
      </c>
      <c r="S210" s="114">
        <f>+VLOOKUP(Tabla1[[#This Row],[concatenar]],Hoja3!$M$3:$W$1908,10,FALSE)</f>
        <v>0</v>
      </c>
      <c r="T210" s="286">
        <f>+VLOOKUP(Tabla1[[#This Row],[concatenar]],Hoja3!$M$3:$W$1908,11,FALSE)</f>
        <v>139660167.77468184</v>
      </c>
      <c r="U210" s="31" t="s">
        <v>280</v>
      </c>
      <c r="V210" s="33">
        <v>0.06</v>
      </c>
      <c r="W210" s="31">
        <v>0</v>
      </c>
      <c r="X210" s="31">
        <v>0.99061264822134398</v>
      </c>
      <c r="Y210" s="68">
        <f>+Tabla1[[#This Row],[VALOR UNITARIO SEGUIMIENTO FINANCIERO
2024]]*Tabla1[[#This Row],[MET AFECTADA PORLA GLOSA
RECURSOS 2024]]*Tabla1[[#This Row],[Porcentaje de Glosa]]</f>
        <v>0</v>
      </c>
      <c r="Z210" s="68">
        <f>+Tabla1[[#This Row],[VALOR UNITARIO SEGUIMIENTO FINANCIERO
2025]]*Tabla1[[#This Row],[META AFECTADA PORLA GLOSA
RECURSOS 2025]]*Tabla1[[#This Row],[Porcentaje de Glosa]]</f>
        <v>8379610.0664809095</v>
      </c>
      <c r="AA210" s="68">
        <f>+ROUND(Tabla1[[#This Row],[VALOR DE LA GLOSA 2024]]+Tabla1[[#This Row],[VALOR DE LA GLOSA 2025]],0)</f>
        <v>8379610</v>
      </c>
      <c r="AB210" s="75" t="s">
        <v>421</v>
      </c>
      <c r="AC210" s="291" t="s">
        <v>420</v>
      </c>
      <c r="AD210" s="130"/>
      <c r="AE210" s="128"/>
      <c r="AF210" s="130">
        <f>+Tabla1[[#This Row],[VALOR TOTAL DE LA GLOSA]]-Tabla1[[#This Row],[Valor soportado por la Subred]]</f>
        <v>8379610</v>
      </c>
      <c r="AG210" s="31"/>
      <c r="AH210" s="31"/>
      <c r="AI210" s="130">
        <f>+Tabla1[[#This Row],[VALOR GLOSA DEFINITIVA]]-Tabla1[[#This Row],[VALOR LEVANTADO EN LIQUIDACION]]</f>
        <v>8379610</v>
      </c>
    </row>
    <row r="211" spans="2:38" s="262" customFormat="1" ht="137.1" hidden="1" customHeight="1">
      <c r="B211" s="32" t="s">
        <v>60</v>
      </c>
      <c r="C211" s="288">
        <v>130</v>
      </c>
      <c r="D211" s="32" t="s">
        <v>9</v>
      </c>
      <c r="E211" s="285" t="str">
        <f>+Tabla1[[#This Row],[CODIGO ACTIVIDAD EN PPP Y LINEAMIENTO]]&amp;Tabla1[[#This Row],[ENTORNO/COMPONENTE]]</f>
        <v>130Vigilancia en salud pública</v>
      </c>
      <c r="F211" s="285" t="str">
        <f>+VLOOKUP(Tabla1[[#This Row],[Columna1]],Hoja3!$D$3:$L$1908,3,FALSE)</f>
        <v>ENTORNOS CUIDADORES</v>
      </c>
      <c r="G211" s="285" t="str">
        <f>+VLOOKUP(Tabla1[[#This Row],[Columna1]],Hoja3!$D$3:$W$1908,4,FALSE)</f>
        <v>Gestión de la información para la vigilancia en salud pública</v>
      </c>
      <c r="H211" s="285" t="str">
        <f>+VLOOKUP(Tabla1[[#This Row],[Columna1]],Hoja3!$D$3:$W$1908,5,FALSE)</f>
        <v>Gestión de la información  del  componente No Transmisibles - Subred Norte</v>
      </c>
      <c r="I211" s="285" t="str">
        <f>+VLOOKUP(Tabla1[[#This Row],[Columna1]],Hoja3!$D$3:$W$1908,6,FALSE)</f>
        <v>Avance mensual del plan de acción</v>
      </c>
      <c r="J211" s="285" t="str">
        <f>+VLOOKUP(Tabla1[[#This Row],[Columna1]],Hoja3!$D$3:$W$1908,7,FALSE)</f>
        <v>Subred</v>
      </c>
      <c r="K211" s="31" t="s">
        <v>61</v>
      </c>
      <c r="L211" s="32" t="s">
        <v>62</v>
      </c>
      <c r="M211" s="285" t="str">
        <f>+Tabla1[[#This Row],[Columna1]]&amp;Tabla1[[#This Row],[LOCALIDAD]]&amp;Tabla1[[#This Row],[MES]]</f>
        <v>130Vigilancia en salud públicaSUBREDC. FEBRERO 2025</v>
      </c>
      <c r="N211" s="31" t="s">
        <v>418</v>
      </c>
      <c r="O211" s="67">
        <f>+VLOOKUP(Tabla1[[#This Row],[concatenar]],Hoja3!$M$3:$W$1908,2,FALSE)</f>
        <v>66760352</v>
      </c>
      <c r="P211" s="67">
        <f>+VLOOKUP(Tabla1[[#This Row],[concatenar]],Hoja3!$M$3:$W$1908,3,FALSE)</f>
        <v>68916711.369599998</v>
      </c>
      <c r="Q211" s="116">
        <f>+VLOOKUP(Tabla1[[#This Row],[concatenar]],Hoja3!$M$3:$W$1908,8,FALSE)</f>
        <v>0</v>
      </c>
      <c r="R211" s="109">
        <f>+VLOOKUP(Tabla1[[#This Row],[concatenar]],Hoja3!$M$3:$W$1908,9,FALSE)</f>
        <v>1</v>
      </c>
      <c r="S211" s="114">
        <f>+VLOOKUP(Tabla1[[#This Row],[concatenar]],Hoja3!$M$3:$W$1908,10,FALSE)</f>
        <v>0</v>
      </c>
      <c r="T211" s="286">
        <f>+VLOOKUP(Tabla1[[#This Row],[concatenar]],Hoja3!$M$3:$W$1908,11,FALSE)</f>
        <v>68916711.369599998</v>
      </c>
      <c r="U211" s="31" t="s">
        <v>414</v>
      </c>
      <c r="V211" s="33">
        <v>1</v>
      </c>
      <c r="W211" s="31">
        <v>0</v>
      </c>
      <c r="X211" s="31">
        <v>3.3333333333333301E-3</v>
      </c>
      <c r="Y211" s="68">
        <f>+Tabla1[[#This Row],[VALOR UNITARIO SEGUIMIENTO FINANCIERO
2024]]*Tabla1[[#This Row],[MET AFECTADA PORLA GLOSA
RECURSOS 2024]]*Tabla1[[#This Row],[Porcentaje de Glosa]]</f>
        <v>0</v>
      </c>
      <c r="Z211" s="68">
        <f>+Tabla1[[#This Row],[VALOR UNITARIO SEGUIMIENTO FINANCIERO
2025]]*Tabla1[[#This Row],[META AFECTADA PORLA GLOSA
RECURSOS 2025]]*Tabla1[[#This Row],[Porcentaje de Glosa]]</f>
        <v>229722.37123199977</v>
      </c>
      <c r="AA211" s="68">
        <f>+ROUND(Tabla1[[#This Row],[VALOR DE LA GLOSA 2024]]+Tabla1[[#This Row],[VALOR DE LA GLOSA 2025]],0)</f>
        <v>229722</v>
      </c>
      <c r="AB211" s="75" t="s">
        <v>422</v>
      </c>
      <c r="AC211" s="291" t="s">
        <v>423</v>
      </c>
      <c r="AD211" s="257"/>
      <c r="AE211" s="261"/>
      <c r="AF211" s="257">
        <f>+Tabla1[[#This Row],[VALOR TOTAL DE LA GLOSA]]-Tabla1[[#This Row],[Valor soportado por la Subred]]</f>
        <v>229722</v>
      </c>
      <c r="AG211" s="256"/>
      <c r="AH211" s="256"/>
      <c r="AI211" s="257">
        <f>+Tabla1[[#This Row],[VALOR GLOSA DEFINITIVA]]-Tabla1[[#This Row],[VALOR LEVANTADO EN LIQUIDACION]]</f>
        <v>229722</v>
      </c>
    </row>
    <row r="212" spans="2:38" s="262" customFormat="1" ht="137.1" hidden="1" customHeight="1">
      <c r="B212" s="32" t="s">
        <v>60</v>
      </c>
      <c r="C212" s="288">
        <v>130</v>
      </c>
      <c r="D212" s="32" t="s">
        <v>9</v>
      </c>
      <c r="E212" s="285" t="str">
        <f>+Tabla1[[#This Row],[CODIGO ACTIVIDAD EN PPP Y LINEAMIENTO]]&amp;Tabla1[[#This Row],[ENTORNO/COMPONENTE]]</f>
        <v>130Vigilancia en salud pública</v>
      </c>
      <c r="F212" s="285" t="str">
        <f>+VLOOKUP(Tabla1[[#This Row],[Columna1]],Hoja3!$D$3:$L$1908,3,FALSE)</f>
        <v>ENTORNOS CUIDADORES</v>
      </c>
      <c r="G212" s="285" t="str">
        <f>+VLOOKUP(Tabla1[[#This Row],[Columna1]],Hoja3!$D$3:$W$1908,4,FALSE)</f>
        <v>Gestión de la información para la vigilancia en salud pública</v>
      </c>
      <c r="H212" s="285" t="str">
        <f>+VLOOKUP(Tabla1[[#This Row],[Columna1]],Hoja3!$D$3:$W$1908,5,FALSE)</f>
        <v>Gestión de la información  del  componente No Transmisibles - Subred Norte</v>
      </c>
      <c r="I212" s="285" t="str">
        <f>+VLOOKUP(Tabla1[[#This Row],[Columna1]],Hoja3!$D$3:$W$1908,6,FALSE)</f>
        <v>Avance mensual del plan de acción</v>
      </c>
      <c r="J212" s="285" t="str">
        <f>+VLOOKUP(Tabla1[[#This Row],[Columna1]],Hoja3!$D$3:$W$1908,7,FALSE)</f>
        <v>Subred</v>
      </c>
      <c r="K212" s="31" t="s">
        <v>61</v>
      </c>
      <c r="L212" s="32" t="s">
        <v>62</v>
      </c>
      <c r="M212" s="285" t="str">
        <f>+Tabla1[[#This Row],[Columna1]]&amp;Tabla1[[#This Row],[LOCALIDAD]]&amp;Tabla1[[#This Row],[MES]]</f>
        <v>130Vigilancia en salud públicaSUBREDC. FEBRERO 2025</v>
      </c>
      <c r="N212" s="31" t="s">
        <v>418</v>
      </c>
      <c r="O212" s="67">
        <f>+VLOOKUP(Tabla1[[#This Row],[concatenar]],Hoja3!$M$3:$W$1908,2,FALSE)</f>
        <v>66760352</v>
      </c>
      <c r="P212" s="67">
        <f>+VLOOKUP(Tabla1[[#This Row],[concatenar]],Hoja3!$M$3:$W$1908,3,FALSE)</f>
        <v>68916711.369599998</v>
      </c>
      <c r="Q212" s="116">
        <f>+VLOOKUP(Tabla1[[#This Row],[concatenar]],Hoja3!$M$3:$W$1908,8,FALSE)</f>
        <v>0</v>
      </c>
      <c r="R212" s="109">
        <f>+VLOOKUP(Tabla1[[#This Row],[concatenar]],Hoja3!$M$3:$W$1908,9,FALSE)</f>
        <v>1</v>
      </c>
      <c r="S212" s="114">
        <f>+VLOOKUP(Tabla1[[#This Row],[concatenar]],Hoja3!$M$3:$W$1908,10,FALSE)</f>
        <v>0</v>
      </c>
      <c r="T212" s="286">
        <f>+VLOOKUP(Tabla1[[#This Row],[concatenar]],Hoja3!$M$3:$W$1908,11,FALSE)</f>
        <v>68916711.369599998</v>
      </c>
      <c r="U212" s="31" t="s">
        <v>132</v>
      </c>
      <c r="V212" s="33">
        <v>1</v>
      </c>
      <c r="W212" s="31">
        <v>0</v>
      </c>
      <c r="X212" s="31">
        <v>3.1383147615499901E-2</v>
      </c>
      <c r="Y212" s="68">
        <f>+Tabla1[[#This Row],[VALOR UNITARIO SEGUIMIENTO FINANCIERO
2024]]*Tabla1[[#This Row],[MET AFECTADA PORLA GLOSA
RECURSOS 2024]]*Tabla1[[#This Row],[Porcentaje de Glosa]]</f>
        <v>0</v>
      </c>
      <c r="Z212" s="68">
        <f>+Tabla1[[#This Row],[VALOR UNITARIO SEGUIMIENTO FINANCIERO
2025]]*Tabla1[[#This Row],[META AFECTADA PORLA GLOSA
RECURSOS 2025]]*Tabla1[[#This Row],[Porcentaje de Glosa]]</f>
        <v>2162823.326086957</v>
      </c>
      <c r="AA212" s="68">
        <f>+ROUND(Tabla1[[#This Row],[VALOR DE LA GLOSA 2024]]+Tabla1[[#This Row],[VALOR DE LA GLOSA 2025]],0)</f>
        <v>2162823</v>
      </c>
      <c r="AB212" s="75" t="s">
        <v>424</v>
      </c>
      <c r="AC212" s="291" t="s">
        <v>425</v>
      </c>
      <c r="AD212" s="257"/>
      <c r="AE212" s="261"/>
      <c r="AF212" s="257">
        <f>+Tabla1[[#This Row],[VALOR TOTAL DE LA GLOSA]]-Tabla1[[#This Row],[Valor soportado por la Subred]]</f>
        <v>2162823</v>
      </c>
      <c r="AG212" s="256"/>
      <c r="AH212" s="256"/>
      <c r="AI212" s="257">
        <f>+Tabla1[[#This Row],[VALOR GLOSA DEFINITIVA]]-Tabla1[[#This Row],[VALOR LEVANTADO EN LIQUIDACION]]</f>
        <v>2162823</v>
      </c>
    </row>
    <row r="213" spans="2:38" s="262" customFormat="1" ht="137.1" hidden="1" customHeight="1">
      <c r="B213" s="32" t="s">
        <v>60</v>
      </c>
      <c r="C213" s="288">
        <v>130</v>
      </c>
      <c r="D213" s="32" t="s">
        <v>9</v>
      </c>
      <c r="E213" s="285" t="str">
        <f>+Tabla1[[#This Row],[CODIGO ACTIVIDAD EN PPP Y LINEAMIENTO]]&amp;Tabla1[[#This Row],[ENTORNO/COMPONENTE]]</f>
        <v>130Vigilancia en salud pública</v>
      </c>
      <c r="F213" s="285" t="str">
        <f>+VLOOKUP(Tabla1[[#This Row],[Columna1]],Hoja3!$D$3:$L$1908,3,FALSE)</f>
        <v>ENTORNOS CUIDADORES</v>
      </c>
      <c r="G213" s="285" t="str">
        <f>+VLOOKUP(Tabla1[[#This Row],[Columna1]],Hoja3!$D$3:$W$1908,4,FALSE)</f>
        <v>Gestión de la información para la vigilancia en salud pública</v>
      </c>
      <c r="H213" s="285" t="str">
        <f>+VLOOKUP(Tabla1[[#This Row],[Columna1]],Hoja3!$D$3:$W$1908,5,FALSE)</f>
        <v>Gestión de la información  del  componente No Transmisibles - Subred Norte</v>
      </c>
      <c r="I213" s="285" t="str">
        <f>+VLOOKUP(Tabla1[[#This Row],[Columna1]],Hoja3!$D$3:$W$1908,6,FALSE)</f>
        <v>Avance mensual del plan de acción</v>
      </c>
      <c r="J213" s="285" t="str">
        <f>+VLOOKUP(Tabla1[[#This Row],[Columna1]],Hoja3!$D$3:$W$1908,7,FALSE)</f>
        <v>Subred</v>
      </c>
      <c r="K213" s="31" t="s">
        <v>61</v>
      </c>
      <c r="L213" s="32" t="s">
        <v>76</v>
      </c>
      <c r="M213" s="285" t="str">
        <f>+Tabla1[[#This Row],[Columna1]]&amp;Tabla1[[#This Row],[LOCALIDAD]]&amp;Tabla1[[#This Row],[MES]]</f>
        <v>130Vigilancia en salud públicaSUBREDD. MARZO 2025</v>
      </c>
      <c r="N213" s="31" t="s">
        <v>418</v>
      </c>
      <c r="O213" s="67">
        <f>+VLOOKUP(Tabla1[[#This Row],[concatenar]],Hoja3!$M$3:$W$1908,2,FALSE)</f>
        <v>66760352</v>
      </c>
      <c r="P213" s="67">
        <f>+VLOOKUP(Tabla1[[#This Row],[concatenar]],Hoja3!$M$3:$W$1908,3,FALSE)</f>
        <v>68916711.369599998</v>
      </c>
      <c r="Q213" s="116">
        <f>+VLOOKUP(Tabla1[[#This Row],[concatenar]],Hoja3!$M$3:$W$1908,8,FALSE)</f>
        <v>0</v>
      </c>
      <c r="R213" s="109">
        <f>+VLOOKUP(Tabla1[[#This Row],[concatenar]],Hoja3!$M$3:$W$1908,9,FALSE)</f>
        <v>1</v>
      </c>
      <c r="S213" s="114">
        <f>+VLOOKUP(Tabla1[[#This Row],[concatenar]],Hoja3!$M$3:$W$1908,10,FALSE)</f>
        <v>0</v>
      </c>
      <c r="T213" s="286">
        <f>+VLOOKUP(Tabla1[[#This Row],[concatenar]],Hoja3!$M$3:$W$1908,11,FALSE)</f>
        <v>68916711.369599998</v>
      </c>
      <c r="U213" s="31" t="s">
        <v>132</v>
      </c>
      <c r="V213" s="33">
        <v>1</v>
      </c>
      <c r="W213" s="31">
        <v>0</v>
      </c>
      <c r="X213" s="31">
        <v>1.418797907305494E-2</v>
      </c>
      <c r="Y213" s="68">
        <f>+Tabla1[[#This Row],[VALOR UNITARIO SEGUIMIENTO FINANCIERO
2024]]*Tabla1[[#This Row],[MET AFECTADA PORLA GLOSA
RECURSOS 2024]]*Tabla1[[#This Row],[Porcentaje de Glosa]]</f>
        <v>0</v>
      </c>
      <c r="Z213" s="68">
        <f>+Tabla1[[#This Row],[VALOR UNITARIO SEGUIMIENTO FINANCIERO
2025]]*Tabla1[[#This Row],[META AFECTADA PORLA GLOSA
RECURSOS 2025]]*Tabla1[[#This Row],[Porcentaje de Glosa]]</f>
        <v>977788.85869565222</v>
      </c>
      <c r="AA213" s="68">
        <f>+ROUND(Tabla1[[#This Row],[VALOR DE LA GLOSA 2024]]+Tabla1[[#This Row],[VALOR DE LA GLOSA 2025]],0)</f>
        <v>977789</v>
      </c>
      <c r="AB213" s="75" t="s">
        <v>426</v>
      </c>
      <c r="AC213" s="291" t="s">
        <v>425</v>
      </c>
      <c r="AD213" s="257"/>
      <c r="AE213" s="261"/>
      <c r="AF213" s="257">
        <f>+Tabla1[[#This Row],[VALOR TOTAL DE LA GLOSA]]-Tabla1[[#This Row],[Valor soportado por la Subred]]</f>
        <v>977789</v>
      </c>
      <c r="AG213" s="256"/>
      <c r="AH213" s="256"/>
      <c r="AI213" s="257">
        <f>+Tabla1[[#This Row],[VALOR GLOSA DEFINITIVA]]-Tabla1[[#This Row],[VALOR LEVANTADO EN LIQUIDACION]]</f>
        <v>977789</v>
      </c>
      <c r="AL213" s="263"/>
    </row>
    <row r="214" spans="2:38" s="262" customFormat="1" ht="137.1" hidden="1" customHeight="1">
      <c r="B214" s="32" t="s">
        <v>60</v>
      </c>
      <c r="C214" s="288">
        <v>151</v>
      </c>
      <c r="D214" s="32" t="s">
        <v>9</v>
      </c>
      <c r="E214" s="285" t="str">
        <f>+Tabla1[[#This Row],[CODIGO ACTIVIDAD EN PPP Y LINEAMIENTO]]&amp;Tabla1[[#This Row],[ENTORNO/COMPONENTE]]</f>
        <v>151Vigilancia en salud pública</v>
      </c>
      <c r="F214" s="285" t="str">
        <f>+VLOOKUP(Tabla1[[#This Row],[Columna1]],Hoja3!$D$3:$L$1908,3,FALSE)</f>
        <v>ENTORNOS CUIDADORES</v>
      </c>
      <c r="G214" s="285" t="str">
        <f>+VLOOKUP(Tabla1[[#This Row],[Columna1]],Hoja3!$D$3:$W$1908,4,FALSE)</f>
        <v xml:space="preserve">Orientación de la acción para las intervenciones individuales y colectivas en salud pública. </v>
      </c>
      <c r="H214" s="285" t="str">
        <f>+VLOOKUP(Tabla1[[#This Row],[Columna1]],Hoja3!$D$3:$W$1908,5,FALSE)</f>
        <v xml:space="preserve">Seguimiento de muertes consideradas como no violentas (manera de muerte no violenta) y que ocurren extra institucionalmente (por fuera de las instituciones prestadoras de servicios de salud “IPS”) para población pobre vulnerable - no asegurada </v>
      </c>
      <c r="I214" s="285" t="str">
        <f>+VLOOKUP(Tabla1[[#This Row],[Columna1]],Hoja3!$D$3:$W$1908,6,FALSE)</f>
        <v>Avance mensual del plan de acción</v>
      </c>
      <c r="J214" s="285" t="str">
        <f>+VLOOKUP(Tabla1[[#This Row],[Columna1]],Hoja3!$D$3:$W$1908,7,FALSE)</f>
        <v>Distrital</v>
      </c>
      <c r="K214" s="31" t="s">
        <v>379</v>
      </c>
      <c r="L214" s="32" t="s">
        <v>76</v>
      </c>
      <c r="M214" s="285" t="str">
        <f>+Tabla1[[#This Row],[Columna1]]&amp;Tabla1[[#This Row],[LOCALIDAD]]&amp;Tabla1[[#This Row],[MES]]</f>
        <v>151Vigilancia en salud públicaDISTRITOD. MARZO 2025</v>
      </c>
      <c r="N214" s="31" t="s">
        <v>418</v>
      </c>
      <c r="O214" s="67">
        <f>+VLOOKUP(Tabla1[[#This Row],[concatenar]],Hoja3!$M$3:$W$1908,2,FALSE)</f>
        <v>136572344</v>
      </c>
      <c r="P214" s="67">
        <f>+VLOOKUP(Tabla1[[#This Row],[concatenar]],Hoja3!$M$3:$W$1908,3,FALSE)</f>
        <v>140983630.7112</v>
      </c>
      <c r="Q214" s="116">
        <f>+VLOOKUP(Tabla1[[#This Row],[concatenar]],Hoja3!$M$3:$W$1908,8,FALSE)</f>
        <v>0</v>
      </c>
      <c r="R214" s="109">
        <f>+VLOOKUP(Tabla1[[#This Row],[concatenar]],Hoja3!$M$3:$W$1908,9,FALSE)</f>
        <v>0.99061264822134398</v>
      </c>
      <c r="S214" s="114">
        <f>+VLOOKUP(Tabla1[[#This Row],[concatenar]],Hoja3!$M$3:$W$1908,10,FALSE)</f>
        <v>0</v>
      </c>
      <c r="T214" s="286">
        <f>+VLOOKUP(Tabla1[[#This Row],[concatenar]],Hoja3!$M$3:$W$1908,11,FALSE)</f>
        <v>139660167.77468184</v>
      </c>
      <c r="U214" s="31" t="s">
        <v>132</v>
      </c>
      <c r="V214" s="33">
        <v>1</v>
      </c>
      <c r="W214" s="31">
        <v>0</v>
      </c>
      <c r="X214" s="31">
        <v>1.4836670648218758E-2</v>
      </c>
      <c r="Y214" s="68">
        <f>+Tabla1[[#This Row],[VALOR UNITARIO SEGUIMIENTO FINANCIERO
2024]]*Tabla1[[#This Row],[MET AFECTADA PORLA GLOSA
RECURSOS 2024]]*Tabla1[[#This Row],[Porcentaje de Glosa]]</f>
        <v>0</v>
      </c>
      <c r="Z214" s="68">
        <f>+Tabla1[[#This Row],[VALOR UNITARIO SEGUIMIENTO FINANCIERO
2025]]*Tabla1[[#This Row],[META AFECTADA PORLA GLOSA
RECURSOS 2025]]*Tabla1[[#This Row],[Porcentaje de Glosa]]</f>
        <v>2091727.6956521736</v>
      </c>
      <c r="AA214" s="68">
        <f>+ROUND(Tabla1[[#This Row],[VALOR DE LA GLOSA 2024]]+Tabla1[[#This Row],[VALOR DE LA GLOSA 2025]],0)</f>
        <v>2091728</v>
      </c>
      <c r="AB214" s="75" t="s">
        <v>427</v>
      </c>
      <c r="AC214" s="291" t="s">
        <v>425</v>
      </c>
      <c r="AD214" s="257"/>
      <c r="AE214" s="261"/>
      <c r="AF214" s="257">
        <f>+Tabla1[[#This Row],[VALOR TOTAL DE LA GLOSA]]-Tabla1[[#This Row],[Valor soportado por la Subred]]</f>
        <v>2091728</v>
      </c>
      <c r="AG214" s="256"/>
      <c r="AH214" s="256"/>
      <c r="AI214" s="257">
        <f>+Tabla1[[#This Row],[VALOR GLOSA DEFINITIVA]]-Tabla1[[#This Row],[VALOR LEVANTADO EN LIQUIDACION]]</f>
        <v>2091728</v>
      </c>
    </row>
    <row r="215" spans="2:38" s="262" customFormat="1" ht="137.1" hidden="1" customHeight="1">
      <c r="B215" s="32" t="s">
        <v>60</v>
      </c>
      <c r="C215" s="288">
        <v>107</v>
      </c>
      <c r="D215" s="32" t="s">
        <v>9</v>
      </c>
      <c r="E215" s="285" t="str">
        <f>+Tabla1[[#This Row],[CODIGO ACTIVIDAD EN PPP Y LINEAMIENTO]]&amp;Tabla1[[#This Row],[ENTORNO/COMPONENTE]]</f>
        <v>107Vigilancia en salud pública</v>
      </c>
      <c r="F215" s="285" t="str">
        <f>+VLOOKUP(Tabla1[[#This Row],[Columna1]],Hoja3!$D$3:$L$1908,3,FALSE)</f>
        <v>ENTORNOS CUIDADORES</v>
      </c>
      <c r="G215" s="285" t="str">
        <f>+VLOOKUP(Tabla1[[#This Row],[Columna1]],Hoja3!$D$3:$W$1908,4,FALSE)</f>
        <v>Gestión de la información para la vigilancia en salud pública</v>
      </c>
      <c r="H215" s="285" t="str">
        <f>+VLOOKUP(Tabla1[[#This Row],[Columna1]],Hoja3!$D$3:$W$1908,5,FALSE)</f>
        <v xml:space="preserve">Asistencia técnica las Unidades Informadoras-UI,que conforman la red de operadores de la Vigilancia en Salud Pública </v>
      </c>
      <c r="I215" s="285" t="str">
        <f>+VLOOKUP(Tabla1[[#This Row],[Columna1]],Hoja3!$D$3:$W$1908,6,FALSE)</f>
        <v xml:space="preserve"> UI activa con asistencia técnica   </v>
      </c>
      <c r="J215" s="285" t="str">
        <f>+VLOOKUP(Tabla1[[#This Row],[Columna1]],Hoja3!$D$3:$W$1908,7,FALSE)</f>
        <v>Subred</v>
      </c>
      <c r="K215" s="31" t="s">
        <v>61</v>
      </c>
      <c r="L215" s="32" t="s">
        <v>62</v>
      </c>
      <c r="M215" s="285" t="str">
        <f>+Tabla1[[#This Row],[Columna1]]&amp;Tabla1[[#This Row],[LOCALIDAD]]&amp;Tabla1[[#This Row],[MES]]</f>
        <v>107Vigilancia en salud públicaSUBREDC. FEBRERO 2025</v>
      </c>
      <c r="N215" s="31" t="s">
        <v>428</v>
      </c>
      <c r="O215" s="67">
        <f>+VLOOKUP(Tabla1[[#This Row],[concatenar]],Hoja3!$M$3:$W$1908,2,FALSE)</f>
        <v>116464</v>
      </c>
      <c r="P215" s="67">
        <f>+VLOOKUP(Tabla1[[#This Row],[concatenar]],Hoja3!$M$3:$W$1908,3,FALSE)</f>
        <v>120225.78720000001</v>
      </c>
      <c r="Q215" s="116">
        <f>+VLOOKUP(Tabla1[[#This Row],[concatenar]],Hoja3!$M$3:$W$1908,8,FALSE)</f>
        <v>0</v>
      </c>
      <c r="R215" s="109">
        <f>+VLOOKUP(Tabla1[[#This Row],[concatenar]],Hoja3!$M$3:$W$1908,9,FALSE)</f>
        <v>135</v>
      </c>
      <c r="S215" s="114">
        <f>+VLOOKUP(Tabla1[[#This Row],[concatenar]],Hoja3!$M$3:$W$1908,10,FALSE)</f>
        <v>0</v>
      </c>
      <c r="T215" s="286">
        <f>+VLOOKUP(Tabla1[[#This Row],[concatenar]],Hoja3!$M$3:$W$1908,11,FALSE)</f>
        <v>16230481.272000002</v>
      </c>
      <c r="U215" s="31" t="s">
        <v>132</v>
      </c>
      <c r="V215" s="33">
        <v>1</v>
      </c>
      <c r="W215" s="31">
        <v>0</v>
      </c>
      <c r="X215" s="31">
        <v>24.398813635607087</v>
      </c>
      <c r="Y215" s="68">
        <f>+Tabla1[[#This Row],[VALOR UNITARIO SEGUIMIENTO FINANCIERO
2024]]*Tabla1[[#This Row],[MET AFECTADA PORLA GLOSA
RECURSOS 2024]]*Tabla1[[#This Row],[Porcentaje de Glosa]]</f>
        <v>0</v>
      </c>
      <c r="Z215" s="68">
        <f>+Tabla1[[#This Row],[VALOR UNITARIO SEGUIMIENTO FINANCIERO
2025]]*Tabla1[[#This Row],[META AFECTADA PORLA GLOSA
RECURSOS 2025]]*Tabla1[[#This Row],[Porcentaje de Glosa]]</f>
        <v>2933366.5760869561</v>
      </c>
      <c r="AA215" s="68">
        <f>+ROUND(Tabla1[[#This Row],[VALOR DE LA GLOSA 2024]]+Tabla1[[#This Row],[VALOR DE LA GLOSA 2025]],0)</f>
        <v>2933367</v>
      </c>
      <c r="AB215" s="75" t="s">
        <v>429</v>
      </c>
      <c r="AC215" s="291" t="s">
        <v>425</v>
      </c>
      <c r="AD215" s="257"/>
      <c r="AE215" s="261"/>
      <c r="AF215" s="257">
        <f>+Tabla1[[#This Row],[VALOR TOTAL DE LA GLOSA]]-Tabla1[[#This Row],[Valor soportado por la Subred]]</f>
        <v>2933367</v>
      </c>
      <c r="AG215" s="256"/>
      <c r="AH215" s="256"/>
      <c r="AI215" s="257">
        <f>+Tabla1[[#This Row],[VALOR GLOSA DEFINITIVA]]-Tabla1[[#This Row],[VALOR LEVANTADO EN LIQUIDACION]]</f>
        <v>2933367</v>
      </c>
      <c r="AL215" s="264"/>
    </row>
    <row r="216" spans="2:38" s="262" customFormat="1" ht="137.1" hidden="1" customHeight="1">
      <c r="B216" s="32" t="s">
        <v>60</v>
      </c>
      <c r="C216" s="288">
        <v>107</v>
      </c>
      <c r="D216" s="32" t="s">
        <v>9</v>
      </c>
      <c r="E216" s="285" t="str">
        <f>+Tabla1[[#This Row],[CODIGO ACTIVIDAD EN PPP Y LINEAMIENTO]]&amp;Tabla1[[#This Row],[ENTORNO/COMPONENTE]]</f>
        <v>107Vigilancia en salud pública</v>
      </c>
      <c r="F216" s="285" t="str">
        <f>+VLOOKUP(Tabla1[[#This Row],[Columna1]],Hoja3!$D$3:$L$1908,3,FALSE)</f>
        <v>ENTORNOS CUIDADORES</v>
      </c>
      <c r="G216" s="285" t="str">
        <f>+VLOOKUP(Tabla1[[#This Row],[Columna1]],Hoja3!$D$3:$W$1908,4,FALSE)</f>
        <v>Gestión de la información para la vigilancia en salud pública</v>
      </c>
      <c r="H216" s="285" t="str">
        <f>+VLOOKUP(Tabla1[[#This Row],[Columna1]],Hoja3!$D$3:$W$1908,5,FALSE)</f>
        <v xml:space="preserve">Asistencia técnica las Unidades Informadoras-UI,que conforman la red de operadores de la Vigilancia en Salud Pública </v>
      </c>
      <c r="I216" s="285" t="str">
        <f>+VLOOKUP(Tabla1[[#This Row],[Columna1]],Hoja3!$D$3:$W$1908,6,FALSE)</f>
        <v xml:space="preserve"> UI activa con asistencia técnica   </v>
      </c>
      <c r="J216" s="285" t="str">
        <f>+VLOOKUP(Tabla1[[#This Row],[Columna1]],Hoja3!$D$3:$W$1908,7,FALSE)</f>
        <v>Subred</v>
      </c>
      <c r="K216" s="31" t="s">
        <v>61</v>
      </c>
      <c r="L216" s="32" t="s">
        <v>62</v>
      </c>
      <c r="M216" s="285" t="str">
        <f>+Tabla1[[#This Row],[Columna1]]&amp;Tabla1[[#This Row],[LOCALIDAD]]&amp;Tabla1[[#This Row],[MES]]</f>
        <v>107Vigilancia en salud públicaSUBREDC. FEBRERO 2025</v>
      </c>
      <c r="N216" s="31" t="s">
        <v>428</v>
      </c>
      <c r="O216" s="67">
        <f>+VLOOKUP(Tabla1[[#This Row],[concatenar]],Hoja3!$M$3:$W$1908,2,FALSE)</f>
        <v>116464</v>
      </c>
      <c r="P216" s="67">
        <f>+VLOOKUP(Tabla1[[#This Row],[concatenar]],Hoja3!$M$3:$W$1908,3,FALSE)</f>
        <v>120225.78720000001</v>
      </c>
      <c r="Q216" s="116">
        <f>+VLOOKUP(Tabla1[[#This Row],[concatenar]],Hoja3!$M$3:$W$1908,8,FALSE)</f>
        <v>0</v>
      </c>
      <c r="R216" s="109">
        <f>+VLOOKUP(Tabla1[[#This Row],[concatenar]],Hoja3!$M$3:$W$1908,9,FALSE)</f>
        <v>135</v>
      </c>
      <c r="S216" s="114">
        <f>+VLOOKUP(Tabla1[[#This Row],[concatenar]],Hoja3!$M$3:$W$1908,10,FALSE)</f>
        <v>0</v>
      </c>
      <c r="T216" s="286">
        <f>+VLOOKUP(Tabla1[[#This Row],[concatenar]],Hoja3!$M$3:$W$1908,11,FALSE)</f>
        <v>16230481.272000002</v>
      </c>
      <c r="U216" s="31" t="s">
        <v>330</v>
      </c>
      <c r="V216" s="33">
        <v>1</v>
      </c>
      <c r="W216" s="31">
        <v>0</v>
      </c>
      <c r="X216" s="31">
        <v>2</v>
      </c>
      <c r="Y216" s="68">
        <f>+Tabla1[[#This Row],[VALOR UNITARIO SEGUIMIENTO FINANCIERO
2024]]*Tabla1[[#This Row],[MET AFECTADA PORLA GLOSA
RECURSOS 2024]]*Tabla1[[#This Row],[Porcentaje de Glosa]]</f>
        <v>0</v>
      </c>
      <c r="Z216" s="68">
        <f>+Tabla1[[#This Row],[VALOR UNITARIO SEGUIMIENTO FINANCIERO
2025]]*Tabla1[[#This Row],[META AFECTADA PORLA GLOSA
RECURSOS 2025]]*Tabla1[[#This Row],[Porcentaje de Glosa]]</f>
        <v>240451.57440000001</v>
      </c>
      <c r="AA216" s="68">
        <f>+ROUND(Tabla1[[#This Row],[VALOR DE LA GLOSA 2024]]+Tabla1[[#This Row],[VALOR DE LA GLOSA 2025]],0)</f>
        <v>240452</v>
      </c>
      <c r="AB216" s="75" t="s">
        <v>430</v>
      </c>
      <c r="AC216" s="291" t="s">
        <v>431</v>
      </c>
      <c r="AD216" s="257"/>
      <c r="AE216" s="261"/>
      <c r="AF216" s="257">
        <f>+Tabla1[[#This Row],[VALOR TOTAL DE LA GLOSA]]-Tabla1[[#This Row],[Valor soportado por la Subred]]</f>
        <v>240452</v>
      </c>
      <c r="AG216" s="256"/>
      <c r="AH216" s="256"/>
      <c r="AI216" s="257">
        <f>+Tabla1[[#This Row],[VALOR GLOSA DEFINITIVA]]-Tabla1[[#This Row],[VALOR LEVANTADO EN LIQUIDACION]]</f>
        <v>240452</v>
      </c>
    </row>
    <row r="217" spans="2:38" s="262" customFormat="1" ht="137.1" hidden="1" customHeight="1">
      <c r="B217" s="32" t="s">
        <v>60</v>
      </c>
      <c r="C217" s="288">
        <v>107</v>
      </c>
      <c r="D217" s="32" t="s">
        <v>9</v>
      </c>
      <c r="E217" s="285" t="str">
        <f>+Tabla1[[#This Row],[CODIGO ACTIVIDAD EN PPP Y LINEAMIENTO]]&amp;Tabla1[[#This Row],[ENTORNO/COMPONENTE]]</f>
        <v>107Vigilancia en salud pública</v>
      </c>
      <c r="F217" s="285" t="str">
        <f>+VLOOKUP(Tabla1[[#This Row],[Columna1]],Hoja3!$D$3:$L$1908,3,FALSE)</f>
        <v>ENTORNOS CUIDADORES</v>
      </c>
      <c r="G217" s="285" t="str">
        <f>+VLOOKUP(Tabla1[[#This Row],[Columna1]],Hoja3!$D$3:$W$1908,4,FALSE)</f>
        <v>Gestión de la información para la vigilancia en salud pública</v>
      </c>
      <c r="H217" s="285" t="str">
        <f>+VLOOKUP(Tabla1[[#This Row],[Columna1]],Hoja3!$D$3:$W$1908,5,FALSE)</f>
        <v xml:space="preserve">Asistencia técnica las Unidades Informadoras-UI,que conforman la red de operadores de la Vigilancia en Salud Pública </v>
      </c>
      <c r="I217" s="285" t="str">
        <f>+VLOOKUP(Tabla1[[#This Row],[Columna1]],Hoja3!$D$3:$W$1908,6,FALSE)</f>
        <v xml:space="preserve"> UI activa con asistencia técnica   </v>
      </c>
      <c r="J217" s="285" t="str">
        <f>+VLOOKUP(Tabla1[[#This Row],[Columna1]],Hoja3!$D$3:$W$1908,7,FALSE)</f>
        <v>Subred</v>
      </c>
      <c r="K217" s="31" t="s">
        <v>61</v>
      </c>
      <c r="L217" s="32" t="s">
        <v>76</v>
      </c>
      <c r="M217" s="285" t="str">
        <f>+Tabla1[[#This Row],[Columna1]]&amp;Tabla1[[#This Row],[LOCALIDAD]]&amp;Tabla1[[#This Row],[MES]]</f>
        <v>107Vigilancia en salud públicaSUBREDD. MARZO 2025</v>
      </c>
      <c r="N217" s="31" t="s">
        <v>428</v>
      </c>
      <c r="O217" s="67">
        <f>+VLOOKUP(Tabla1[[#This Row],[concatenar]],Hoja3!$M$3:$W$1908,2,FALSE)</f>
        <v>116464</v>
      </c>
      <c r="P217" s="67">
        <f>+VLOOKUP(Tabla1[[#This Row],[concatenar]],Hoja3!$M$3:$W$1908,3,FALSE)</f>
        <v>120225.78720000001</v>
      </c>
      <c r="Q217" s="116">
        <f>+VLOOKUP(Tabla1[[#This Row],[concatenar]],Hoja3!$M$3:$W$1908,8,FALSE)</f>
        <v>0</v>
      </c>
      <c r="R217" s="109">
        <f>+VLOOKUP(Tabla1[[#This Row],[concatenar]],Hoja3!$M$3:$W$1908,9,FALSE)</f>
        <v>135</v>
      </c>
      <c r="S217" s="114">
        <f>+VLOOKUP(Tabla1[[#This Row],[concatenar]],Hoja3!$M$3:$W$1908,10,FALSE)</f>
        <v>0</v>
      </c>
      <c r="T217" s="286">
        <f>+VLOOKUP(Tabla1[[#This Row],[concatenar]],Hoja3!$M$3:$W$1908,11,FALSE)</f>
        <v>16230481.272000002</v>
      </c>
      <c r="U217" s="31" t="s">
        <v>330</v>
      </c>
      <c r="V217" s="33">
        <v>1</v>
      </c>
      <c r="W217" s="31">
        <v>0</v>
      </c>
      <c r="X217" s="31">
        <v>3</v>
      </c>
      <c r="Y217" s="68">
        <f>+Tabla1[[#This Row],[VALOR UNITARIO SEGUIMIENTO FINANCIERO
2024]]*Tabla1[[#This Row],[MET AFECTADA PORLA GLOSA
RECURSOS 2024]]*Tabla1[[#This Row],[Porcentaje de Glosa]]</f>
        <v>0</v>
      </c>
      <c r="Z217" s="68">
        <f>+Tabla1[[#This Row],[VALOR UNITARIO SEGUIMIENTO FINANCIERO
2025]]*Tabla1[[#This Row],[META AFECTADA PORLA GLOSA
RECURSOS 2025]]*Tabla1[[#This Row],[Porcentaje de Glosa]]</f>
        <v>360677.3616</v>
      </c>
      <c r="AA217" s="68">
        <f>+ROUND(Tabla1[[#This Row],[VALOR DE LA GLOSA 2024]]+Tabla1[[#This Row],[VALOR DE LA GLOSA 2025]],0)</f>
        <v>360677</v>
      </c>
      <c r="AB217" s="75" t="s">
        <v>432</v>
      </c>
      <c r="AC217" s="291" t="s">
        <v>433</v>
      </c>
      <c r="AD217" s="257"/>
      <c r="AE217" s="261"/>
      <c r="AF217" s="257">
        <f>+Tabla1[[#This Row],[VALOR TOTAL DE LA GLOSA]]-Tabla1[[#This Row],[Valor soportado por la Subred]]</f>
        <v>360677</v>
      </c>
      <c r="AG217" s="256"/>
      <c r="AH217" s="256"/>
      <c r="AI217" s="257">
        <f>+Tabla1[[#This Row],[VALOR GLOSA DEFINITIVA]]-Tabla1[[#This Row],[VALOR LEVANTADO EN LIQUIDACION]]</f>
        <v>360677</v>
      </c>
    </row>
    <row r="218" spans="2:38" s="262" customFormat="1" ht="137.1" hidden="1" customHeight="1">
      <c r="B218" s="32" t="s">
        <v>60</v>
      </c>
      <c r="C218" s="288">
        <v>108</v>
      </c>
      <c r="D218" s="32" t="s">
        <v>9</v>
      </c>
      <c r="E218" s="285" t="str">
        <f>+Tabla1[[#This Row],[CODIGO ACTIVIDAD EN PPP Y LINEAMIENTO]]&amp;Tabla1[[#This Row],[ENTORNO/COMPONENTE]]</f>
        <v>108Vigilancia en salud pública</v>
      </c>
      <c r="F218" s="285" t="str">
        <f>+VLOOKUP(Tabla1[[#This Row],[Columna1]],Hoja3!$D$3:$L$1908,3,FALSE)</f>
        <v>ENTORNOS CUIDADORES</v>
      </c>
      <c r="G218" s="285" t="str">
        <f>+VLOOKUP(Tabla1[[#This Row],[Columna1]],Hoja3!$D$3:$W$1908,4,FALSE)</f>
        <v>Gestión de la información para la vigilancia en salud pública</v>
      </c>
      <c r="H218" s="285" t="str">
        <f>+VLOOKUP(Tabla1[[#This Row],[Columna1]],Hoja3!$D$3:$W$1908,5,FALSE)</f>
        <v xml:space="preserve">UPGD y UI incrementadas en los diferentes subsistemas de la Vigilancia en Salud Pública </v>
      </c>
      <c r="I218" s="285" t="str">
        <f>+VLOOKUP(Tabla1[[#This Row],[Columna1]],Hoja3!$D$3:$W$1908,6,FALSE)</f>
        <v>UPGD-UI con visita</v>
      </c>
      <c r="J218" s="285" t="str">
        <f>+VLOOKUP(Tabla1[[#This Row],[Columna1]],Hoja3!$D$3:$W$1908,7,FALSE)</f>
        <v>Subred</v>
      </c>
      <c r="K218" s="31" t="s">
        <v>61</v>
      </c>
      <c r="L218" s="32" t="s">
        <v>62</v>
      </c>
      <c r="M218" s="285" t="str">
        <f>+Tabla1[[#This Row],[Columna1]]&amp;Tabla1[[#This Row],[LOCALIDAD]]&amp;Tabla1[[#This Row],[MES]]</f>
        <v>108Vigilancia en salud públicaSUBREDC. FEBRERO 2025</v>
      </c>
      <c r="N218" s="31" t="s">
        <v>428</v>
      </c>
      <c r="O218" s="67">
        <f>+VLOOKUP(Tabla1[[#This Row],[concatenar]],Hoja3!$M$3:$W$1908,2,FALSE)</f>
        <v>87348</v>
      </c>
      <c r="P218" s="67">
        <f>+VLOOKUP(Tabla1[[#This Row],[concatenar]],Hoja3!$M$3:$W$1908,3,FALSE)</f>
        <v>90169.340400000001</v>
      </c>
      <c r="Q218" s="116">
        <f>+VLOOKUP(Tabla1[[#This Row],[concatenar]],Hoja3!$M$3:$W$1908,8,FALSE)</f>
        <v>0</v>
      </c>
      <c r="R218" s="109">
        <f>+VLOOKUP(Tabla1[[#This Row],[concatenar]],Hoja3!$M$3:$W$1908,9,FALSE)</f>
        <v>157</v>
      </c>
      <c r="S218" s="114">
        <f>+VLOOKUP(Tabla1[[#This Row],[concatenar]],Hoja3!$M$3:$W$1908,10,FALSE)</f>
        <v>0</v>
      </c>
      <c r="T218" s="286">
        <f>+VLOOKUP(Tabla1[[#This Row],[concatenar]],Hoja3!$M$3:$W$1908,11,FALSE)</f>
        <v>14156586.4428</v>
      </c>
      <c r="U218" s="31" t="s">
        <v>132</v>
      </c>
      <c r="V218" s="33">
        <v>1</v>
      </c>
      <c r="W218" s="308" t="s">
        <v>434</v>
      </c>
      <c r="X218" s="31">
        <v>18.073195285634885</v>
      </c>
      <c r="Y218" s="68">
        <f>+Tabla1[[#This Row],[VALOR UNITARIO SEGUIMIENTO FINANCIERO
2024]]*Tabla1[[#This Row],[MET AFECTADA PORLA GLOSA
RECURSOS 2024]]*Tabla1[[#This Row],[Porcentaje de Glosa]]</f>
        <v>0</v>
      </c>
      <c r="Z218" s="68">
        <f>+Tabla1[[#This Row],[VALOR UNITARIO SEGUIMIENTO FINANCIERO
2025]]*Tabla1[[#This Row],[META AFECTADA PORLA GLOSA
RECURSOS 2025]]*Tabla1[[#This Row],[Porcentaje de Glosa]]</f>
        <v>1629648.0978260871</v>
      </c>
      <c r="AA218" s="68">
        <f>+ROUND(Tabla1[[#This Row],[VALOR DE LA GLOSA 2024]]+Tabla1[[#This Row],[VALOR DE LA GLOSA 2025]],0)</f>
        <v>1629648</v>
      </c>
      <c r="AB218" s="291" t="s">
        <v>435</v>
      </c>
      <c r="AC218" s="291" t="s">
        <v>425</v>
      </c>
      <c r="AD218" s="257"/>
      <c r="AE218" s="261"/>
      <c r="AF218" s="257">
        <f>+Tabla1[[#This Row],[VALOR TOTAL DE LA GLOSA]]-Tabla1[[#This Row],[Valor soportado por la Subred]]</f>
        <v>1629648</v>
      </c>
      <c r="AG218" s="256"/>
      <c r="AH218" s="256"/>
      <c r="AI218" s="257">
        <f>+Tabla1[[#This Row],[VALOR GLOSA DEFINITIVA]]-Tabla1[[#This Row],[VALOR LEVANTADO EN LIQUIDACION]]</f>
        <v>1629648</v>
      </c>
    </row>
    <row r="219" spans="2:38" s="262" customFormat="1" ht="137.1" hidden="1" customHeight="1">
      <c r="B219" s="32" t="s">
        <v>60</v>
      </c>
      <c r="C219" s="288">
        <v>108</v>
      </c>
      <c r="D219" s="32" t="s">
        <v>9</v>
      </c>
      <c r="E219" s="285" t="str">
        <f>+Tabla1[[#This Row],[CODIGO ACTIVIDAD EN PPP Y LINEAMIENTO]]&amp;Tabla1[[#This Row],[ENTORNO/COMPONENTE]]</f>
        <v>108Vigilancia en salud pública</v>
      </c>
      <c r="F219" s="285" t="str">
        <f>+VLOOKUP(Tabla1[[#This Row],[Columna1]],Hoja3!$D$3:$L$1908,3,FALSE)</f>
        <v>ENTORNOS CUIDADORES</v>
      </c>
      <c r="G219" s="285" t="str">
        <f>+VLOOKUP(Tabla1[[#This Row],[Columna1]],Hoja3!$D$3:$W$1908,4,FALSE)</f>
        <v>Gestión de la información para la vigilancia en salud pública</v>
      </c>
      <c r="H219" s="285" t="str">
        <f>+VLOOKUP(Tabla1[[#This Row],[Columna1]],Hoja3!$D$3:$W$1908,5,FALSE)</f>
        <v xml:space="preserve">UPGD y UI incrementadas en los diferentes subsistemas de la Vigilancia en Salud Pública </v>
      </c>
      <c r="I219" s="285" t="str">
        <f>+VLOOKUP(Tabla1[[#This Row],[Columna1]],Hoja3!$D$3:$W$1908,6,FALSE)</f>
        <v>UPGD-UI con visita</v>
      </c>
      <c r="J219" s="285" t="str">
        <f>+VLOOKUP(Tabla1[[#This Row],[Columna1]],Hoja3!$D$3:$W$1908,7,FALSE)</f>
        <v>Subred</v>
      </c>
      <c r="K219" s="31" t="s">
        <v>61</v>
      </c>
      <c r="L219" s="32" t="s">
        <v>76</v>
      </c>
      <c r="M219" s="285" t="str">
        <f>+Tabla1[[#This Row],[Columna1]]&amp;Tabla1[[#This Row],[LOCALIDAD]]&amp;Tabla1[[#This Row],[MES]]</f>
        <v>108Vigilancia en salud públicaSUBREDD. MARZO 2025</v>
      </c>
      <c r="N219" s="31" t="s">
        <v>428</v>
      </c>
      <c r="O219" s="67">
        <f>+VLOOKUP(Tabla1[[#This Row],[concatenar]],Hoja3!$M$3:$W$1908,2,FALSE)</f>
        <v>87348</v>
      </c>
      <c r="P219" s="67">
        <f>+VLOOKUP(Tabla1[[#This Row],[concatenar]],Hoja3!$M$3:$W$1908,3,FALSE)</f>
        <v>90169.340400000001</v>
      </c>
      <c r="Q219" s="116">
        <f>+VLOOKUP(Tabla1[[#This Row],[concatenar]],Hoja3!$M$3:$W$1908,8,FALSE)</f>
        <v>71</v>
      </c>
      <c r="R219" s="109">
        <f>+VLOOKUP(Tabla1[[#This Row],[concatenar]],Hoja3!$M$3:$W$1908,9,FALSE)</f>
        <v>250</v>
      </c>
      <c r="S219" s="114">
        <f>+VLOOKUP(Tabla1[[#This Row],[concatenar]],Hoja3!$M$3:$W$1908,10,FALSE)</f>
        <v>6201708</v>
      </c>
      <c r="T219" s="286">
        <f>+VLOOKUP(Tabla1[[#This Row],[concatenar]],Hoja3!$M$3:$W$1908,11,FALSE)</f>
        <v>22542335.100000001</v>
      </c>
      <c r="U219" s="31" t="s">
        <v>330</v>
      </c>
      <c r="V219" s="33">
        <v>1</v>
      </c>
      <c r="W219" s="31">
        <v>1</v>
      </c>
      <c r="X219" s="31">
        <v>3</v>
      </c>
      <c r="Y219" s="68">
        <f>+Tabla1[[#This Row],[VALOR UNITARIO SEGUIMIENTO FINANCIERO
2024]]*Tabla1[[#This Row],[MET AFECTADA PORLA GLOSA
RECURSOS 2024]]*Tabla1[[#This Row],[Porcentaje de Glosa]]</f>
        <v>87348</v>
      </c>
      <c r="Z219" s="68">
        <f>+Tabla1[[#This Row],[VALOR UNITARIO SEGUIMIENTO FINANCIERO
2025]]*Tabla1[[#This Row],[META AFECTADA PORLA GLOSA
RECURSOS 2025]]*Tabla1[[#This Row],[Porcentaje de Glosa]]</f>
        <v>270508.02120000002</v>
      </c>
      <c r="AA219" s="68">
        <f>+ROUND(Tabla1[[#This Row],[VALOR DE LA GLOSA 2024]]+Tabla1[[#This Row],[VALOR DE LA GLOSA 2025]],0)</f>
        <v>357856</v>
      </c>
      <c r="AB219" s="75" t="s">
        <v>436</v>
      </c>
      <c r="AC219" s="291" t="s">
        <v>437</v>
      </c>
      <c r="AD219" s="257"/>
      <c r="AE219" s="261"/>
      <c r="AF219" s="257">
        <f>+Tabla1[[#This Row],[VALOR TOTAL DE LA GLOSA]]-Tabla1[[#This Row],[Valor soportado por la Subred]]</f>
        <v>357856</v>
      </c>
      <c r="AG219" s="256"/>
      <c r="AH219" s="256"/>
      <c r="AI219" s="257">
        <f>+Tabla1[[#This Row],[VALOR GLOSA DEFINITIVA]]-Tabla1[[#This Row],[VALOR LEVANTADO EN LIQUIDACION]]</f>
        <v>357856</v>
      </c>
    </row>
    <row r="220" spans="2:38" s="262" customFormat="1" ht="137.1" hidden="1" customHeight="1">
      <c r="B220" s="32" t="s">
        <v>60</v>
      </c>
      <c r="C220" s="288">
        <v>109</v>
      </c>
      <c r="D220" s="32" t="s">
        <v>9</v>
      </c>
      <c r="E220" s="285" t="str">
        <f>+Tabla1[[#This Row],[CODIGO ACTIVIDAD EN PPP Y LINEAMIENTO]]&amp;Tabla1[[#This Row],[ENTORNO/COMPONENTE]]</f>
        <v>109Vigilancia en salud pública</v>
      </c>
      <c r="F220" s="285" t="str">
        <f>+VLOOKUP(Tabla1[[#This Row],[Columna1]],Hoja3!$D$3:$L$1908,3,FALSE)</f>
        <v>ENTORNOS CUIDADORES</v>
      </c>
      <c r="G220" s="285" t="str">
        <f>+VLOOKUP(Tabla1[[#This Row],[Columna1]],Hoja3!$D$3:$W$1908,4,FALSE)</f>
        <v>Gestión de la información para la vigilancia en salud pública</v>
      </c>
      <c r="H220" s="285" t="str">
        <f>+VLOOKUP(Tabla1[[#This Row],[Columna1]],Hoja3!$D$3:$W$1908,5,FALSE)</f>
        <v xml:space="preserve"> Gestión de la información  del  componente SIVIGILA -  Sub Red Norte </v>
      </c>
      <c r="I220" s="285" t="str">
        <f>+VLOOKUP(Tabla1[[#This Row],[Columna1]],Hoja3!$D$3:$W$1908,6,FALSE)</f>
        <v>Avance mensual del plan de acción</v>
      </c>
      <c r="J220" s="285" t="str">
        <f>+VLOOKUP(Tabla1[[#This Row],[Columna1]],Hoja3!$D$3:$W$1908,7,FALSE)</f>
        <v>Subred</v>
      </c>
      <c r="K220" s="31" t="s">
        <v>61</v>
      </c>
      <c r="L220" s="32" t="s">
        <v>76</v>
      </c>
      <c r="M220" s="285" t="str">
        <f>+Tabla1[[#This Row],[Columna1]]&amp;Tabla1[[#This Row],[LOCALIDAD]]&amp;Tabla1[[#This Row],[MES]]</f>
        <v>109Vigilancia en salud públicaSUBREDD. MARZO 2025</v>
      </c>
      <c r="N220" s="31" t="s">
        <v>428</v>
      </c>
      <c r="O220" s="67">
        <f>+VLOOKUP(Tabla1[[#This Row],[concatenar]],Hoja3!$M$3:$W$1908,2,FALSE)</f>
        <v>112092432</v>
      </c>
      <c r="P220" s="67">
        <f>+VLOOKUP(Tabla1[[#This Row],[concatenar]],Hoja3!$M$3:$W$1908,3,FALSE)</f>
        <v>115713017.5536</v>
      </c>
      <c r="Q220" s="116">
        <f>+VLOOKUP(Tabla1[[#This Row],[concatenar]],Hoja3!$M$3:$W$1908,8,FALSE)</f>
        <v>0</v>
      </c>
      <c r="R220" s="109">
        <f>+VLOOKUP(Tabla1[[#This Row],[concatenar]],Hoja3!$M$3:$W$1908,9,FALSE)</f>
        <v>0.95342502694561904</v>
      </c>
      <c r="S220" s="114">
        <f>+VLOOKUP(Tabla1[[#This Row],[concatenar]],Hoja3!$M$3:$W$1908,10,FALSE)</f>
        <v>0</v>
      </c>
      <c r="T220" s="286">
        <f>+VLOOKUP(Tabla1[[#This Row],[concatenar]],Hoja3!$M$3:$W$1908,11,FALSE)</f>
        <v>110323686.87899996</v>
      </c>
      <c r="U220" s="31" t="s">
        <v>414</v>
      </c>
      <c r="V220" s="33">
        <v>1</v>
      </c>
      <c r="W220" s="308">
        <v>0</v>
      </c>
      <c r="X220" s="31">
        <v>9.63055582773353E-3</v>
      </c>
      <c r="Y220" s="68">
        <f>+Tabla1[[#This Row],[VALOR UNITARIO SEGUIMIENTO FINANCIERO
2024]]*Tabla1[[#This Row],[MET AFECTADA PORLA GLOSA
RECURSOS 2024]]*Tabla1[[#This Row],[Porcentaje de Glosa]]</f>
        <v>0</v>
      </c>
      <c r="Z220" s="68">
        <f>+Tabla1[[#This Row],[VALOR UNITARIO SEGUIMIENTO FINANCIERO
2025]]*Tabla1[[#This Row],[META AFECTADA PORLA GLOSA
RECURSOS 2025]]*Tabla1[[#This Row],[Porcentaje de Glosa]]</f>
        <v>1114380.6755454547</v>
      </c>
      <c r="AA220" s="68">
        <f>+ROUND(Tabla1[[#This Row],[VALOR DE LA GLOSA 2024]]+Tabla1[[#This Row],[VALOR DE LA GLOSA 2025]],0)</f>
        <v>1114381</v>
      </c>
      <c r="AB220" s="75" t="s">
        <v>438</v>
      </c>
      <c r="AC220" s="291" t="s">
        <v>439</v>
      </c>
      <c r="AD220" s="257"/>
      <c r="AE220" s="261"/>
      <c r="AF220" s="257">
        <f>+Tabla1[[#This Row],[VALOR TOTAL DE LA GLOSA]]-Tabla1[[#This Row],[Valor soportado por la Subred]]</f>
        <v>1114381</v>
      </c>
      <c r="AG220" s="256"/>
      <c r="AH220" s="256"/>
      <c r="AI220" s="257">
        <f>+Tabla1[[#This Row],[VALOR GLOSA DEFINITIVA]]-Tabla1[[#This Row],[VALOR LEVANTADO EN LIQUIDACION]]</f>
        <v>1114381</v>
      </c>
    </row>
    <row r="221" spans="2:38" s="262" customFormat="1" ht="137.1" hidden="1" customHeight="1">
      <c r="B221" s="32" t="s">
        <v>60</v>
      </c>
      <c r="C221" s="288">
        <v>112</v>
      </c>
      <c r="D221" s="32" t="s">
        <v>9</v>
      </c>
      <c r="E221" s="285" t="str">
        <f>+Tabla1[[#This Row],[CODIGO ACTIVIDAD EN PPP Y LINEAMIENTO]]&amp;Tabla1[[#This Row],[ENTORNO/COMPONENTE]]</f>
        <v>112Vigilancia en salud pública</v>
      </c>
      <c r="F221" s="285" t="str">
        <f>+VLOOKUP(Tabla1[[#This Row],[Columna1]],Hoja3!$D$3:$L$1908,3,FALSE)</f>
        <v>ENTORNOS CUIDADORES</v>
      </c>
      <c r="G221" s="285" t="str">
        <f>+VLOOKUP(Tabla1[[#This Row],[Columna1]],Hoja3!$D$3:$W$1908,4,FALSE)</f>
        <v>Gestión de la información para la vigilancia en salud pública</v>
      </c>
      <c r="H221" s="285" t="str">
        <f>+VLOOKUP(Tabla1[[#This Row],[Columna1]],Hoja3!$D$3:$W$1908,5,FALSE)</f>
        <v>Gestión de la información  del  componente Transmisibles - Subred Norte y Sur Occidente</v>
      </c>
      <c r="I221" s="285" t="str">
        <f>+VLOOKUP(Tabla1[[#This Row],[Columna1]],Hoja3!$D$3:$W$1908,6,FALSE)</f>
        <v>Avance mensual del plan de acción</v>
      </c>
      <c r="J221" s="285" t="str">
        <f>+VLOOKUP(Tabla1[[#This Row],[Columna1]],Hoja3!$D$3:$W$1908,7,FALSE)</f>
        <v>Subred</v>
      </c>
      <c r="K221" s="31" t="s">
        <v>61</v>
      </c>
      <c r="L221" s="32" t="s">
        <v>62</v>
      </c>
      <c r="M221" s="285" t="str">
        <f>+Tabla1[[#This Row],[Columna1]]&amp;Tabla1[[#This Row],[LOCALIDAD]]&amp;Tabla1[[#This Row],[MES]]</f>
        <v>112Vigilancia en salud públicaSUBREDC. FEBRERO 2025</v>
      </c>
      <c r="N221" s="31" t="s">
        <v>440</v>
      </c>
      <c r="O221" s="67">
        <f>+VLOOKUP(Tabla1[[#This Row],[concatenar]],Hoja3!$M$3:$W$1908,2,FALSE)</f>
        <v>99728736</v>
      </c>
      <c r="P221" s="67">
        <f>+VLOOKUP(Tabla1[[#This Row],[concatenar]],Hoja3!$M$3:$W$1908,3,FALSE)</f>
        <v>102949974.1728</v>
      </c>
      <c r="Q221" s="116">
        <f>+VLOOKUP(Tabla1[[#This Row],[concatenar]],Hoja3!$M$3:$W$1908,8,FALSE)</f>
        <v>0</v>
      </c>
      <c r="R221" s="109">
        <f>+VLOOKUP(Tabla1[[#This Row],[concatenar]],Hoja3!$M$3:$W$1908,9,FALSE)</f>
        <v>1</v>
      </c>
      <c r="S221" s="114">
        <f>+VLOOKUP(Tabla1[[#This Row],[concatenar]],Hoja3!$M$3:$W$1908,10,FALSE)</f>
        <v>0</v>
      </c>
      <c r="T221" s="286">
        <f>+VLOOKUP(Tabla1[[#This Row],[concatenar]],Hoja3!$M$3:$W$1908,11,FALSE)</f>
        <v>102949974.1728</v>
      </c>
      <c r="U221" s="31" t="s">
        <v>414</v>
      </c>
      <c r="V221" s="33">
        <v>1</v>
      </c>
      <c r="W221" s="31">
        <v>0</v>
      </c>
      <c r="X221" s="31">
        <v>0.08</v>
      </c>
      <c r="Y221" s="68">
        <f>+Tabla1[[#This Row],[VALOR UNITARIO SEGUIMIENTO FINANCIERO
2024]]*Tabla1[[#This Row],[MET AFECTADA PORLA GLOSA
RECURSOS 2024]]*Tabla1[[#This Row],[Porcentaje de Glosa]]</f>
        <v>0</v>
      </c>
      <c r="Z221" s="68">
        <f>+Tabla1[[#This Row],[VALOR UNITARIO SEGUIMIENTO FINANCIERO
2025]]*Tabla1[[#This Row],[META AFECTADA PORLA GLOSA
RECURSOS 2025]]*Tabla1[[#This Row],[Porcentaje de Glosa]]</f>
        <v>8235997.9338240009</v>
      </c>
      <c r="AA221" s="68">
        <f>+ROUND(Tabla1[[#This Row],[VALOR DE LA GLOSA 2024]]+Tabla1[[#This Row],[VALOR DE LA GLOSA 2025]],0)</f>
        <v>8235998</v>
      </c>
      <c r="AB221" s="309" t="s">
        <v>441</v>
      </c>
      <c r="AC221" s="291" t="s">
        <v>442</v>
      </c>
      <c r="AD221" s="257"/>
      <c r="AE221" s="261"/>
      <c r="AF221" s="257">
        <f>+Tabla1[[#This Row],[VALOR TOTAL DE LA GLOSA]]-Tabla1[[#This Row],[Valor soportado por la Subred]]</f>
        <v>8235998</v>
      </c>
      <c r="AG221" s="256"/>
      <c r="AH221" s="256"/>
      <c r="AI221" s="257">
        <f>+Tabla1[[#This Row],[VALOR GLOSA DEFINITIVA]]-Tabla1[[#This Row],[VALOR LEVANTADO EN LIQUIDACION]]</f>
        <v>8235998</v>
      </c>
    </row>
    <row r="222" spans="2:38" s="262" customFormat="1" ht="137.1" hidden="1" customHeight="1">
      <c r="B222" s="32" t="s">
        <v>60</v>
      </c>
      <c r="C222" s="288">
        <v>112</v>
      </c>
      <c r="D222" s="32" t="s">
        <v>9</v>
      </c>
      <c r="E222" s="285" t="str">
        <f>+Tabla1[[#This Row],[CODIGO ACTIVIDAD EN PPP Y LINEAMIENTO]]&amp;Tabla1[[#This Row],[ENTORNO/COMPONENTE]]</f>
        <v>112Vigilancia en salud pública</v>
      </c>
      <c r="F222" s="285" t="str">
        <f>+VLOOKUP(Tabla1[[#This Row],[Columna1]],Hoja3!$D$3:$L$1908,3,FALSE)</f>
        <v>ENTORNOS CUIDADORES</v>
      </c>
      <c r="G222" s="285" t="str">
        <f>+VLOOKUP(Tabla1[[#This Row],[Columna1]],Hoja3!$D$3:$W$1908,4,FALSE)</f>
        <v>Gestión de la información para la vigilancia en salud pública</v>
      </c>
      <c r="H222" s="285" t="str">
        <f>+VLOOKUP(Tabla1[[#This Row],[Columna1]],Hoja3!$D$3:$W$1908,5,FALSE)</f>
        <v>Gestión de la información  del  componente Transmisibles - Subred Norte y Sur Occidente</v>
      </c>
      <c r="I222" s="285" t="str">
        <f>+VLOOKUP(Tabla1[[#This Row],[Columna1]],Hoja3!$D$3:$W$1908,6,FALSE)</f>
        <v>Avance mensual del plan de acción</v>
      </c>
      <c r="J222" s="285" t="str">
        <f>+VLOOKUP(Tabla1[[#This Row],[Columna1]],Hoja3!$D$3:$W$1908,7,FALSE)</f>
        <v>Subred</v>
      </c>
      <c r="K222" s="31" t="s">
        <v>61</v>
      </c>
      <c r="L222" s="32" t="s">
        <v>76</v>
      </c>
      <c r="M222" s="285" t="str">
        <f>+Tabla1[[#This Row],[Columna1]]&amp;Tabla1[[#This Row],[LOCALIDAD]]&amp;Tabla1[[#This Row],[MES]]</f>
        <v>112Vigilancia en salud públicaSUBREDD. MARZO 2025</v>
      </c>
      <c r="N222" s="31" t="s">
        <v>440</v>
      </c>
      <c r="O222" s="67">
        <f>+VLOOKUP(Tabla1[[#This Row],[concatenar]],Hoja3!$M$3:$W$1908,2,FALSE)</f>
        <v>99728736</v>
      </c>
      <c r="P222" s="67">
        <f>+VLOOKUP(Tabla1[[#This Row],[concatenar]],Hoja3!$M$3:$W$1908,3,FALSE)</f>
        <v>102949974.1728</v>
      </c>
      <c r="Q222" s="116">
        <f>+VLOOKUP(Tabla1[[#This Row],[concatenar]],Hoja3!$M$3:$W$1908,8,FALSE)</f>
        <v>0</v>
      </c>
      <c r="R222" s="109">
        <f>+VLOOKUP(Tabla1[[#This Row],[concatenar]],Hoja3!$M$3:$W$1908,9,FALSE)</f>
        <v>1</v>
      </c>
      <c r="S222" s="114">
        <f>+VLOOKUP(Tabla1[[#This Row],[concatenar]],Hoja3!$M$3:$W$1908,10,FALSE)</f>
        <v>0</v>
      </c>
      <c r="T222" s="286">
        <f>+VLOOKUP(Tabla1[[#This Row],[concatenar]],Hoja3!$M$3:$W$1908,11,FALSE)</f>
        <v>102949974.1728</v>
      </c>
      <c r="U222" s="31" t="s">
        <v>414</v>
      </c>
      <c r="V222" s="33">
        <v>1</v>
      </c>
      <c r="W222" s="31">
        <v>0</v>
      </c>
      <c r="X222" s="31">
        <v>1.3333333333333332E-2</v>
      </c>
      <c r="Y222" s="68">
        <f>+Tabla1[[#This Row],[VALOR UNITARIO SEGUIMIENTO FINANCIERO
2024]]*Tabla1[[#This Row],[MET AFECTADA PORLA GLOSA
RECURSOS 2024]]*Tabla1[[#This Row],[Porcentaje de Glosa]]</f>
        <v>0</v>
      </c>
      <c r="Z222" s="68">
        <f>+Tabla1[[#This Row],[VALOR UNITARIO SEGUIMIENTO FINANCIERO
2025]]*Tabla1[[#This Row],[META AFECTADA PORLA GLOSA
RECURSOS 2025]]*Tabla1[[#This Row],[Porcentaje de Glosa]]</f>
        <v>1372666.3223039999</v>
      </c>
      <c r="AA222" s="68">
        <f>+ROUND(Tabla1[[#This Row],[VALOR DE LA GLOSA 2024]]+Tabla1[[#This Row],[VALOR DE LA GLOSA 2025]],0)</f>
        <v>1372666</v>
      </c>
      <c r="AB222" s="75" t="s">
        <v>443</v>
      </c>
      <c r="AC222" s="291" t="s">
        <v>442</v>
      </c>
      <c r="AD222" s="257"/>
      <c r="AE222" s="261"/>
      <c r="AF222" s="257">
        <f>+Tabla1[[#This Row],[VALOR TOTAL DE LA GLOSA]]-Tabla1[[#This Row],[Valor soportado por la Subred]]</f>
        <v>1372666</v>
      </c>
      <c r="AG222" s="256"/>
      <c r="AH222" s="256"/>
      <c r="AI222" s="257">
        <f>+Tabla1[[#This Row],[VALOR GLOSA DEFINITIVA]]-Tabla1[[#This Row],[VALOR LEVANTADO EN LIQUIDACION]]</f>
        <v>1372666</v>
      </c>
    </row>
    <row r="223" spans="2:38" s="262" customFormat="1" ht="137.1" hidden="1" customHeight="1">
      <c r="B223" s="32" t="s">
        <v>60</v>
      </c>
      <c r="C223" s="288">
        <v>112</v>
      </c>
      <c r="D223" s="32" t="s">
        <v>9</v>
      </c>
      <c r="E223" s="285" t="str">
        <f>+Tabla1[[#This Row],[CODIGO ACTIVIDAD EN PPP Y LINEAMIENTO]]&amp;Tabla1[[#This Row],[ENTORNO/COMPONENTE]]</f>
        <v>112Vigilancia en salud pública</v>
      </c>
      <c r="F223" s="285" t="str">
        <f>+VLOOKUP(Tabla1[[#This Row],[Columna1]],Hoja3!$D$3:$L$1908,3,FALSE)</f>
        <v>ENTORNOS CUIDADORES</v>
      </c>
      <c r="G223" s="285" t="str">
        <f>+VLOOKUP(Tabla1[[#This Row],[Columna1]],Hoja3!$D$3:$W$1908,4,FALSE)</f>
        <v>Gestión de la información para la vigilancia en salud pública</v>
      </c>
      <c r="H223" s="285" t="str">
        <f>+VLOOKUP(Tabla1[[#This Row],[Columna1]],Hoja3!$D$3:$W$1908,5,FALSE)</f>
        <v>Gestión de la información  del  componente Transmisibles - Subred Norte y Sur Occidente</v>
      </c>
      <c r="I223" s="285" t="str">
        <f>+VLOOKUP(Tabla1[[#This Row],[Columna1]],Hoja3!$D$3:$W$1908,6,FALSE)</f>
        <v>Avance mensual del plan de acción</v>
      </c>
      <c r="J223" s="285" t="str">
        <f>+VLOOKUP(Tabla1[[#This Row],[Columna1]],Hoja3!$D$3:$W$1908,7,FALSE)</f>
        <v>Subred</v>
      </c>
      <c r="K223" s="31" t="s">
        <v>61</v>
      </c>
      <c r="L223" s="32" t="s">
        <v>76</v>
      </c>
      <c r="M223" s="285" t="str">
        <f>+Tabla1[[#This Row],[Columna1]]&amp;Tabla1[[#This Row],[LOCALIDAD]]&amp;Tabla1[[#This Row],[MES]]</f>
        <v>112Vigilancia en salud públicaSUBREDD. MARZO 2025</v>
      </c>
      <c r="N223" s="31" t="s">
        <v>440</v>
      </c>
      <c r="O223" s="67">
        <f>+VLOOKUP(Tabla1[[#This Row],[concatenar]],Hoja3!$M$3:$W$1908,2,FALSE)</f>
        <v>99728736</v>
      </c>
      <c r="P223" s="67">
        <f>+VLOOKUP(Tabla1[[#This Row],[concatenar]],Hoja3!$M$3:$W$1908,3,FALSE)</f>
        <v>102949974.1728</v>
      </c>
      <c r="Q223" s="116">
        <f>+VLOOKUP(Tabla1[[#This Row],[concatenar]],Hoja3!$M$3:$W$1908,8,FALSE)</f>
        <v>0</v>
      </c>
      <c r="R223" s="109">
        <f>+VLOOKUP(Tabla1[[#This Row],[concatenar]],Hoja3!$M$3:$W$1908,9,FALSE)</f>
        <v>1</v>
      </c>
      <c r="S223" s="114">
        <f>+VLOOKUP(Tabla1[[#This Row],[concatenar]],Hoja3!$M$3:$W$1908,10,FALSE)</f>
        <v>0</v>
      </c>
      <c r="T223" s="286">
        <f>+VLOOKUP(Tabla1[[#This Row],[concatenar]],Hoja3!$M$3:$W$1908,11,FALSE)</f>
        <v>102949974.1728</v>
      </c>
      <c r="U223" s="31" t="s">
        <v>444</v>
      </c>
      <c r="V223" s="33">
        <v>1</v>
      </c>
      <c r="W223" s="31">
        <v>0</v>
      </c>
      <c r="X223" s="31">
        <v>0.04</v>
      </c>
      <c r="Y223" s="68">
        <f>+Tabla1[[#This Row],[VALOR UNITARIO SEGUIMIENTO FINANCIERO
2024]]*Tabla1[[#This Row],[MET AFECTADA PORLA GLOSA
RECURSOS 2024]]*Tabla1[[#This Row],[Porcentaje de Glosa]]</f>
        <v>0</v>
      </c>
      <c r="Z223" s="68">
        <f>+Tabla1[[#This Row],[VALOR UNITARIO SEGUIMIENTO FINANCIERO
2025]]*Tabla1[[#This Row],[META AFECTADA PORLA GLOSA
RECURSOS 2025]]*Tabla1[[#This Row],[Porcentaje de Glosa]]</f>
        <v>4117998.9669120004</v>
      </c>
      <c r="AA223" s="68">
        <f>+ROUND(Tabla1[[#This Row],[VALOR DE LA GLOSA 2024]]+Tabla1[[#This Row],[VALOR DE LA GLOSA 2025]],0)</f>
        <v>4117999</v>
      </c>
      <c r="AB223" s="75" t="s">
        <v>445</v>
      </c>
      <c r="AC223" s="291" t="s">
        <v>446</v>
      </c>
      <c r="AD223" s="257"/>
      <c r="AE223" s="261"/>
      <c r="AF223" s="257">
        <f>+Tabla1[[#This Row],[VALOR TOTAL DE LA GLOSA]]-Tabla1[[#This Row],[Valor soportado por la Subred]]</f>
        <v>4117999</v>
      </c>
      <c r="AG223" s="256"/>
      <c r="AH223" s="256"/>
      <c r="AI223" s="257">
        <f>+Tabla1[[#This Row],[VALOR GLOSA DEFINITIVA]]-Tabla1[[#This Row],[VALOR LEVANTADO EN LIQUIDACION]]</f>
        <v>4117999</v>
      </c>
      <c r="AK223" s="262">
        <f>+Tabla1[[#This Row],[VALOR EJECUTADO RECURSOS 2025 (Incluye Indexación)]]/6/5/10</f>
        <v>343166.58057599998</v>
      </c>
    </row>
    <row r="224" spans="2:38" ht="137.1" hidden="1" customHeight="1">
      <c r="B224" s="32" t="s">
        <v>60</v>
      </c>
      <c r="C224" s="288">
        <v>152</v>
      </c>
      <c r="D224" s="32" t="s">
        <v>9</v>
      </c>
      <c r="E224" s="285" t="str">
        <f>+Tabla1[[#This Row],[CODIGO ACTIVIDAD EN PPP Y LINEAMIENTO]]&amp;Tabla1[[#This Row],[ENTORNO/COMPONENTE]]</f>
        <v>152Vigilancia en salud pública</v>
      </c>
      <c r="F224" s="285" t="str">
        <f>+VLOOKUP(Tabla1[[#This Row],[Columna1]],Hoja3!$D$3:$L$1908,3,FALSE)</f>
        <v>ENTORNOS CUIDADORES</v>
      </c>
      <c r="G224" s="285" t="str">
        <f>+VLOOKUP(Tabla1[[#This Row],[Columna1]],Hoja3!$D$3:$W$1908,4,FALSE)</f>
        <v>Gestión de la información para la vigilancia en salud pública</v>
      </c>
      <c r="H224" s="285" t="str">
        <f>+VLOOKUP(Tabla1[[#This Row],[Columna1]],Hoja3!$D$3:$W$1908,5,FALSE)</f>
        <v>Gestión en los niveles meso y micro de la salud pública del proceso vigilancia en salud pública</v>
      </c>
      <c r="I224" s="285" t="str">
        <f>+VLOOKUP(Tabla1[[#This Row],[Columna1]],Hoja3!$D$3:$W$1908,6,FALSE)</f>
        <v>Avance mensual del plan de acción</v>
      </c>
      <c r="J224" s="285" t="str">
        <f>+VLOOKUP(Tabla1[[#This Row],[Columna1]],Hoja3!$D$3:$W$1908,7,FALSE)</f>
        <v>Subred</v>
      </c>
      <c r="K224" s="31" t="s">
        <v>61</v>
      </c>
      <c r="L224" s="32" t="s">
        <v>62</v>
      </c>
      <c r="M224" s="285" t="str">
        <f>+Tabla1[[#This Row],[Columna1]]&amp;Tabla1[[#This Row],[LOCALIDAD]]&amp;Tabla1[[#This Row],[MES]]</f>
        <v>152Vigilancia en salud públicaSUBREDC. FEBRERO 2025</v>
      </c>
      <c r="N224" s="31" t="s">
        <v>447</v>
      </c>
      <c r="O224" s="67">
        <f>+VLOOKUP(Tabla1[[#This Row],[concatenar]],Hoja3!$M$3:$W$1908,2,FALSE)</f>
        <v>22871752</v>
      </c>
      <c r="P224" s="67">
        <f>+VLOOKUP(Tabla1[[#This Row],[concatenar]],Hoja3!$M$3:$W$1908,3,FALSE)</f>
        <v>23610509.589600001</v>
      </c>
      <c r="Q224" s="116">
        <f>+VLOOKUP(Tabla1[[#This Row],[concatenar]],Hoja3!$M$3:$W$1908,8,FALSE)</f>
        <v>0</v>
      </c>
      <c r="R224" s="109">
        <f>+VLOOKUP(Tabla1[[#This Row],[concatenar]],Hoja3!$M$3:$W$1908,9,FALSE)</f>
        <v>1</v>
      </c>
      <c r="S224" s="114">
        <f>+VLOOKUP(Tabla1[[#This Row],[concatenar]],Hoja3!$M$3:$W$1908,10,FALSE)</f>
        <v>0</v>
      </c>
      <c r="T224" s="286">
        <f>+VLOOKUP(Tabla1[[#This Row],[concatenar]],Hoja3!$M$3:$W$1908,11,FALSE)</f>
        <v>23610509.589600001</v>
      </c>
      <c r="U224" s="31" t="s">
        <v>64</v>
      </c>
      <c r="V224" s="33">
        <v>0.05</v>
      </c>
      <c r="W224" s="31">
        <v>0</v>
      </c>
      <c r="X224" s="31">
        <v>1</v>
      </c>
      <c r="Y224" s="68">
        <f>+Tabla1[[#This Row],[VALOR UNITARIO SEGUIMIENTO FINANCIERO
2024]]*Tabla1[[#This Row],[MET AFECTADA PORLA GLOSA
RECURSOS 2024]]*Tabla1[[#This Row],[Porcentaje de Glosa]]</f>
        <v>0</v>
      </c>
      <c r="Z224" s="68">
        <f>+Tabla1[[#This Row],[VALOR UNITARIO SEGUIMIENTO FINANCIERO
2025]]*Tabla1[[#This Row],[META AFECTADA PORLA GLOSA
RECURSOS 2025]]*Tabla1[[#This Row],[Porcentaje de Glosa]]</f>
        <v>1180525.47948</v>
      </c>
      <c r="AA224" s="68">
        <f>+ROUND(Tabla1[[#This Row],[VALOR DE LA GLOSA 2024]]+Tabla1[[#This Row],[VALOR DE LA GLOSA 2025]],0)</f>
        <v>1180525</v>
      </c>
      <c r="AB224" s="75" t="s">
        <v>448</v>
      </c>
      <c r="AC224" s="291" t="s">
        <v>66</v>
      </c>
      <c r="AD224" s="130"/>
      <c r="AE224" s="128"/>
      <c r="AF224" s="130">
        <f>+Tabla1[[#This Row],[VALOR TOTAL DE LA GLOSA]]-Tabla1[[#This Row],[Valor soportado por la Subred]]</f>
        <v>1180525</v>
      </c>
      <c r="AG224" s="31"/>
      <c r="AH224" s="31"/>
      <c r="AI224" s="130">
        <f>+Tabla1[[#This Row],[VALOR GLOSA DEFINITIVA]]-Tabla1[[#This Row],[VALOR LEVANTADO EN LIQUIDACION]]</f>
        <v>1180525</v>
      </c>
      <c r="AK224" s="37">
        <f>+Tabla1[[#This Row],[VALOR EJECUTADO RECURSOS 2025 (Incluye Indexación)]]/6/5/10</f>
        <v>78701.698632</v>
      </c>
    </row>
    <row r="225" spans="2:37" ht="137.1" hidden="1" customHeight="1">
      <c r="B225" s="32" t="s">
        <v>60</v>
      </c>
      <c r="C225" s="288">
        <v>152</v>
      </c>
      <c r="D225" s="32" t="s">
        <v>9</v>
      </c>
      <c r="E225" s="285" t="str">
        <f>+Tabla1[[#This Row],[CODIGO ACTIVIDAD EN PPP Y LINEAMIENTO]]&amp;Tabla1[[#This Row],[ENTORNO/COMPONENTE]]</f>
        <v>152Vigilancia en salud pública</v>
      </c>
      <c r="F225" s="285" t="str">
        <f>+VLOOKUP(Tabla1[[#This Row],[Columna1]],Hoja3!$D$3:$L$1908,3,FALSE)</f>
        <v>ENTORNOS CUIDADORES</v>
      </c>
      <c r="G225" s="285" t="str">
        <f>+VLOOKUP(Tabla1[[#This Row],[Columna1]],Hoja3!$D$3:$W$1908,4,FALSE)</f>
        <v>Gestión de la información para la vigilancia en salud pública</v>
      </c>
      <c r="H225" s="285" t="str">
        <f>+VLOOKUP(Tabla1[[#This Row],[Columna1]],Hoja3!$D$3:$W$1908,5,FALSE)</f>
        <v>Gestión en los niveles meso y micro de la salud pública del proceso vigilancia en salud pública</v>
      </c>
      <c r="I225" s="285" t="str">
        <f>+VLOOKUP(Tabla1[[#This Row],[Columna1]],Hoja3!$D$3:$W$1908,6,FALSE)</f>
        <v>Avance mensual del plan de acción</v>
      </c>
      <c r="J225" s="285" t="str">
        <f>+VLOOKUP(Tabla1[[#This Row],[Columna1]],Hoja3!$D$3:$W$1908,7,FALSE)</f>
        <v>Subred</v>
      </c>
      <c r="K225" s="31" t="s">
        <v>61</v>
      </c>
      <c r="L225" s="32" t="s">
        <v>62</v>
      </c>
      <c r="M225" s="285" t="str">
        <f>+Tabla1[[#This Row],[Columna1]]&amp;Tabla1[[#This Row],[LOCALIDAD]]&amp;Tabla1[[#This Row],[MES]]</f>
        <v>152Vigilancia en salud públicaSUBREDC. FEBRERO 2025</v>
      </c>
      <c r="N225" s="31" t="s">
        <v>447</v>
      </c>
      <c r="O225" s="67">
        <f>+VLOOKUP(Tabla1[[#This Row],[concatenar]],Hoja3!$M$3:$W$1908,2,FALSE)</f>
        <v>22871752</v>
      </c>
      <c r="P225" s="67">
        <f>+VLOOKUP(Tabla1[[#This Row],[concatenar]],Hoja3!$M$3:$W$1908,3,FALSE)</f>
        <v>23610509.589600001</v>
      </c>
      <c r="Q225" s="116">
        <f>+VLOOKUP(Tabla1[[#This Row],[concatenar]],Hoja3!$M$3:$W$1908,8,FALSE)</f>
        <v>0</v>
      </c>
      <c r="R225" s="109">
        <f>+VLOOKUP(Tabla1[[#This Row],[concatenar]],Hoja3!$M$3:$W$1908,9,FALSE)</f>
        <v>1</v>
      </c>
      <c r="S225" s="114">
        <f>+VLOOKUP(Tabla1[[#This Row],[concatenar]],Hoja3!$M$3:$W$1908,10,FALSE)</f>
        <v>0</v>
      </c>
      <c r="T225" s="286">
        <f>+VLOOKUP(Tabla1[[#This Row],[concatenar]],Hoja3!$M$3:$W$1908,11,FALSE)</f>
        <v>23610509.589600001</v>
      </c>
      <c r="U225" s="31" t="s">
        <v>360</v>
      </c>
      <c r="V225" s="33">
        <v>0.05</v>
      </c>
      <c r="W225" s="31">
        <v>0</v>
      </c>
      <c r="X225" s="31">
        <v>1</v>
      </c>
      <c r="Y225" s="68">
        <f>+Tabla1[[#This Row],[VALOR UNITARIO SEGUIMIENTO FINANCIERO
2024]]*Tabla1[[#This Row],[MET AFECTADA PORLA GLOSA
RECURSOS 2024]]*Tabla1[[#This Row],[Porcentaje de Glosa]]</f>
        <v>0</v>
      </c>
      <c r="Z225" s="68">
        <f>+Tabla1[[#This Row],[VALOR UNITARIO SEGUIMIENTO FINANCIERO
2025]]*Tabla1[[#This Row],[META AFECTADA PORLA GLOSA
RECURSOS 2025]]*Tabla1[[#This Row],[Porcentaje de Glosa]]</f>
        <v>1180525.47948</v>
      </c>
      <c r="AA225" s="68">
        <f>+ROUND(Tabla1[[#This Row],[VALOR DE LA GLOSA 2024]]+Tabla1[[#This Row],[VALOR DE LA GLOSA 2025]],0)</f>
        <v>1180525</v>
      </c>
      <c r="AB225" s="75" t="s">
        <v>449</v>
      </c>
      <c r="AC225" s="291" t="s">
        <v>450</v>
      </c>
      <c r="AD225" s="130"/>
      <c r="AE225" s="128"/>
      <c r="AF225" s="130">
        <f>+Tabla1[[#This Row],[VALOR TOTAL DE LA GLOSA]]-Tabla1[[#This Row],[Valor soportado por la Subred]]</f>
        <v>1180525</v>
      </c>
      <c r="AG225" s="31"/>
      <c r="AH225" s="31"/>
      <c r="AI225" s="130">
        <f>+Tabla1[[#This Row],[VALOR GLOSA DEFINITIVA]]-Tabla1[[#This Row],[VALOR LEVANTADO EN LIQUIDACION]]</f>
        <v>1180525</v>
      </c>
      <c r="AK225" s="37">
        <f>+Tabla1[[#This Row],[VALOR EJECUTADO RECURSOS 2025 (Incluye Indexación)]]/6/5/10</f>
        <v>78701.698632</v>
      </c>
    </row>
    <row r="226" spans="2:37" ht="137.1" hidden="1" customHeight="1">
      <c r="B226" s="32" t="s">
        <v>60</v>
      </c>
      <c r="C226" s="288">
        <v>152</v>
      </c>
      <c r="D226" s="32" t="s">
        <v>9</v>
      </c>
      <c r="E226" s="285" t="str">
        <f>+Tabla1[[#This Row],[CODIGO ACTIVIDAD EN PPP Y LINEAMIENTO]]&amp;Tabla1[[#This Row],[ENTORNO/COMPONENTE]]</f>
        <v>152Vigilancia en salud pública</v>
      </c>
      <c r="F226" s="285" t="str">
        <f>+VLOOKUP(Tabla1[[#This Row],[Columna1]],Hoja3!$D$3:$L$1908,3,FALSE)</f>
        <v>ENTORNOS CUIDADORES</v>
      </c>
      <c r="G226" s="285" t="str">
        <f>+VLOOKUP(Tabla1[[#This Row],[Columna1]],Hoja3!$D$3:$W$1908,4,FALSE)</f>
        <v>Gestión de la información para la vigilancia en salud pública</v>
      </c>
      <c r="H226" s="285" t="str">
        <f>+VLOOKUP(Tabla1[[#This Row],[Columna1]],Hoja3!$D$3:$W$1908,5,FALSE)</f>
        <v>Gestión en los niveles meso y micro de la salud pública del proceso vigilancia en salud pública</v>
      </c>
      <c r="I226" s="285" t="str">
        <f>+VLOOKUP(Tabla1[[#This Row],[Columna1]],Hoja3!$D$3:$W$1908,6,FALSE)</f>
        <v>Avance mensual del plan de acción</v>
      </c>
      <c r="J226" s="285" t="str">
        <f>+VLOOKUP(Tabla1[[#This Row],[Columna1]],Hoja3!$D$3:$W$1908,7,FALSE)</f>
        <v>Subred</v>
      </c>
      <c r="K226" s="31" t="s">
        <v>61</v>
      </c>
      <c r="L226" s="32" t="s">
        <v>62</v>
      </c>
      <c r="M226" s="285" t="str">
        <f>+Tabla1[[#This Row],[Columna1]]&amp;Tabla1[[#This Row],[LOCALIDAD]]&amp;Tabla1[[#This Row],[MES]]</f>
        <v>152Vigilancia en salud públicaSUBREDC. FEBRERO 2025</v>
      </c>
      <c r="N226" s="31" t="s">
        <v>447</v>
      </c>
      <c r="O226" s="67">
        <f>+VLOOKUP(Tabla1[[#This Row],[concatenar]],Hoja3!$M$3:$W$1908,2,FALSE)</f>
        <v>22871752</v>
      </c>
      <c r="P226" s="67">
        <f>+VLOOKUP(Tabla1[[#This Row],[concatenar]],Hoja3!$M$3:$W$1908,3,FALSE)</f>
        <v>23610509.589600001</v>
      </c>
      <c r="Q226" s="116">
        <f>+VLOOKUP(Tabla1[[#This Row],[concatenar]],Hoja3!$M$3:$W$1908,8,FALSE)</f>
        <v>0</v>
      </c>
      <c r="R226" s="109">
        <f>+VLOOKUP(Tabla1[[#This Row],[concatenar]],Hoja3!$M$3:$W$1908,9,FALSE)</f>
        <v>1</v>
      </c>
      <c r="S226" s="114">
        <f>+VLOOKUP(Tabla1[[#This Row],[concatenar]],Hoja3!$M$3:$W$1908,10,FALSE)</f>
        <v>0</v>
      </c>
      <c r="T226" s="286">
        <f>+VLOOKUP(Tabla1[[#This Row],[concatenar]],Hoja3!$M$3:$W$1908,11,FALSE)</f>
        <v>23610509.589600001</v>
      </c>
      <c r="U226" s="31" t="s">
        <v>444</v>
      </c>
      <c r="V226" s="33">
        <v>1</v>
      </c>
      <c r="W226" s="31">
        <v>0</v>
      </c>
      <c r="X226" s="31">
        <v>1.5151515151515148E-2</v>
      </c>
      <c r="Y226" s="68">
        <f>+Tabla1[[#This Row],[VALOR UNITARIO SEGUIMIENTO FINANCIERO
2024]]*Tabla1[[#This Row],[MET AFECTADA PORLA GLOSA
RECURSOS 2024]]*Tabla1[[#This Row],[Porcentaje de Glosa]]</f>
        <v>0</v>
      </c>
      <c r="Z226" s="68">
        <f>+Tabla1[[#This Row],[VALOR UNITARIO SEGUIMIENTO FINANCIERO
2025]]*Tabla1[[#This Row],[META AFECTADA PORLA GLOSA
RECURSOS 2025]]*Tabla1[[#This Row],[Porcentaje de Glosa]]</f>
        <v>357734.99378181814</v>
      </c>
      <c r="AA226" s="68">
        <f>+ROUND(Tabla1[[#This Row],[VALOR DE LA GLOSA 2024]]+Tabla1[[#This Row],[VALOR DE LA GLOSA 2025]],0)</f>
        <v>357735</v>
      </c>
      <c r="AB226" s="75" t="s">
        <v>451</v>
      </c>
      <c r="AC226" s="291" t="s">
        <v>452</v>
      </c>
      <c r="AD226" s="130"/>
      <c r="AE226" s="128"/>
      <c r="AF226" s="130">
        <f>+Tabla1[[#This Row],[VALOR TOTAL DE LA GLOSA]]-Tabla1[[#This Row],[Valor soportado por la Subred]]</f>
        <v>357735</v>
      </c>
      <c r="AG226" s="31"/>
      <c r="AH226" s="31"/>
      <c r="AI226" s="130">
        <f>+Tabla1[[#This Row],[VALOR GLOSA DEFINITIVA]]-Tabla1[[#This Row],[VALOR LEVANTADO EN LIQUIDACION]]</f>
        <v>357735</v>
      </c>
      <c r="AK226" s="37">
        <f>+Tabla1[[#This Row],[VALOR EJECUTADO RECURSOS 2025 (Incluye Indexación)]]/6/5/10</f>
        <v>78701.698632</v>
      </c>
    </row>
    <row r="227" spans="2:37" ht="137.1" hidden="1" customHeight="1">
      <c r="B227" s="32" t="s">
        <v>60</v>
      </c>
      <c r="C227" s="288">
        <v>152</v>
      </c>
      <c r="D227" s="32" t="s">
        <v>9</v>
      </c>
      <c r="E227" s="285" t="str">
        <f>+Tabla1[[#This Row],[CODIGO ACTIVIDAD EN PPP Y LINEAMIENTO]]&amp;Tabla1[[#This Row],[ENTORNO/COMPONENTE]]</f>
        <v>152Vigilancia en salud pública</v>
      </c>
      <c r="F227" s="285" t="str">
        <f>+VLOOKUP(Tabla1[[#This Row],[Columna1]],Hoja3!$D$3:$L$1908,3,FALSE)</f>
        <v>ENTORNOS CUIDADORES</v>
      </c>
      <c r="G227" s="285" t="str">
        <f>+VLOOKUP(Tabla1[[#This Row],[Columna1]],Hoja3!$D$3:$W$1908,4,FALSE)</f>
        <v>Gestión de la información para la vigilancia en salud pública</v>
      </c>
      <c r="H227" s="285" t="str">
        <f>+VLOOKUP(Tabla1[[#This Row],[Columna1]],Hoja3!$D$3:$W$1908,5,FALSE)</f>
        <v>Gestión en los niveles meso y micro de la salud pública del proceso vigilancia en salud pública</v>
      </c>
      <c r="I227" s="285" t="str">
        <f>+VLOOKUP(Tabla1[[#This Row],[Columna1]],Hoja3!$D$3:$W$1908,6,FALSE)</f>
        <v>Avance mensual del plan de acción</v>
      </c>
      <c r="J227" s="285" t="str">
        <f>+VLOOKUP(Tabla1[[#This Row],[Columna1]],Hoja3!$D$3:$W$1908,7,FALSE)</f>
        <v>Subred</v>
      </c>
      <c r="K227" s="31" t="s">
        <v>61</v>
      </c>
      <c r="L227" s="32" t="s">
        <v>76</v>
      </c>
      <c r="M227" s="285" t="str">
        <f>+Tabla1[[#This Row],[Columna1]]&amp;Tabla1[[#This Row],[LOCALIDAD]]&amp;Tabla1[[#This Row],[MES]]</f>
        <v>152Vigilancia en salud públicaSUBREDD. MARZO 2025</v>
      </c>
      <c r="N227" s="31" t="s">
        <v>447</v>
      </c>
      <c r="O227" s="67">
        <f>+VLOOKUP(Tabla1[[#This Row],[concatenar]],Hoja3!$M$3:$W$1908,2,FALSE)</f>
        <v>22871752</v>
      </c>
      <c r="P227" s="67">
        <f>+VLOOKUP(Tabla1[[#This Row],[concatenar]],Hoja3!$M$3:$W$1908,3,FALSE)</f>
        <v>23610509.589600001</v>
      </c>
      <c r="Q227" s="116">
        <f>+VLOOKUP(Tabla1[[#This Row],[concatenar]],Hoja3!$M$3:$W$1908,8,FALSE)</f>
        <v>0</v>
      </c>
      <c r="R227" s="109">
        <f>+VLOOKUP(Tabla1[[#This Row],[concatenar]],Hoja3!$M$3:$W$1908,9,FALSE)</f>
        <v>0.64864886607724703</v>
      </c>
      <c r="S227" s="114">
        <f>+VLOOKUP(Tabla1[[#This Row],[concatenar]],Hoja3!$M$3:$W$1908,10,FALSE)</f>
        <v>0</v>
      </c>
      <c r="T227" s="286">
        <f>+VLOOKUP(Tabla1[[#This Row],[concatenar]],Hoja3!$M$3:$W$1908,11,FALSE)</f>
        <v>15314930.272800008</v>
      </c>
      <c r="U227" s="31" t="s">
        <v>64</v>
      </c>
      <c r="V227" s="33">
        <v>0.05</v>
      </c>
      <c r="W227" s="31">
        <v>0</v>
      </c>
      <c r="X227" s="31">
        <v>0.64864886607724703</v>
      </c>
      <c r="Y227" s="68">
        <f>+Tabla1[[#This Row],[VALOR UNITARIO SEGUIMIENTO FINANCIERO
2024]]*Tabla1[[#This Row],[MET AFECTADA PORLA GLOSA
RECURSOS 2024]]*Tabla1[[#This Row],[Porcentaje de Glosa]]</f>
        <v>0</v>
      </c>
      <c r="Z227" s="68">
        <f>+Tabla1[[#This Row],[VALOR UNITARIO SEGUIMIENTO FINANCIERO
2025]]*Tabla1[[#This Row],[META AFECTADA PORLA GLOSA
RECURSOS 2025]]*Tabla1[[#This Row],[Porcentaje de Glosa]]</f>
        <v>765746.51364000048</v>
      </c>
      <c r="AA227" s="68">
        <f>+ROUND(Tabla1[[#This Row],[VALOR DE LA GLOSA 2024]]+Tabla1[[#This Row],[VALOR DE LA GLOSA 2025]],0)</f>
        <v>765747</v>
      </c>
      <c r="AB227" s="75" t="s">
        <v>453</v>
      </c>
      <c r="AC227" s="291" t="s">
        <v>66</v>
      </c>
      <c r="AD227" s="130"/>
      <c r="AE227" s="128"/>
      <c r="AF227" s="130">
        <f>+Tabla1[[#This Row],[VALOR TOTAL DE LA GLOSA]]-Tabla1[[#This Row],[Valor soportado por la Subred]]</f>
        <v>765747</v>
      </c>
      <c r="AG227" s="31"/>
      <c r="AH227" s="31"/>
      <c r="AI227" s="130">
        <f>+Tabla1[[#This Row],[VALOR GLOSA DEFINITIVA]]-Tabla1[[#This Row],[VALOR LEVANTADO EN LIQUIDACION]]</f>
        <v>765747</v>
      </c>
      <c r="AK227" s="37">
        <f>+Tabla1[[#This Row],[VALOR EJECUTADO RECURSOS 2025 (Incluye Indexación)]]/6/5/10</f>
        <v>51049.767576000027</v>
      </c>
    </row>
    <row r="228" spans="2:37" ht="137.1" hidden="1" customHeight="1">
      <c r="B228" s="32" t="s">
        <v>60</v>
      </c>
      <c r="C228" s="288">
        <v>152</v>
      </c>
      <c r="D228" s="32" t="s">
        <v>9</v>
      </c>
      <c r="E228" s="285" t="str">
        <f>+Tabla1[[#This Row],[CODIGO ACTIVIDAD EN PPP Y LINEAMIENTO]]&amp;Tabla1[[#This Row],[ENTORNO/COMPONENTE]]</f>
        <v>152Vigilancia en salud pública</v>
      </c>
      <c r="F228" s="285" t="str">
        <f>+VLOOKUP(Tabla1[[#This Row],[Columna1]],Hoja3!$D$3:$L$1908,3,FALSE)</f>
        <v>ENTORNOS CUIDADORES</v>
      </c>
      <c r="G228" s="285" t="str">
        <f>+VLOOKUP(Tabla1[[#This Row],[Columna1]],Hoja3!$D$3:$W$1908,4,FALSE)</f>
        <v>Gestión de la información para la vigilancia en salud pública</v>
      </c>
      <c r="H228" s="285" t="str">
        <f>+VLOOKUP(Tabla1[[#This Row],[Columna1]],Hoja3!$D$3:$W$1908,5,FALSE)</f>
        <v>Gestión en los niveles meso y micro de la salud pública del proceso vigilancia en salud pública</v>
      </c>
      <c r="I228" s="285" t="str">
        <f>+VLOOKUP(Tabla1[[#This Row],[Columna1]],Hoja3!$D$3:$W$1908,6,FALSE)</f>
        <v>Avance mensual del plan de acción</v>
      </c>
      <c r="J228" s="285" t="str">
        <f>+VLOOKUP(Tabla1[[#This Row],[Columna1]],Hoja3!$D$3:$W$1908,7,FALSE)</f>
        <v>Subred</v>
      </c>
      <c r="K228" s="31" t="s">
        <v>61</v>
      </c>
      <c r="L228" s="32" t="s">
        <v>76</v>
      </c>
      <c r="M228" s="285" t="str">
        <f>+Tabla1[[#This Row],[Columna1]]&amp;Tabla1[[#This Row],[LOCALIDAD]]&amp;Tabla1[[#This Row],[MES]]</f>
        <v>152Vigilancia en salud públicaSUBREDD. MARZO 2025</v>
      </c>
      <c r="N228" s="31" t="s">
        <v>447</v>
      </c>
      <c r="O228" s="67">
        <f>+VLOOKUP(Tabla1[[#This Row],[concatenar]],Hoja3!$M$3:$W$1908,2,FALSE)</f>
        <v>22871752</v>
      </c>
      <c r="P228" s="67">
        <f>+VLOOKUP(Tabla1[[#This Row],[concatenar]],Hoja3!$M$3:$W$1908,3,FALSE)</f>
        <v>23610509.589600001</v>
      </c>
      <c r="Q228" s="116">
        <f>+VLOOKUP(Tabla1[[#This Row],[concatenar]],Hoja3!$M$3:$W$1908,8,FALSE)</f>
        <v>0</v>
      </c>
      <c r="R228" s="109">
        <f>+VLOOKUP(Tabla1[[#This Row],[concatenar]],Hoja3!$M$3:$W$1908,9,FALSE)</f>
        <v>0.64864886607724703</v>
      </c>
      <c r="S228" s="114">
        <f>+VLOOKUP(Tabla1[[#This Row],[concatenar]],Hoja3!$M$3:$W$1908,10,FALSE)</f>
        <v>0</v>
      </c>
      <c r="T228" s="286">
        <f>+VLOOKUP(Tabla1[[#This Row],[concatenar]],Hoja3!$M$3:$W$1908,11,FALSE)</f>
        <v>15314930.272800008</v>
      </c>
      <c r="U228" s="31" t="s">
        <v>360</v>
      </c>
      <c r="V228" s="33">
        <v>0.05</v>
      </c>
      <c r="W228" s="31">
        <v>0</v>
      </c>
      <c r="X228" s="31">
        <v>0.64864886607724703</v>
      </c>
      <c r="Y228" s="68">
        <f>+Tabla1[[#This Row],[VALOR UNITARIO SEGUIMIENTO FINANCIERO
2024]]*Tabla1[[#This Row],[MET AFECTADA PORLA GLOSA
RECURSOS 2024]]*Tabla1[[#This Row],[Porcentaje de Glosa]]</f>
        <v>0</v>
      </c>
      <c r="Z228" s="68">
        <f>+Tabla1[[#This Row],[VALOR UNITARIO SEGUIMIENTO FINANCIERO
2025]]*Tabla1[[#This Row],[META AFECTADA PORLA GLOSA
RECURSOS 2025]]*Tabla1[[#This Row],[Porcentaje de Glosa]]</f>
        <v>765746.51364000048</v>
      </c>
      <c r="AA228" s="68">
        <f>+ROUND(Tabla1[[#This Row],[VALOR DE LA GLOSA 2024]]+Tabla1[[#This Row],[VALOR DE LA GLOSA 2025]],0)</f>
        <v>765747</v>
      </c>
      <c r="AB228" s="75" t="s">
        <v>454</v>
      </c>
      <c r="AC228" s="291" t="s">
        <v>450</v>
      </c>
      <c r="AD228" s="130"/>
      <c r="AE228" s="128"/>
      <c r="AF228" s="130">
        <f>+Tabla1[[#This Row],[VALOR TOTAL DE LA GLOSA]]-Tabla1[[#This Row],[Valor soportado por la Subred]]</f>
        <v>765747</v>
      </c>
      <c r="AG228" s="31"/>
      <c r="AH228" s="31"/>
      <c r="AI228" s="130">
        <f>+Tabla1[[#This Row],[VALOR GLOSA DEFINITIVA]]-Tabla1[[#This Row],[VALOR LEVANTADO EN LIQUIDACION]]</f>
        <v>765747</v>
      </c>
      <c r="AK228" s="37">
        <f>+Tabla1[[#This Row],[VALOR EJECUTADO RECURSOS 2025 (Incluye Indexación)]]/6/5/10</f>
        <v>51049.767576000027</v>
      </c>
    </row>
    <row r="229" spans="2:37" s="262" customFormat="1" ht="137.1" hidden="1" customHeight="1">
      <c r="B229" s="32" t="s">
        <v>60</v>
      </c>
      <c r="C229" s="288">
        <v>96</v>
      </c>
      <c r="D229" s="32" t="s">
        <v>9</v>
      </c>
      <c r="E229" s="285" t="str">
        <f>+Tabla1[[#This Row],[CODIGO ACTIVIDAD EN PPP Y LINEAMIENTO]]&amp;Tabla1[[#This Row],[ENTORNO/COMPONENTE]]</f>
        <v>96Vigilancia en salud pública</v>
      </c>
      <c r="F229" s="285" t="str">
        <f>+VLOOKUP(Tabla1[[#This Row],[Columna1]],Hoja3!$D$3:$L$1908,3,FALSE)</f>
        <v>ENTORNOS CUIDADORES</v>
      </c>
      <c r="G229" s="285" t="str">
        <f>+VLOOKUP(Tabla1[[#This Row],[Columna1]],Hoja3!$D$3:$W$1908,4,FALSE)</f>
        <v>Gestión de la información para la vigilancia en salud pública</v>
      </c>
      <c r="H229" s="285" t="str">
        <f>+VLOOKUP(Tabla1[[#This Row],[Columna1]],Hoja3!$D$3:$W$1908,5,FALSE)</f>
        <v>Gestión de la información  del  componente SSR Y SMI - Subred Norte y Sur Occidente</v>
      </c>
      <c r="I229" s="285" t="str">
        <f>+VLOOKUP(Tabla1[[#This Row],[Columna1]],Hoja3!$D$3:$W$1908,6,FALSE)</f>
        <v>Avance mensual del plan de acción</v>
      </c>
      <c r="J229" s="285" t="str">
        <f>+VLOOKUP(Tabla1[[#This Row],[Columna1]],Hoja3!$D$3:$W$1908,7,FALSE)</f>
        <v>Subred</v>
      </c>
      <c r="K229" s="31" t="s">
        <v>61</v>
      </c>
      <c r="L229" s="32" t="s">
        <v>62</v>
      </c>
      <c r="M229" s="285" t="str">
        <f>+Tabla1[[#This Row],[Columna1]]&amp;Tabla1[[#This Row],[LOCALIDAD]]&amp;Tabla1[[#This Row],[MES]]</f>
        <v>96Vigilancia en salud públicaSUBREDC. FEBRERO 2025</v>
      </c>
      <c r="N229" s="31" t="s">
        <v>455</v>
      </c>
      <c r="O229" s="67">
        <f>+VLOOKUP(Tabla1[[#This Row],[concatenar]],Hoja3!$M$3:$W$1908,2,FALSE)</f>
        <v>25138080</v>
      </c>
      <c r="P229" s="67">
        <f>+VLOOKUP(Tabla1[[#This Row],[concatenar]],Hoja3!$M$3:$W$1908,3,FALSE)</f>
        <v>25950039.984000001</v>
      </c>
      <c r="Q229" s="116">
        <f>+VLOOKUP(Tabla1[[#This Row],[concatenar]],Hoja3!$M$3:$W$1908,8,FALSE)</f>
        <v>0</v>
      </c>
      <c r="R229" s="109">
        <f>+VLOOKUP(Tabla1[[#This Row],[concatenar]],Hoja3!$M$3:$W$1908,9,FALSE)</f>
        <v>1</v>
      </c>
      <c r="S229" s="114">
        <f>+VLOOKUP(Tabla1[[#This Row],[concatenar]],Hoja3!$M$3:$W$1908,10,FALSE)</f>
        <v>0</v>
      </c>
      <c r="T229" s="286">
        <f>+VLOOKUP(Tabla1[[#This Row],[concatenar]],Hoja3!$M$3:$W$1908,11,FALSE)</f>
        <v>25950039.984000001</v>
      </c>
      <c r="U229" s="31" t="s">
        <v>414</v>
      </c>
      <c r="V229" s="33">
        <v>1</v>
      </c>
      <c r="W229" s="31"/>
      <c r="X229" s="31">
        <v>0.125</v>
      </c>
      <c r="Y229" s="68">
        <f>+Tabla1[[#This Row],[VALOR UNITARIO SEGUIMIENTO FINANCIERO
2024]]*Tabla1[[#This Row],[MET AFECTADA PORLA GLOSA
RECURSOS 2024]]*Tabla1[[#This Row],[Porcentaje de Glosa]]</f>
        <v>0</v>
      </c>
      <c r="Z229" s="68">
        <f>+Tabla1[[#This Row],[VALOR UNITARIO SEGUIMIENTO FINANCIERO
2025]]*Tabla1[[#This Row],[META AFECTADA PORLA GLOSA
RECURSOS 2025]]*Tabla1[[#This Row],[Porcentaje de Glosa]]</f>
        <v>3243754.9980000001</v>
      </c>
      <c r="AA229" s="68">
        <f>+ROUND(Tabla1[[#This Row],[VALOR DE LA GLOSA 2024]]+Tabla1[[#This Row],[VALOR DE LA GLOSA 2025]],0)</f>
        <v>3243755</v>
      </c>
      <c r="AB229" s="75" t="s">
        <v>456</v>
      </c>
      <c r="AC229" s="291" t="s">
        <v>457</v>
      </c>
      <c r="AD229" s="257"/>
      <c r="AE229" s="261"/>
      <c r="AF229" s="257">
        <f>+Tabla1[[#This Row],[VALOR TOTAL DE LA GLOSA]]-Tabla1[[#This Row],[Valor soportado por la Subred]]</f>
        <v>3243755</v>
      </c>
      <c r="AG229" s="256"/>
      <c r="AH229" s="256"/>
      <c r="AI229" s="257">
        <f>+Tabla1[[#This Row],[VALOR GLOSA DEFINITIVA]]-Tabla1[[#This Row],[VALOR LEVANTADO EN LIQUIDACION]]</f>
        <v>3243755</v>
      </c>
    </row>
    <row r="230" spans="2:37" s="262" customFormat="1" ht="137.1" hidden="1" customHeight="1">
      <c r="B230" s="32" t="s">
        <v>60</v>
      </c>
      <c r="C230" s="288">
        <v>135</v>
      </c>
      <c r="D230" s="32" t="s">
        <v>9</v>
      </c>
      <c r="E230" s="285" t="str">
        <f>+Tabla1[[#This Row],[CODIGO ACTIVIDAD EN PPP Y LINEAMIENTO]]&amp;Tabla1[[#This Row],[ENTORNO/COMPONENTE]]</f>
        <v>135Vigilancia en salud pública</v>
      </c>
      <c r="F230" s="285" t="str">
        <f>+VLOOKUP(Tabla1[[#This Row],[Columna1]],Hoja3!$D$3:$L$1908,3,FALSE)</f>
        <v>ENTORNOS CUIDADORES</v>
      </c>
      <c r="G230" s="285" t="str">
        <f>+VLOOKUP(Tabla1[[#This Row],[Columna1]],Hoja3!$D$3:$W$1908,4,FALSE)</f>
        <v>Gestión de la información para la vigilancia en salud pública</v>
      </c>
      <c r="H230" s="285" t="str">
        <f>+VLOOKUP(Tabla1[[#This Row],[Columna1]],Hoja3!$D$3:$W$1908,5,FALSE)</f>
        <v xml:space="preserve"> Gestión de la información  del  componente SISVAN - Sub Norte</v>
      </c>
      <c r="I230" s="285" t="str">
        <f>+VLOOKUP(Tabla1[[#This Row],[Columna1]],Hoja3!$D$3:$W$1908,6,FALSE)</f>
        <v>Avance mensual del plan de acción</v>
      </c>
      <c r="J230" s="285" t="str">
        <f>+VLOOKUP(Tabla1[[#This Row],[Columna1]],Hoja3!$D$3:$W$1908,7,FALSE)</f>
        <v>Subred</v>
      </c>
      <c r="K230" s="31" t="s">
        <v>61</v>
      </c>
      <c r="L230" s="32" t="s">
        <v>62</v>
      </c>
      <c r="M230" s="285" t="str">
        <f>+Tabla1[[#This Row],[Columna1]]&amp;Tabla1[[#This Row],[LOCALIDAD]]&amp;Tabla1[[#This Row],[MES]]</f>
        <v>135Vigilancia en salud públicaSUBREDC. FEBRERO 2025</v>
      </c>
      <c r="N230" s="31" t="s">
        <v>455</v>
      </c>
      <c r="O230" s="67">
        <f>+VLOOKUP(Tabla1[[#This Row],[concatenar]],Hoja3!$M$3:$W$1908,2,FALSE)</f>
        <v>40386160</v>
      </c>
      <c r="P230" s="67">
        <f>+VLOOKUP(Tabla1[[#This Row],[concatenar]],Hoja3!$M$3:$W$1908,3,FALSE)</f>
        <v>41690632.968000002</v>
      </c>
      <c r="Q230" s="116">
        <f>+VLOOKUP(Tabla1[[#This Row],[concatenar]],Hoja3!$M$3:$W$1908,8,FALSE)</f>
        <v>0</v>
      </c>
      <c r="R230" s="109">
        <f>+VLOOKUP(Tabla1[[#This Row],[concatenar]],Hoja3!$M$3:$W$1908,9,FALSE)</f>
        <v>1</v>
      </c>
      <c r="S230" s="114">
        <f>+VLOOKUP(Tabla1[[#This Row],[concatenar]],Hoja3!$M$3:$W$1908,10,FALSE)</f>
        <v>0</v>
      </c>
      <c r="T230" s="286">
        <f>+VLOOKUP(Tabla1[[#This Row],[concatenar]],Hoja3!$M$3:$W$1908,11,FALSE)</f>
        <v>41690632.968000002</v>
      </c>
      <c r="U230" s="31" t="s">
        <v>414</v>
      </c>
      <c r="V230" s="33">
        <v>1</v>
      </c>
      <c r="W230" s="31"/>
      <c r="X230" s="31">
        <v>1.2108843537414964E-2</v>
      </c>
      <c r="Y230" s="68">
        <f>+Tabla1[[#This Row],[VALOR UNITARIO SEGUIMIENTO FINANCIERO
2024]]*Tabla1[[#This Row],[MET AFECTADA PORLA GLOSA
RECURSOS 2024]]*Tabla1[[#This Row],[Porcentaje de Glosa]]</f>
        <v>0</v>
      </c>
      <c r="Z230" s="68">
        <f>+Tabla1[[#This Row],[VALOR UNITARIO SEGUIMIENTO FINANCIERO
2025]]*Tabla1[[#This Row],[META AFECTADA PORLA GLOSA
RECURSOS 2025]]*Tabla1[[#This Row],[Porcentaje de Glosa]]</f>
        <v>504825.35158530605</v>
      </c>
      <c r="AA230" s="68">
        <f>+ROUND(Tabla1[[#This Row],[VALOR DE LA GLOSA 2024]]+Tabla1[[#This Row],[VALOR DE LA GLOSA 2025]],0)</f>
        <v>504825</v>
      </c>
      <c r="AB230" s="75" t="s">
        <v>458</v>
      </c>
      <c r="AC230" s="291" t="s">
        <v>459</v>
      </c>
      <c r="AD230" s="257"/>
      <c r="AE230" s="261"/>
      <c r="AF230" s="257">
        <f>+Tabla1[[#This Row],[VALOR TOTAL DE LA GLOSA]]-Tabla1[[#This Row],[Valor soportado por la Subred]]</f>
        <v>504825</v>
      </c>
      <c r="AG230" s="256"/>
      <c r="AH230" s="256"/>
      <c r="AI230" s="257">
        <f>+Tabla1[[#This Row],[VALOR GLOSA DEFINITIVA]]-Tabla1[[#This Row],[VALOR LEVANTADO EN LIQUIDACION]]</f>
        <v>504825</v>
      </c>
    </row>
    <row r="231" spans="2:37" s="262" customFormat="1" ht="137.1" hidden="1" customHeight="1">
      <c r="B231" s="32" t="s">
        <v>60</v>
      </c>
      <c r="C231" s="288">
        <v>142</v>
      </c>
      <c r="D231" s="32" t="s">
        <v>9</v>
      </c>
      <c r="E231" s="285" t="str">
        <f>+Tabla1[[#This Row],[CODIGO ACTIVIDAD EN PPP Y LINEAMIENTO]]&amp;Tabla1[[#This Row],[ENTORNO/COMPONENTE]]</f>
        <v>142Vigilancia en salud pública</v>
      </c>
      <c r="F231" s="285" t="str">
        <f>+VLOOKUP(Tabla1[[#This Row],[Columna1]],Hoja3!$D$3:$L$1908,3,FALSE)</f>
        <v>ENTORNOS CUIDADORES</v>
      </c>
      <c r="G231" s="285" t="str">
        <f>+VLOOKUP(Tabla1[[#This Row],[Columna1]],Hoja3!$D$3:$W$1908,4,FALSE)</f>
        <v>Gestión de la información para la vigilancia en salud pública</v>
      </c>
      <c r="H231" s="285" t="str">
        <f>+VLOOKUP(Tabla1[[#This Row],[Columna1]],Hoja3!$D$3:$W$1908,5,FALSE)</f>
        <v xml:space="preserve">Gestión  de la información  del Componente de Salud Mental - Subred Norte y Sur Occidente </v>
      </c>
      <c r="I231" s="285" t="str">
        <f>+VLOOKUP(Tabla1[[#This Row],[Columna1]],Hoja3!$D$3:$W$1908,6,FALSE)</f>
        <v>Avance mensual del plan de acción</v>
      </c>
      <c r="J231" s="285" t="str">
        <f>+VLOOKUP(Tabla1[[#This Row],[Columna1]],Hoja3!$D$3:$W$1908,7,FALSE)</f>
        <v>Subred</v>
      </c>
      <c r="K231" s="31" t="s">
        <v>61</v>
      </c>
      <c r="L231" s="32" t="s">
        <v>62</v>
      </c>
      <c r="M231" s="285" t="str">
        <f>+Tabla1[[#This Row],[Columna1]]&amp;Tabla1[[#This Row],[LOCALIDAD]]&amp;Tabla1[[#This Row],[MES]]</f>
        <v>142Vigilancia en salud públicaSUBREDC. FEBRERO 2025</v>
      </c>
      <c r="N231" s="31" t="s">
        <v>460</v>
      </c>
      <c r="O231" s="67">
        <f>+VLOOKUP(Tabla1[[#This Row],[concatenar]],Hoja3!$M$3:$W$1908,2,FALSE)</f>
        <v>88807600</v>
      </c>
      <c r="P231" s="67">
        <f>+VLOOKUP(Tabla1[[#This Row],[concatenar]],Hoja3!$M$3:$W$1908,3,FALSE)</f>
        <v>91676085.480000004</v>
      </c>
      <c r="Q231" s="116">
        <f>+VLOOKUP(Tabla1[[#This Row],[concatenar]],Hoja3!$M$3:$W$1908,8,FALSE)</f>
        <v>0</v>
      </c>
      <c r="R231" s="109">
        <f>+VLOOKUP(Tabla1[[#This Row],[concatenar]],Hoja3!$M$3:$W$1908,9,FALSE)</f>
        <v>0.94562717605250002</v>
      </c>
      <c r="S231" s="114">
        <f>+VLOOKUP(Tabla1[[#This Row],[concatenar]],Hoja3!$M$3:$W$1908,10,FALSE)</f>
        <v>0</v>
      </c>
      <c r="T231" s="286">
        <f>+VLOOKUP(Tabla1[[#This Row],[concatenar]],Hoja3!$M$3:$W$1908,11,FALSE)</f>
        <v>86691397.824000001</v>
      </c>
      <c r="U231" s="31" t="s">
        <v>414</v>
      </c>
      <c r="V231" s="33">
        <v>1</v>
      </c>
      <c r="W231" s="31">
        <v>0</v>
      </c>
      <c r="X231" s="31">
        <v>5.7310737942575754E-2</v>
      </c>
      <c r="Y231" s="68">
        <f>+Tabla1[[#This Row],[VALOR UNITARIO SEGUIMIENTO FINANCIERO
2024]]*Tabla1[[#This Row],[MET AFECTADA PORLA GLOSA
RECURSOS 2024]]*Tabla1[[#This Row],[Porcentaje de Glosa]]</f>
        <v>0</v>
      </c>
      <c r="Z231" s="68">
        <f>+Tabla1[[#This Row],[VALOR UNITARIO SEGUIMIENTO FINANCIERO
2025]]*Tabla1[[#This Row],[META AFECTADA PORLA GLOSA
RECURSOS 2025]]*Tabla1[[#This Row],[Porcentaje de Glosa]]</f>
        <v>5254024.1105454545</v>
      </c>
      <c r="AA231" s="68">
        <f>+ROUND(Tabla1[[#This Row],[VALOR DE LA GLOSA 2024]]+Tabla1[[#This Row],[VALOR DE LA GLOSA 2025]],0)</f>
        <v>5254024</v>
      </c>
      <c r="AB231" s="75" t="s">
        <v>461</v>
      </c>
      <c r="AC231" s="291" t="s">
        <v>462</v>
      </c>
      <c r="AD231" s="257"/>
      <c r="AE231" s="261"/>
      <c r="AF231" s="257">
        <f>+Tabla1[[#This Row],[VALOR TOTAL DE LA GLOSA]]-Tabla1[[#This Row],[Valor soportado por la Subred]]</f>
        <v>5254024</v>
      </c>
      <c r="AG231" s="256"/>
      <c r="AH231" s="256"/>
      <c r="AI231" s="257">
        <f>+Tabla1[[#This Row],[VALOR GLOSA DEFINITIVA]]-Tabla1[[#This Row],[VALOR LEVANTADO EN LIQUIDACION]]</f>
        <v>5254024</v>
      </c>
    </row>
    <row r="232" spans="2:37" s="262" customFormat="1" ht="137.1" hidden="1" customHeight="1">
      <c r="B232" s="32" t="s">
        <v>60</v>
      </c>
      <c r="C232" s="288">
        <v>142</v>
      </c>
      <c r="D232" s="32" t="s">
        <v>9</v>
      </c>
      <c r="E232" s="285" t="str">
        <f>+Tabla1[[#This Row],[CODIGO ACTIVIDAD EN PPP Y LINEAMIENTO]]&amp;Tabla1[[#This Row],[ENTORNO/COMPONENTE]]</f>
        <v>142Vigilancia en salud pública</v>
      </c>
      <c r="F232" s="285" t="str">
        <f>+VLOOKUP(Tabla1[[#This Row],[Columna1]],Hoja3!$D$3:$L$1908,3,FALSE)</f>
        <v>ENTORNOS CUIDADORES</v>
      </c>
      <c r="G232" s="285" t="str">
        <f>+VLOOKUP(Tabla1[[#This Row],[Columna1]],Hoja3!$D$3:$W$1908,4,FALSE)</f>
        <v>Gestión de la información para la vigilancia en salud pública</v>
      </c>
      <c r="H232" s="285" t="str">
        <f>+VLOOKUP(Tabla1[[#This Row],[Columna1]],Hoja3!$D$3:$W$1908,5,FALSE)</f>
        <v xml:space="preserve">Gestión  de la información  del Componente de Salud Mental - Subred Norte y Sur Occidente </v>
      </c>
      <c r="I232" s="285" t="str">
        <f>+VLOOKUP(Tabla1[[#This Row],[Columna1]],Hoja3!$D$3:$W$1908,6,FALSE)</f>
        <v>Avance mensual del plan de acción</v>
      </c>
      <c r="J232" s="285" t="str">
        <f>+VLOOKUP(Tabla1[[#This Row],[Columna1]],Hoja3!$D$3:$W$1908,7,FALSE)</f>
        <v>Subred</v>
      </c>
      <c r="K232" s="31" t="s">
        <v>61</v>
      </c>
      <c r="L232" s="32" t="s">
        <v>76</v>
      </c>
      <c r="M232" s="285" t="str">
        <f>+Tabla1[[#This Row],[Columna1]]&amp;Tabla1[[#This Row],[LOCALIDAD]]&amp;Tabla1[[#This Row],[MES]]</f>
        <v>142Vigilancia en salud públicaSUBREDD. MARZO 2025</v>
      </c>
      <c r="N232" s="31" t="s">
        <v>460</v>
      </c>
      <c r="O232" s="67">
        <f>+VLOOKUP(Tabla1[[#This Row],[concatenar]],Hoja3!$M$3:$W$1908,2,FALSE)</f>
        <v>88807600</v>
      </c>
      <c r="P232" s="67">
        <f>+VLOOKUP(Tabla1[[#This Row],[concatenar]],Hoja3!$M$3:$W$1908,3,FALSE)</f>
        <v>91676085.480000004</v>
      </c>
      <c r="Q232" s="116">
        <f>+VLOOKUP(Tabla1[[#This Row],[concatenar]],Hoja3!$M$3:$W$1908,8,FALSE)</f>
        <v>0</v>
      </c>
      <c r="R232" s="109">
        <f>+VLOOKUP(Tabla1[[#This Row],[concatenar]],Hoja3!$M$3:$W$1908,9,FALSE)</f>
        <v>0.95082134862331602</v>
      </c>
      <c r="S232" s="114">
        <f>+VLOOKUP(Tabla1[[#This Row],[concatenar]],Hoja3!$M$3:$W$1908,10,FALSE)</f>
        <v>0</v>
      </c>
      <c r="T232" s="286">
        <f>+VLOOKUP(Tabla1[[#This Row],[concatenar]],Hoja3!$M$3:$W$1908,11,FALSE)</f>
        <v>87167579.232600003</v>
      </c>
      <c r="U232" s="31" t="s">
        <v>414</v>
      </c>
      <c r="V232" s="33">
        <v>1</v>
      </c>
      <c r="W232" s="31">
        <v>0</v>
      </c>
      <c r="X232" s="31">
        <v>0.15270767114253256</v>
      </c>
      <c r="Y232" s="68">
        <f>+Tabla1[[#This Row],[VALOR UNITARIO SEGUIMIENTO FINANCIERO
2024]]*Tabla1[[#This Row],[MET AFECTADA PORLA GLOSA
RECURSOS 2024]]*Tabla1[[#This Row],[Porcentaje de Glosa]]</f>
        <v>0</v>
      </c>
      <c r="Z232" s="68">
        <f>+Tabla1[[#This Row],[VALOR UNITARIO SEGUIMIENTO FINANCIERO
2025]]*Tabla1[[#This Row],[META AFECTADA PORLA GLOSA
RECURSOS 2025]]*Tabla1[[#This Row],[Porcentaje de Glosa]]</f>
        <v>13999641.513114545</v>
      </c>
      <c r="AA232" s="68">
        <f>+ROUND(Tabla1[[#This Row],[VALOR DE LA GLOSA 2024]]+Tabla1[[#This Row],[VALOR DE LA GLOSA 2025]],0)</f>
        <v>13999642</v>
      </c>
      <c r="AB232" s="316" t="s">
        <v>463</v>
      </c>
      <c r="AC232" s="320" t="s">
        <v>464</v>
      </c>
      <c r="AD232" s="257"/>
      <c r="AE232" s="261"/>
      <c r="AF232" s="257">
        <f>+Tabla1[[#This Row],[VALOR TOTAL DE LA GLOSA]]-Tabla1[[#This Row],[Valor soportado por la Subred]]</f>
        <v>13999642</v>
      </c>
      <c r="AG232" s="256"/>
      <c r="AH232" s="256"/>
      <c r="AI232" s="257">
        <f>+Tabla1[[#This Row],[VALOR GLOSA DEFINITIVA]]-Tabla1[[#This Row],[VALOR LEVANTADO EN LIQUIDACION]]</f>
        <v>13999642</v>
      </c>
    </row>
    <row r="233" spans="2:37" s="262" customFormat="1" ht="137.1" hidden="1" customHeight="1">
      <c r="B233" s="32" t="s">
        <v>60</v>
      </c>
      <c r="C233" s="288">
        <v>142</v>
      </c>
      <c r="D233" s="32" t="s">
        <v>9</v>
      </c>
      <c r="E233" s="285" t="str">
        <f>+Tabla1[[#This Row],[CODIGO ACTIVIDAD EN PPP Y LINEAMIENTO]]&amp;Tabla1[[#This Row],[ENTORNO/COMPONENTE]]</f>
        <v>142Vigilancia en salud pública</v>
      </c>
      <c r="F233" s="285" t="str">
        <f>+VLOOKUP(Tabla1[[#This Row],[Columna1]],Hoja3!$D$3:$L$1908,3,FALSE)</f>
        <v>ENTORNOS CUIDADORES</v>
      </c>
      <c r="G233" s="285" t="str">
        <f>+VLOOKUP(Tabla1[[#This Row],[Columna1]],Hoja3!$D$3:$W$1908,4,FALSE)</f>
        <v>Gestión de la información para la vigilancia en salud pública</v>
      </c>
      <c r="H233" s="285" t="str">
        <f>+VLOOKUP(Tabla1[[#This Row],[Columna1]],Hoja3!$D$3:$W$1908,5,FALSE)</f>
        <v xml:space="preserve">Gestión  de la información  del Componente de Salud Mental - Subred Norte y Sur Occidente </v>
      </c>
      <c r="I233" s="285" t="str">
        <f>+VLOOKUP(Tabla1[[#This Row],[Columna1]],Hoja3!$D$3:$W$1908,6,FALSE)</f>
        <v>Avance mensual del plan de acción</v>
      </c>
      <c r="J233" s="285" t="str">
        <f>+VLOOKUP(Tabla1[[#This Row],[Columna1]],Hoja3!$D$3:$W$1908,7,FALSE)</f>
        <v>Subred</v>
      </c>
      <c r="K233" s="31" t="s">
        <v>61</v>
      </c>
      <c r="L233" s="32" t="s">
        <v>76</v>
      </c>
      <c r="M233" s="285" t="str">
        <f>+Tabla1[[#This Row],[Columna1]]&amp;Tabla1[[#This Row],[LOCALIDAD]]&amp;Tabla1[[#This Row],[MES]]</f>
        <v>142Vigilancia en salud públicaSUBREDD. MARZO 2025</v>
      </c>
      <c r="N233" s="31" t="s">
        <v>460</v>
      </c>
      <c r="O233" s="67">
        <f>+VLOOKUP(Tabla1[[#This Row],[concatenar]],Hoja3!$M$3:$W$1908,2,FALSE)</f>
        <v>88807600</v>
      </c>
      <c r="P233" s="67">
        <f>+VLOOKUP(Tabla1[[#This Row],[concatenar]],Hoja3!$M$3:$W$1908,3,FALSE)</f>
        <v>91676085.480000004</v>
      </c>
      <c r="Q233" s="116">
        <f>+VLOOKUP(Tabla1[[#This Row],[concatenar]],Hoja3!$M$3:$W$1908,8,FALSE)</f>
        <v>0</v>
      </c>
      <c r="R233" s="109">
        <f>+VLOOKUP(Tabla1[[#This Row],[concatenar]],Hoja3!$M$3:$W$1908,9,FALSE)</f>
        <v>0.95082134862331602</v>
      </c>
      <c r="S233" s="114">
        <f>+VLOOKUP(Tabla1[[#This Row],[concatenar]],Hoja3!$M$3:$W$1908,10,FALSE)</f>
        <v>0</v>
      </c>
      <c r="T233" s="286">
        <f>+VLOOKUP(Tabla1[[#This Row],[concatenar]],Hoja3!$M$3:$W$1908,11,FALSE)</f>
        <v>87167579.232600003</v>
      </c>
      <c r="U233" s="31" t="s">
        <v>444</v>
      </c>
      <c r="V233" s="33">
        <v>1</v>
      </c>
      <c r="W233" s="31">
        <v>0</v>
      </c>
      <c r="X233" s="31">
        <v>2.8812768140100486E-2</v>
      </c>
      <c r="Y233" s="68">
        <f>+Tabla1[[#This Row],[VALOR UNITARIO SEGUIMIENTO FINANCIERO
2024]]*Tabla1[[#This Row],[MET AFECTADA PORLA GLOSA
RECURSOS 2024]]*Tabla1[[#This Row],[Porcentaje de Glosa]]</f>
        <v>0</v>
      </c>
      <c r="Z233" s="68">
        <f>+Tabla1[[#This Row],[VALOR UNITARIO SEGUIMIENTO FINANCIERO
2025]]*Tabla1[[#This Row],[META AFECTADA PORLA GLOSA
RECURSOS 2025]]*Tabla1[[#This Row],[Porcentaje de Glosa]]</f>
        <v>2641441.7949272729</v>
      </c>
      <c r="AA233" s="68">
        <f>+ROUND(Tabla1[[#This Row],[VALOR DE LA GLOSA 2024]]+Tabla1[[#This Row],[VALOR DE LA GLOSA 2025]],0)</f>
        <v>2641442</v>
      </c>
      <c r="AB233" s="75" t="s">
        <v>465</v>
      </c>
      <c r="AC233" s="291" t="s">
        <v>466</v>
      </c>
      <c r="AD233" s="257"/>
      <c r="AE233" s="261"/>
      <c r="AF233" s="257">
        <f>+Tabla1[[#This Row],[VALOR TOTAL DE LA GLOSA]]-Tabla1[[#This Row],[Valor soportado por la Subred]]</f>
        <v>2641442</v>
      </c>
      <c r="AG233" s="256"/>
      <c r="AH233" s="256"/>
      <c r="AI233" s="257">
        <f>+Tabla1[[#This Row],[VALOR GLOSA DEFINITIVA]]-Tabla1[[#This Row],[VALOR LEVANTADO EN LIQUIDACION]]</f>
        <v>2641442</v>
      </c>
    </row>
    <row r="234" spans="2:37" s="262" customFormat="1" ht="137.1" hidden="1" customHeight="1">
      <c r="B234" s="32" t="s">
        <v>60</v>
      </c>
      <c r="C234" s="288">
        <v>144</v>
      </c>
      <c r="D234" s="32" t="s">
        <v>9</v>
      </c>
      <c r="E234" s="285" t="str">
        <f>+Tabla1[[#This Row],[CODIGO ACTIVIDAD EN PPP Y LINEAMIENTO]]&amp;Tabla1[[#This Row],[ENTORNO/COMPONENTE]]</f>
        <v>144Vigilancia en salud pública</v>
      </c>
      <c r="F234" s="285" t="str">
        <f>+VLOOKUP(Tabla1[[#This Row],[Columna1]],Hoja3!$D$3:$L$1908,3,FALSE)</f>
        <v>ENTORNOS CUIDADORES</v>
      </c>
      <c r="G234" s="285" t="str">
        <f>+VLOOKUP(Tabla1[[#This Row],[Columna1]],Hoja3!$D$3:$W$1908,4,FALSE)</f>
        <v xml:space="preserve">Orientación de la acción para las intervenciones individuales y colectivas en salud pública. </v>
      </c>
      <c r="H234" s="285" t="str">
        <f>+VLOOKUP(Tabla1[[#This Row],[Columna1]],Hoja3!$D$3:$W$1908,5,FALSE)</f>
        <v>Investigaciones epidemiológicas de eventos prioritarios en salud mental</v>
      </c>
      <c r="I234" s="285" t="str">
        <f>+VLOOKUP(Tabla1[[#This Row],[Columna1]],Hoja3!$D$3:$W$1908,6,FALSE)</f>
        <v xml:space="preserve">Investigaciones Epidemiológicas de campo realizadas </v>
      </c>
      <c r="J234" s="285" t="str">
        <f>+VLOOKUP(Tabla1[[#This Row],[Columna1]],Hoja3!$D$3:$W$1908,7,FALSE)</f>
        <v>Subred</v>
      </c>
      <c r="K234" s="31" t="s">
        <v>61</v>
      </c>
      <c r="L234" s="32" t="s">
        <v>62</v>
      </c>
      <c r="M234" s="285" t="str">
        <f>+Tabla1[[#This Row],[Columna1]]&amp;Tabla1[[#This Row],[LOCALIDAD]]&amp;Tabla1[[#This Row],[MES]]</f>
        <v>144Vigilancia en salud públicaSUBREDC. FEBRERO 2025</v>
      </c>
      <c r="N234" s="31" t="s">
        <v>467</v>
      </c>
      <c r="O234" s="67">
        <f>+VLOOKUP(Tabla1[[#This Row],[concatenar]],Hoja3!$M$3:$W$1908,2,FALSE)</f>
        <v>201570</v>
      </c>
      <c r="P234" s="67">
        <f>+VLOOKUP(Tabla1[[#This Row],[concatenar]],Hoja3!$M$3:$W$1908,3,FALSE)</f>
        <v>208080.71100000001</v>
      </c>
      <c r="Q234" s="116">
        <f>+VLOOKUP(Tabla1[[#This Row],[concatenar]],Hoja3!$M$3:$W$1908,8,FALSE)</f>
        <v>86.453658778588078</v>
      </c>
      <c r="R234" s="109">
        <f>+VLOOKUP(Tabla1[[#This Row],[concatenar]],Hoja3!$M$3:$W$1908,9,FALSE)</f>
        <v>874.55</v>
      </c>
      <c r="S234" s="114">
        <f>+VLOOKUP(Tabla1[[#This Row],[concatenar]],Hoja3!$M$3:$W$1908,10,FALSE)</f>
        <v>17426464</v>
      </c>
      <c r="T234" s="286">
        <f>+VLOOKUP(Tabla1[[#This Row],[concatenar]],Hoja3!$M$3:$W$1908,11,FALSE)</f>
        <v>181976985.80504999</v>
      </c>
      <c r="U234" s="31" t="s">
        <v>330</v>
      </c>
      <c r="V234" s="33">
        <v>1</v>
      </c>
      <c r="W234" s="31">
        <v>1.4856808560214654</v>
      </c>
      <c r="X234" s="31">
        <v>15.514319143978534</v>
      </c>
      <c r="Y234" s="68">
        <f>+Tabla1[[#This Row],[VALOR UNITARIO SEGUIMIENTO FINANCIERO
2024]]*Tabla1[[#This Row],[MET AFECTADA PORLA GLOSA
RECURSOS 2024]]*Tabla1[[#This Row],[Porcentaje de Glosa]]</f>
        <v>299468.69014824677</v>
      </c>
      <c r="Z234" s="68">
        <f>+Tabla1[[#This Row],[VALOR UNITARIO SEGUIMIENTO FINANCIERO
2025]]*Tabla1[[#This Row],[META AFECTADA PORLA GLOSA
RECURSOS 2025]]*Tabla1[[#This Row],[Porcentaje de Glosa]]</f>
        <v>3228230.5581599651</v>
      </c>
      <c r="AA234" s="68">
        <f>+ROUND(Tabla1[[#This Row],[VALOR DE LA GLOSA 2024]]+Tabla1[[#This Row],[VALOR DE LA GLOSA 2025]],0)</f>
        <v>3527699</v>
      </c>
      <c r="AB234" s="75" t="s">
        <v>468</v>
      </c>
      <c r="AC234" s="291" t="s">
        <v>469</v>
      </c>
      <c r="AD234" s="257"/>
      <c r="AE234" s="261"/>
      <c r="AF234" s="257">
        <f>+Tabla1[[#This Row],[VALOR TOTAL DE LA GLOSA]]-Tabla1[[#This Row],[Valor soportado por la Subred]]</f>
        <v>3527699</v>
      </c>
      <c r="AG234" s="256"/>
      <c r="AH234" s="256"/>
      <c r="AI234" s="257">
        <f>+Tabla1[[#This Row],[VALOR GLOSA DEFINITIVA]]-Tabla1[[#This Row],[VALOR LEVANTADO EN LIQUIDACION]]</f>
        <v>3527699</v>
      </c>
    </row>
    <row r="235" spans="2:37" s="262" customFormat="1" ht="137.1" hidden="1" customHeight="1">
      <c r="B235" s="292" t="s">
        <v>60</v>
      </c>
      <c r="C235" s="288">
        <v>144</v>
      </c>
      <c r="D235" s="292" t="s">
        <v>9</v>
      </c>
      <c r="E235" s="293" t="str">
        <f>+Tabla1[[#This Row],[CODIGO ACTIVIDAD EN PPP Y LINEAMIENTO]]&amp;Tabla1[[#This Row],[ENTORNO/COMPONENTE]]</f>
        <v>144Vigilancia en salud pública</v>
      </c>
      <c r="F235" s="293" t="str">
        <f>+VLOOKUP(Tabla1[[#This Row],[Columna1]],Hoja3!$D$3:$L$1908,3,FALSE)</f>
        <v>ENTORNOS CUIDADORES</v>
      </c>
      <c r="G235" s="293" t="str">
        <f>+VLOOKUP(Tabla1[[#This Row],[Columna1]],Hoja3!$D$3:$W$1908,4,FALSE)</f>
        <v xml:space="preserve">Orientación de la acción para las intervenciones individuales y colectivas en salud pública. </v>
      </c>
      <c r="H235" s="293" t="str">
        <f>+VLOOKUP(Tabla1[[#This Row],[Columna1]],Hoja3!$D$3:$W$1908,5,FALSE)</f>
        <v>Investigaciones epidemiológicas de eventos prioritarios en salud mental</v>
      </c>
      <c r="I235" s="293" t="str">
        <f>+VLOOKUP(Tabla1[[#This Row],[Columna1]],Hoja3!$D$3:$W$1908,6,FALSE)</f>
        <v xml:space="preserve">Investigaciones Epidemiológicas de campo realizadas </v>
      </c>
      <c r="J235" s="293" t="str">
        <f>+VLOOKUP(Tabla1[[#This Row],[Columna1]],Hoja3!$D$3:$W$1908,7,FALSE)</f>
        <v>Subred</v>
      </c>
      <c r="K235" s="31" t="s">
        <v>61</v>
      </c>
      <c r="L235" s="32" t="s">
        <v>76</v>
      </c>
      <c r="M235" s="293" t="str">
        <f>+Tabla1[[#This Row],[Columna1]]&amp;Tabla1[[#This Row],[LOCALIDAD]]&amp;Tabla1[[#This Row],[MES]]</f>
        <v>144Vigilancia en salud públicaSUBREDD. MARZO 2025</v>
      </c>
      <c r="N235" s="31" t="s">
        <v>467</v>
      </c>
      <c r="O235" s="294">
        <f>+VLOOKUP(Tabla1[[#This Row],[concatenar]],Hoja3!$M$3:$W$1908,2,FALSE)</f>
        <v>201570</v>
      </c>
      <c r="P235" s="294">
        <f>+VLOOKUP(Tabla1[[#This Row],[concatenar]],Hoja3!$M$3:$W$1908,3,FALSE)</f>
        <v>208080.71100000001</v>
      </c>
      <c r="Q235" s="295">
        <f>+VLOOKUP(Tabla1[[#This Row],[concatenar]],Hoja3!$M$3:$W$1908,8,FALSE)</f>
        <v>0</v>
      </c>
      <c r="R235" s="272">
        <f>+VLOOKUP(Tabla1[[#This Row],[concatenar]],Hoja3!$M$3:$W$1908,9,FALSE)</f>
        <v>985</v>
      </c>
      <c r="S235" s="273">
        <f>+VLOOKUP(Tabla1[[#This Row],[concatenar]],Hoja3!$M$3:$W$1908,10,FALSE)</f>
        <v>0</v>
      </c>
      <c r="T235" s="296">
        <f>+VLOOKUP(Tabla1[[#This Row],[concatenar]],Hoja3!$M$3:$W$1908,11,FALSE)</f>
        <v>204959500.33500001</v>
      </c>
      <c r="U235" s="31" t="s">
        <v>330</v>
      </c>
      <c r="V235" s="33">
        <v>1</v>
      </c>
      <c r="W235" s="31">
        <v>0</v>
      </c>
      <c r="X235" s="31">
        <v>22</v>
      </c>
      <c r="Y235" s="274">
        <f>+Tabla1[[#This Row],[VALOR UNITARIO SEGUIMIENTO FINANCIERO
2024]]*Tabla1[[#This Row],[MET AFECTADA PORLA GLOSA
RECURSOS 2024]]*Tabla1[[#This Row],[Porcentaje de Glosa]]</f>
        <v>0</v>
      </c>
      <c r="Z235" s="274">
        <f>+Tabla1[[#This Row],[VALOR UNITARIO SEGUIMIENTO FINANCIERO
2025]]*Tabla1[[#This Row],[META AFECTADA PORLA GLOSA
RECURSOS 2025]]*Tabla1[[#This Row],[Porcentaje de Glosa]]</f>
        <v>4577775.642</v>
      </c>
      <c r="AA235" s="274">
        <f>+ROUND(Tabla1[[#This Row],[VALOR DE LA GLOSA 2024]]+Tabla1[[#This Row],[VALOR DE LA GLOSA 2025]],0)</f>
        <v>4577776</v>
      </c>
      <c r="AB235" s="75" t="s">
        <v>470</v>
      </c>
      <c r="AC235" s="291" t="s">
        <v>471</v>
      </c>
      <c r="AD235" s="265"/>
      <c r="AE235" s="266"/>
      <c r="AF235" s="265">
        <f>+Tabla1[[#This Row],[VALOR TOTAL DE LA GLOSA]]-Tabla1[[#This Row],[Valor soportado por la Subred]]</f>
        <v>4577776</v>
      </c>
      <c r="AG235" s="267"/>
      <c r="AH235" s="267"/>
      <c r="AI235" s="265">
        <f>+Tabla1[[#This Row],[VALOR GLOSA DEFINITIVA]]-Tabla1[[#This Row],[VALOR LEVANTADO EN LIQUIDACION]]</f>
        <v>4577776</v>
      </c>
    </row>
    <row r="236" spans="2:37" ht="299.25" hidden="1">
      <c r="B236" s="292" t="s">
        <v>60</v>
      </c>
      <c r="C236" s="288">
        <v>112</v>
      </c>
      <c r="D236" s="32" t="s">
        <v>9</v>
      </c>
      <c r="E236" s="293" t="str">
        <f>+Tabla1[[#This Row],[CODIGO ACTIVIDAD EN PPP Y LINEAMIENTO]]&amp;Tabla1[[#This Row],[ENTORNO/COMPONENTE]]</f>
        <v>112Vigilancia en salud pública</v>
      </c>
      <c r="F236" s="293" t="str">
        <f>+VLOOKUP(Tabla1[[#This Row],[Columna1]],Hoja3!$D$3:$L$1908,3,FALSE)</f>
        <v>ENTORNOS CUIDADORES</v>
      </c>
      <c r="G236" s="293" t="str">
        <f>+VLOOKUP(Tabla1[[#This Row],[Columna1]],Hoja3!$D$3:$W$1908,4,FALSE)</f>
        <v>Gestión de la información para la vigilancia en salud pública</v>
      </c>
      <c r="H236" s="293" t="str">
        <f>+VLOOKUP(Tabla1[[#This Row],[Columna1]],Hoja3!$D$3:$W$1908,5,FALSE)</f>
        <v>Gestión de la información  del  componente Transmisibles - Subred Norte y Sur Occidente</v>
      </c>
      <c r="I236" s="293" t="str">
        <f>+VLOOKUP(Tabla1[[#This Row],[Columna1]],Hoja3!$D$3:$W$1908,6,FALSE)</f>
        <v>Avance mensual del plan de acción</v>
      </c>
      <c r="J236" s="293" t="str">
        <f>+VLOOKUP(Tabla1[[#This Row],[Columna1]],Hoja3!$D$3:$W$1908,7,FALSE)</f>
        <v>Subred</v>
      </c>
      <c r="K236" s="31" t="s">
        <v>61</v>
      </c>
      <c r="L236" s="32" t="s">
        <v>62</v>
      </c>
      <c r="M236" s="293" t="str">
        <f>+Tabla1[[#This Row],[Columna1]]&amp;Tabla1[[#This Row],[LOCALIDAD]]&amp;Tabla1[[#This Row],[MES]]</f>
        <v>112Vigilancia en salud públicaSUBREDC. FEBRERO 2025</v>
      </c>
      <c r="N236" s="31" t="s">
        <v>440</v>
      </c>
      <c r="O236" s="294">
        <f>+VLOOKUP(Tabla1[[#This Row],[concatenar]],Hoja3!$M$3:$W$1908,2,FALSE)</f>
        <v>99728736</v>
      </c>
      <c r="P236" s="294">
        <f>+VLOOKUP(Tabla1[[#This Row],[concatenar]],Hoja3!$M$3:$W$1908,3,FALSE)</f>
        <v>102949974.1728</v>
      </c>
      <c r="Q236" s="295">
        <f>+VLOOKUP(Tabla1[[#This Row],[concatenar]],Hoja3!$M$3:$W$1908,8,FALSE)</f>
        <v>0</v>
      </c>
      <c r="R236" s="272">
        <f>+VLOOKUP(Tabla1[[#This Row],[concatenar]],Hoja3!$M$3:$W$1908,9,FALSE)</f>
        <v>1</v>
      </c>
      <c r="S236" s="273">
        <f>+VLOOKUP(Tabla1[[#This Row],[concatenar]],Hoja3!$M$3:$W$1908,10,FALSE)</f>
        <v>0</v>
      </c>
      <c r="T236" s="296">
        <f>+VLOOKUP(Tabla1[[#This Row],[concatenar]],Hoja3!$M$3:$W$1908,11,FALSE)</f>
        <v>102949974.1728</v>
      </c>
      <c r="U236" s="31" t="s">
        <v>132</v>
      </c>
      <c r="V236" s="33">
        <v>1</v>
      </c>
      <c r="W236" s="31"/>
      <c r="X236" s="31">
        <v>5.5590165665891637E-2</v>
      </c>
      <c r="Y236" s="274">
        <f>+Tabla1[[#This Row],[VALOR UNITARIO SEGUIMIENTO FINANCIERO
2024]]*Tabla1[[#This Row],[MET AFECTADA PORLA GLOSA
RECURSOS 2024]]*Tabla1[[#This Row],[Porcentaje de Glosa]]</f>
        <v>0</v>
      </c>
      <c r="Z236" s="274">
        <f>+Tabla1[[#This Row],[VALOR UNITARIO SEGUIMIENTO FINANCIERO
2025]]*Tabla1[[#This Row],[META AFECTADA PORLA GLOSA
RECURSOS 2025]]*Tabla1[[#This Row],[Porcentaje de Glosa]]</f>
        <v>5723006.1195652178</v>
      </c>
      <c r="AA236" s="274">
        <f>+ROUND(Tabla1[[#This Row],[VALOR DE LA GLOSA 2024]]+Tabla1[[#This Row],[VALOR DE LA GLOSA 2025]],0)</f>
        <v>5723006</v>
      </c>
      <c r="AB236" s="75" t="s">
        <v>472</v>
      </c>
      <c r="AC236" s="291" t="s">
        <v>425</v>
      </c>
      <c r="AD236" s="275"/>
      <c r="AE236" s="276"/>
      <c r="AF236" s="275">
        <f>+Tabla1[[#This Row],[VALOR TOTAL DE LA GLOSA]]-Tabla1[[#This Row],[Valor soportado por la Subred]]</f>
        <v>5723006</v>
      </c>
      <c r="AG236" s="277"/>
      <c r="AH236" s="277"/>
      <c r="AI236" s="275">
        <f>+Tabla1[[#This Row],[VALOR GLOSA DEFINITIVA]]-Tabla1[[#This Row],[VALOR LEVANTADO EN LIQUIDACION]]</f>
        <v>5723006</v>
      </c>
    </row>
    <row r="237" spans="2:37" ht="126" hidden="1">
      <c r="B237" s="292" t="s">
        <v>60</v>
      </c>
      <c r="C237" s="288">
        <v>112</v>
      </c>
      <c r="D237" s="292" t="s">
        <v>9</v>
      </c>
      <c r="E237" s="293" t="str">
        <f>+Tabla1[[#This Row],[CODIGO ACTIVIDAD EN PPP Y LINEAMIENTO]]&amp;Tabla1[[#This Row],[ENTORNO/COMPONENTE]]</f>
        <v>112Vigilancia en salud pública</v>
      </c>
      <c r="F237" s="293" t="str">
        <f>+VLOOKUP(Tabla1[[#This Row],[Columna1]],Hoja3!$D$3:$L$1908,3,FALSE)</f>
        <v>ENTORNOS CUIDADORES</v>
      </c>
      <c r="G237" s="293" t="str">
        <f>+VLOOKUP(Tabla1[[#This Row],[Columna1]],Hoja3!$D$3:$W$1908,4,FALSE)</f>
        <v>Gestión de la información para la vigilancia en salud pública</v>
      </c>
      <c r="H237" s="293" t="str">
        <f>+VLOOKUP(Tabla1[[#This Row],[Columna1]],Hoja3!$D$3:$W$1908,5,FALSE)</f>
        <v>Gestión de la información  del  componente Transmisibles - Subred Norte y Sur Occidente</v>
      </c>
      <c r="I237" s="293" t="str">
        <f>+VLOOKUP(Tabla1[[#This Row],[Columna1]],Hoja3!$D$3:$W$1908,6,FALSE)</f>
        <v>Avance mensual del plan de acción</v>
      </c>
      <c r="J237" s="293" t="str">
        <f>+VLOOKUP(Tabla1[[#This Row],[Columna1]],Hoja3!$D$3:$W$1908,7,FALSE)</f>
        <v>Subred</v>
      </c>
      <c r="K237" s="277" t="s">
        <v>61</v>
      </c>
      <c r="L237" s="292" t="s">
        <v>76</v>
      </c>
      <c r="M237" s="293" t="str">
        <f>+Tabla1[[#This Row],[Columna1]]&amp;Tabla1[[#This Row],[LOCALIDAD]]&amp;Tabla1[[#This Row],[MES]]</f>
        <v>112Vigilancia en salud públicaSUBREDD. MARZO 2025</v>
      </c>
      <c r="N237" s="277" t="s">
        <v>440</v>
      </c>
      <c r="O237" s="294">
        <f>+VLOOKUP(Tabla1[[#This Row],[concatenar]],Hoja3!$M$3:$W$1908,2,FALSE)</f>
        <v>99728736</v>
      </c>
      <c r="P237" s="294">
        <f>+VLOOKUP(Tabla1[[#This Row],[concatenar]],Hoja3!$M$3:$W$1908,3,FALSE)</f>
        <v>102949974.1728</v>
      </c>
      <c r="Q237" s="295">
        <f>+VLOOKUP(Tabla1[[#This Row],[concatenar]],Hoja3!$M$3:$W$1908,8,FALSE)</f>
        <v>0</v>
      </c>
      <c r="R237" s="272">
        <f>+VLOOKUP(Tabla1[[#This Row],[concatenar]],Hoja3!$M$3:$W$1908,9,FALSE)</f>
        <v>1</v>
      </c>
      <c r="S237" s="273">
        <f>+VLOOKUP(Tabla1[[#This Row],[concatenar]],Hoja3!$M$3:$W$1908,10,FALSE)</f>
        <v>0</v>
      </c>
      <c r="T237" s="296">
        <f>+VLOOKUP(Tabla1[[#This Row],[concatenar]],Hoja3!$M$3:$W$1908,11,FALSE)</f>
        <v>102949974.1728</v>
      </c>
      <c r="U237" s="277" t="s">
        <v>132</v>
      </c>
      <c r="V237" s="280">
        <v>1</v>
      </c>
      <c r="W237" s="277"/>
      <c r="X237" s="277">
        <v>2.5960403602907415E-2</v>
      </c>
      <c r="Y237" s="274">
        <f>+Tabla1[[#This Row],[VALOR UNITARIO SEGUIMIENTO FINANCIERO
2024]]*Tabla1[[#This Row],[MET AFECTADA PORLA GLOSA
RECURSOS 2024]]*Tabla1[[#This Row],[Porcentaje de Glosa]]</f>
        <v>0</v>
      </c>
      <c r="Z237" s="274">
        <f>+Tabla1[[#This Row],[VALOR UNITARIO SEGUIMIENTO FINANCIERO
2025]]*Tabla1[[#This Row],[META AFECTADA PORLA GLOSA
RECURSOS 2025]]*Tabla1[[#This Row],[Porcentaje de Glosa]]</f>
        <v>2672622.8804347827</v>
      </c>
      <c r="AA237" s="274">
        <f>+ROUND(Tabla1[[#This Row],[VALOR DE LA GLOSA 2024]]+Tabla1[[#This Row],[VALOR DE LA GLOSA 2025]],0)</f>
        <v>2672623</v>
      </c>
      <c r="AB237" s="281" t="s">
        <v>473</v>
      </c>
      <c r="AC237" s="321" t="s">
        <v>425</v>
      </c>
      <c r="AD237" s="275"/>
      <c r="AE237" s="276"/>
      <c r="AF237" s="275">
        <f>+Tabla1[[#This Row],[VALOR TOTAL DE LA GLOSA]]-Tabla1[[#This Row],[Valor soportado por la Subred]]</f>
        <v>2672623</v>
      </c>
      <c r="AG237" s="277"/>
      <c r="AH237" s="277"/>
      <c r="AI237" s="275">
        <f>+Tabla1[[#This Row],[VALOR GLOSA DEFINITIVA]]-Tabla1[[#This Row],[VALOR LEVANTADO EN LIQUIDACION]]</f>
        <v>2672623</v>
      </c>
    </row>
    <row r="238" spans="2:37" ht="157.5">
      <c r="B238" s="328" t="s">
        <v>60</v>
      </c>
      <c r="C238" s="329">
        <v>25</v>
      </c>
      <c r="D238" s="328" t="s">
        <v>4</v>
      </c>
      <c r="E238" s="323" t="str">
        <f>+Tabla1[[#This Row],[CODIGO ACTIVIDAD EN PPP Y LINEAMIENTO]]&amp;Tabla1[[#This Row],[ENTORNO/COMPONENTE]]</f>
        <v>25Entorno cuidador Laboral “Bienestar en nuestro entorno laboral”</v>
      </c>
      <c r="F238" s="333" t="str">
        <f>+VLOOKUP(Tabla1[[#This Row],[Columna1]],Hoja3!$D$3:$L$1908,3,FALSE)</f>
        <v>ENTORNOS CUIDADORES</v>
      </c>
      <c r="G238" s="333" t="str">
        <f>+VLOOKUP(Tabla1[[#This Row],[Columna1]],Hoja3!$D$3:$W$1908,4,FALSE)</f>
        <v>INTER ACCIÓN INTEGRADA PRÁCTICAS DE PROMOCIÓN DEL CUIDADO DE LA SALUD DE LOS TRABAJADORES INFORMALES Y GESTIÓN DEL RIESGO EN LAS UNIDADES DE TRABAJO INFORMAL</v>
      </c>
      <c r="H238" s="333" t="str">
        <f>+VLOOKUP(Tabla1[[#This Row],[Columna1]],Hoja3!$D$3:$W$1908,5,FALSE)</f>
        <v xml:space="preserve">Caracterización de las condiciones de salud y trabajo para la concertación de planes en UTI con trabajadores informales   </v>
      </c>
      <c r="I238" s="333" t="str">
        <f>+VLOOKUP(Tabla1[[#This Row],[Columna1]],Hoja3!$D$3:$W$1908,6,FALSE)</f>
        <v>Unidad de Trabajo Informal con caracterización</v>
      </c>
      <c r="J238" s="333" t="str">
        <f>+VLOOKUP(Tabla1[[#This Row],[Columna1]],Hoja3!$D$3:$W$1908,7,FALSE)</f>
        <v>Subred</v>
      </c>
      <c r="K238" s="334" t="s">
        <v>61</v>
      </c>
      <c r="L238" s="328" t="s">
        <v>62</v>
      </c>
      <c r="M238" s="323" t="str">
        <f>+Tabla1[[#This Row],[Columna1]]&amp;Tabla1[[#This Row],[LOCALIDAD]]&amp;Tabla1[[#This Row],[MES]]</f>
        <v>25Entorno cuidador Laboral “Bienestar en nuestro entorno laboral”SUBREDC. FEBRERO 2025</v>
      </c>
      <c r="N238" s="334" t="s">
        <v>474</v>
      </c>
      <c r="O238" s="337">
        <f>+VLOOKUP(Tabla1[[#This Row],[concatenar]],Hoja3!$M$3:$W$1908,2,FALSE)</f>
        <v>39359</v>
      </c>
      <c r="P238" s="337">
        <f>+VLOOKUP(Tabla1[[#This Row],[concatenar]],Hoja3!$M$3:$W$1908,3,FALSE)</f>
        <v>40630.295700000002</v>
      </c>
      <c r="Q238" s="338">
        <f>+VLOOKUP(Tabla1[[#This Row],[concatenar]],Hoja3!$M$3:$W$1908,8,FALSE)</f>
        <v>0</v>
      </c>
      <c r="R238" s="339">
        <f>+VLOOKUP(Tabla1[[#This Row],[concatenar]],Hoja3!$M$3:$W$1908,9,FALSE)</f>
        <v>210</v>
      </c>
      <c r="S238" s="340">
        <f>+VLOOKUP(Tabla1[[#This Row],[concatenar]],Hoja3!$M$3:$W$1908,10,FALSE)</f>
        <v>0</v>
      </c>
      <c r="T238" s="341">
        <f>+VLOOKUP(Tabla1[[#This Row],[concatenar]],Hoja3!$M$3:$W$1908,11,FALSE)</f>
        <v>8532362.097000001</v>
      </c>
      <c r="U238" s="334" t="s">
        <v>132</v>
      </c>
      <c r="V238" s="342">
        <v>1</v>
      </c>
      <c r="W238" s="343">
        <v>0</v>
      </c>
      <c r="X238" s="344">
        <v>0.54213240687785602</v>
      </c>
      <c r="Y238" s="345">
        <f>+Tabla1[[#This Row],[VALOR UNITARIO SEGUIMIENTO FINANCIERO
2024]]*Tabla1[[#This Row],[MET AFECTADA PORLA GLOSA
RECURSOS 2024]]*Tabla1[[#This Row],[Porcentaje de Glosa]]</f>
        <v>0</v>
      </c>
      <c r="Z238" s="345">
        <f>+Tabla1[[#This Row],[VALOR UNITARIO SEGUIMIENTO FINANCIERO
2025]]*Tabla1[[#This Row],[META AFECTADA PORLA GLOSA
RECURSOS 2025]]*Tabla1[[#This Row],[Porcentaje de Glosa]]</f>
        <v>22027.000000000004</v>
      </c>
      <c r="AA238" s="345">
        <f>+ROUND(Tabla1[[#This Row],[VALOR DE LA GLOSA 2024]]+Tabla1[[#This Row],[VALOR DE LA GLOSA 2025]],0)</f>
        <v>22027</v>
      </c>
      <c r="AB238" s="346" t="s">
        <v>475</v>
      </c>
      <c r="AC238" s="347"/>
      <c r="AD238" s="348"/>
      <c r="AE238" s="349"/>
      <c r="AF238" s="348">
        <f>+Tabla1[[#This Row],[VALOR TOTAL DE LA GLOSA]]-Tabla1[[#This Row],[Valor soportado por la Subred]]</f>
        <v>22027</v>
      </c>
      <c r="AG238" s="324"/>
      <c r="AH238" s="324"/>
      <c r="AI238" s="322">
        <f>+Tabla1[[#This Row],[VALOR GLOSA DEFINITIVA]]-Tabla1[[#This Row],[VALOR LEVANTADO EN LIQUIDACION]]</f>
        <v>22027</v>
      </c>
    </row>
    <row r="239" spans="2:37" ht="157.5">
      <c r="B239" s="330" t="s">
        <v>60</v>
      </c>
      <c r="C239" s="331">
        <v>26</v>
      </c>
      <c r="D239" s="328" t="s">
        <v>4</v>
      </c>
      <c r="E239" s="293" t="str">
        <f>+Tabla1[[#This Row],[CODIGO ACTIVIDAD EN PPP Y LINEAMIENTO]]&amp;Tabla1[[#This Row],[ENTORNO/COMPONENTE]]</f>
        <v>26Entorno cuidador Laboral “Bienestar en nuestro entorno laboral”</v>
      </c>
      <c r="F239" s="335" t="str">
        <f>+VLOOKUP(Tabla1[[#This Row],[Columna1]],Hoja3!$D$3:$L$1908,3,FALSE)</f>
        <v>ENTORNOS CUIDADORES</v>
      </c>
      <c r="G239" s="335" t="str">
        <f>+VLOOKUP(Tabla1[[#This Row],[Columna1]],Hoja3!$D$3:$W$1908,4,FALSE)</f>
        <v>INTER ACCIÓN INTEGRADA PRÁCTICAS DE PROMOCIÓN DEL CUIDADO DE LA SALUD DE LOS TRABAJADORES INFORMALES Y GESTIÓN DEL RIESGO EN LAS UNIDADES DE TRABAJO INFORMAL</v>
      </c>
      <c r="H239" s="335" t="str">
        <f>+VLOOKUP(Tabla1[[#This Row],[Columna1]],Hoja3!$D$3:$W$1908,5,FALSE)</f>
        <v xml:space="preserve">Asesorías de promoción del cuidado de la salud, gestión del riesgo la UTI y monitoreo del proceso con trabajadores de la economía informal en uti de mediano impacto </v>
      </c>
      <c r="I239" s="335" t="str">
        <f>+VLOOKUP(Tabla1[[#This Row],[Columna1]],Hoja3!$D$3:$W$1908,6,FALSE)</f>
        <v xml:space="preserve">Asesoría de promoción del cuidado de la salud, gestión del riesgo y monitoreo del proceso en UTI de mediano impacto </v>
      </c>
      <c r="J239" s="335" t="str">
        <f>+VLOOKUP(Tabla1[[#This Row],[Columna1]],Hoja3!$D$3:$W$1908,7,FALSE)</f>
        <v>Subred</v>
      </c>
      <c r="K239" s="334" t="s">
        <v>61</v>
      </c>
      <c r="L239" s="332" t="s">
        <v>62</v>
      </c>
      <c r="M239" s="293" t="str">
        <f>+Tabla1[[#This Row],[Columna1]]&amp;Tabla1[[#This Row],[LOCALIDAD]]&amp;Tabla1[[#This Row],[MES]]</f>
        <v>26Entorno cuidador Laboral “Bienestar en nuestro entorno laboral”SUBREDC. FEBRERO 2025</v>
      </c>
      <c r="N239" s="334" t="s">
        <v>474</v>
      </c>
      <c r="O239" s="350">
        <f>+VLOOKUP(Tabla1[[#This Row],[concatenar]],Hoja3!$M$3:$W$1908,2,FALSE)</f>
        <v>39359</v>
      </c>
      <c r="P239" s="350">
        <f>+VLOOKUP(Tabla1[[#This Row],[concatenar]],Hoja3!$M$3:$W$1908,3,FALSE)</f>
        <v>40630.295700000002</v>
      </c>
      <c r="Q239" s="351">
        <f>+VLOOKUP(Tabla1[[#This Row],[concatenar]],Hoja3!$M$3:$W$1908,8,FALSE)</f>
        <v>0</v>
      </c>
      <c r="R239" s="352">
        <f>+VLOOKUP(Tabla1[[#This Row],[concatenar]],Hoja3!$M$3:$W$1908,9,FALSE)</f>
        <v>389</v>
      </c>
      <c r="S239" s="353">
        <f>+VLOOKUP(Tabla1[[#This Row],[concatenar]],Hoja3!$M$3:$W$1908,10,FALSE)</f>
        <v>0</v>
      </c>
      <c r="T239" s="354">
        <f>+VLOOKUP(Tabla1[[#This Row],[concatenar]],Hoja3!$M$3:$W$1908,11,FALSE)</f>
        <v>15805185.0273</v>
      </c>
      <c r="U239" s="355" t="s">
        <v>132</v>
      </c>
      <c r="V239" s="356">
        <v>1</v>
      </c>
      <c r="W239" s="357">
        <v>0</v>
      </c>
      <c r="X239" s="344">
        <v>0.85834964769897104</v>
      </c>
      <c r="Y239" s="358">
        <f>+Tabla1[[#This Row],[VALOR UNITARIO SEGUIMIENTO FINANCIERO
2024]]*Tabla1[[#This Row],[MET AFECTADA PORLA GLOSA
RECURSOS 2024]]*Tabla1[[#This Row],[Porcentaje de Glosa]]</f>
        <v>0</v>
      </c>
      <c r="Z239" s="358">
        <f>+Tabla1[[#This Row],[VALOR UNITARIO SEGUIMIENTO FINANCIERO
2025]]*Tabla1[[#This Row],[META AFECTADA PORLA GLOSA
RECURSOS 2025]]*Tabla1[[#This Row],[Porcentaje de Glosa]]</f>
        <v>34875.000000000022</v>
      </c>
      <c r="AA239" s="358">
        <f>+ROUND(Tabla1[[#This Row],[VALOR DE LA GLOSA 2024]]+Tabla1[[#This Row],[VALOR DE LA GLOSA 2025]],0)</f>
        <v>34875</v>
      </c>
      <c r="AB239" s="346" t="s">
        <v>476</v>
      </c>
      <c r="AC239" s="359"/>
      <c r="AD239" s="360"/>
      <c r="AE239" s="361"/>
      <c r="AF239" s="360">
        <f>+Tabla1[[#This Row],[VALOR TOTAL DE LA GLOSA]]-Tabla1[[#This Row],[Valor soportado por la Subred]]</f>
        <v>34875</v>
      </c>
      <c r="AG239" s="327"/>
      <c r="AH239" s="327"/>
      <c r="AI239" s="265">
        <f>+Tabla1[[#This Row],[VALOR GLOSA DEFINITIVA]]-Tabla1[[#This Row],[VALOR LEVANTADO EN LIQUIDACION]]</f>
        <v>34875</v>
      </c>
    </row>
    <row r="240" spans="2:37" ht="189">
      <c r="B240" s="330" t="s">
        <v>60</v>
      </c>
      <c r="C240" s="331">
        <v>36</v>
      </c>
      <c r="D240" s="328" t="s">
        <v>4</v>
      </c>
      <c r="E240" s="293" t="str">
        <f>+Tabla1[[#This Row],[CODIGO ACTIVIDAD EN PPP Y LINEAMIENTO]]&amp;Tabla1[[#This Row],[ENTORNO/COMPONENTE]]</f>
        <v>36Entorno cuidador Laboral “Bienestar en nuestro entorno laboral”</v>
      </c>
      <c r="F240" s="335" t="str">
        <f>+VLOOKUP(Tabla1[[#This Row],[Columna1]],Hoja3!$D$3:$L$1908,3,FALSE)</f>
        <v>ENTORNOS CUIDADORES</v>
      </c>
      <c r="G240" s="335" t="str">
        <f>+VLOOKUP(Tabla1[[#This Row],[Columna1]],Hoja3!$D$3:$W$1908,4,FALSE)</f>
        <v>INTER ACCIÓN INTEGRADA DE PLANES DE CUIDADO PARA LA SALUD A TRAVÉS DE LA DESVINCULACIÓN PROGRESIVA DE NIÑOS, NIÑAS Y ADOLESCENTES DEL TRABAJO INFANTIL</v>
      </c>
      <c r="H240" s="335" t="str">
        <f>+VLOOKUP(Tabla1[[#This Row],[Columna1]],Hoja3!$D$3:$W$1908,5,FALSE)</f>
        <v>Caracterización del perfil del riesgo en niños, niñas y adolescentes trabajadores en zonas de concentración comercial referenciadas a nivel intersectorial o por otros espacios y procesos</v>
      </c>
      <c r="I240" s="335" t="str">
        <f>+VLOOKUP(Tabla1[[#This Row],[Columna1]],Hoja3!$D$3:$W$1908,6,FALSE)</f>
        <v xml:space="preserve">Niños, Niñas y Adolescentes Trabajadores caracterizados 
</v>
      </c>
      <c r="J240" s="335" t="str">
        <f>+VLOOKUP(Tabla1[[#This Row],[Columna1]],Hoja3!$D$3:$W$1908,7,FALSE)</f>
        <v>Subred</v>
      </c>
      <c r="K240" s="334" t="s">
        <v>61</v>
      </c>
      <c r="L240" s="332" t="s">
        <v>62</v>
      </c>
      <c r="M240" s="293" t="str">
        <f>+Tabla1[[#This Row],[Columna1]]&amp;Tabla1[[#This Row],[LOCALIDAD]]&amp;Tabla1[[#This Row],[MES]]</f>
        <v>36Entorno cuidador Laboral “Bienestar en nuestro entorno laboral”SUBREDC. FEBRERO 2025</v>
      </c>
      <c r="N240" s="334" t="s">
        <v>474</v>
      </c>
      <c r="O240" s="350">
        <f>+VLOOKUP(Tabla1[[#This Row],[concatenar]],Hoja3!$M$3:$W$1908,2,FALSE)</f>
        <v>39359</v>
      </c>
      <c r="P240" s="350">
        <f>+VLOOKUP(Tabla1[[#This Row],[concatenar]],Hoja3!$M$3:$W$1908,3,FALSE)</f>
        <v>40630.295700000002</v>
      </c>
      <c r="Q240" s="351">
        <f>+VLOOKUP(Tabla1[[#This Row],[concatenar]],Hoja3!$M$3:$W$1908,8,FALSE)</f>
        <v>0</v>
      </c>
      <c r="R240" s="352">
        <f>+VLOOKUP(Tabla1[[#This Row],[concatenar]],Hoja3!$M$3:$W$1908,9,FALSE)</f>
        <v>240</v>
      </c>
      <c r="S240" s="353">
        <f>+VLOOKUP(Tabla1[[#This Row],[concatenar]],Hoja3!$M$3:$W$1908,10,FALSE)</f>
        <v>0</v>
      </c>
      <c r="T240" s="354">
        <f>+VLOOKUP(Tabla1[[#This Row],[concatenar]],Hoja3!$M$3:$W$1908,11,FALSE)</f>
        <v>9751270.9680000003</v>
      </c>
      <c r="U240" s="355" t="s">
        <v>132</v>
      </c>
      <c r="V240" s="356">
        <v>1</v>
      </c>
      <c r="W240" s="357">
        <v>0</v>
      </c>
      <c r="X240" s="344">
        <v>0.67764704946511101</v>
      </c>
      <c r="Y240" s="358">
        <f>+Tabla1[[#This Row],[VALOR UNITARIO SEGUIMIENTO FINANCIERO
2024]]*Tabla1[[#This Row],[MET AFECTADA PORLA GLOSA
RECURSOS 2024]]*Tabla1[[#This Row],[Porcentaje de Glosa]]</f>
        <v>0</v>
      </c>
      <c r="Z240" s="358">
        <f>+Tabla1[[#This Row],[VALOR UNITARIO SEGUIMIENTO FINANCIERO
2025]]*Tabla1[[#This Row],[META AFECTADA PORLA GLOSA
RECURSOS 2025]]*Tabla1[[#This Row],[Porcentaje de Glosa]]</f>
        <v>27532.999999999989</v>
      </c>
      <c r="AA240" s="358">
        <f>+ROUND(Tabla1[[#This Row],[VALOR DE LA GLOSA 2024]]+Tabla1[[#This Row],[VALOR DE LA GLOSA 2025]],0)</f>
        <v>27533</v>
      </c>
      <c r="AB240" s="346" t="s">
        <v>477</v>
      </c>
      <c r="AC240" s="359"/>
      <c r="AD240" s="360"/>
      <c r="AE240" s="361"/>
      <c r="AF240" s="360">
        <f>+Tabla1[[#This Row],[VALOR TOTAL DE LA GLOSA]]-Tabla1[[#This Row],[Valor soportado por la Subred]]</f>
        <v>27533</v>
      </c>
      <c r="AG240" s="327"/>
      <c r="AH240" s="327"/>
      <c r="AI240" s="265">
        <f>+Tabla1[[#This Row],[VALOR GLOSA DEFINITIVA]]-Tabla1[[#This Row],[VALOR LEVANTADO EN LIQUIDACION]]</f>
        <v>27533</v>
      </c>
    </row>
    <row r="241" spans="2:35" ht="157.5">
      <c r="B241" s="330" t="s">
        <v>60</v>
      </c>
      <c r="C241" s="331">
        <v>25</v>
      </c>
      <c r="D241" s="328" t="s">
        <v>4</v>
      </c>
      <c r="E241" s="293" t="str">
        <f>+Tabla1[[#This Row],[CODIGO ACTIVIDAD EN PPP Y LINEAMIENTO]]&amp;Tabla1[[#This Row],[ENTORNO/COMPONENTE]]</f>
        <v>25Entorno cuidador Laboral “Bienestar en nuestro entorno laboral”</v>
      </c>
      <c r="F241" s="335" t="str">
        <f>+VLOOKUP(Tabla1[[#This Row],[Columna1]],Hoja3!$D$3:$L$1908,3,FALSE)</f>
        <v>ENTORNOS CUIDADORES</v>
      </c>
      <c r="G241" s="335" t="str">
        <f>+VLOOKUP(Tabla1[[#This Row],[Columna1]],Hoja3!$D$3:$W$1908,4,FALSE)</f>
        <v>INTER ACCIÓN INTEGRADA PRÁCTICAS DE PROMOCIÓN DEL CUIDADO DE LA SALUD DE LOS TRABAJADORES INFORMALES Y GESTIÓN DEL RIESGO EN LAS UNIDADES DE TRABAJO INFORMAL</v>
      </c>
      <c r="H241" s="335" t="str">
        <f>+VLOOKUP(Tabla1[[#This Row],[Columna1]],Hoja3!$D$3:$W$1908,5,FALSE)</f>
        <v xml:space="preserve">Caracterización de las condiciones de salud y trabajo para la concertación de planes en UTI con trabajadores informales   </v>
      </c>
      <c r="I241" s="335" t="str">
        <f>+VLOOKUP(Tabla1[[#This Row],[Columna1]],Hoja3!$D$3:$W$1908,6,FALSE)</f>
        <v>Unidad de Trabajo Informal con caracterización</v>
      </c>
      <c r="J241" s="335" t="str">
        <f>+VLOOKUP(Tabla1[[#This Row],[Columna1]],Hoja3!$D$3:$W$1908,7,FALSE)</f>
        <v>Subred</v>
      </c>
      <c r="K241" s="334" t="s">
        <v>61</v>
      </c>
      <c r="L241" s="332" t="s">
        <v>76</v>
      </c>
      <c r="M241" s="293" t="str">
        <f>+Tabla1[[#This Row],[Columna1]]&amp;Tabla1[[#This Row],[LOCALIDAD]]&amp;Tabla1[[#This Row],[MES]]</f>
        <v>25Entorno cuidador Laboral “Bienestar en nuestro entorno laboral”SUBREDD. MARZO 2025</v>
      </c>
      <c r="N241" s="334" t="s">
        <v>474</v>
      </c>
      <c r="O241" s="350">
        <f>+VLOOKUP(Tabla1[[#This Row],[concatenar]],Hoja3!$M$3:$W$1908,2,FALSE)</f>
        <v>39359</v>
      </c>
      <c r="P241" s="350">
        <f>+VLOOKUP(Tabla1[[#This Row],[concatenar]],Hoja3!$M$3:$W$1908,3,FALSE)</f>
        <v>40630.295700000002</v>
      </c>
      <c r="Q241" s="351">
        <f>+VLOOKUP(Tabla1[[#This Row],[concatenar]],Hoja3!$M$3:$W$1908,8,FALSE)</f>
        <v>0</v>
      </c>
      <c r="R241" s="352">
        <f>+VLOOKUP(Tabla1[[#This Row],[concatenar]],Hoja3!$M$3:$W$1908,9,FALSE)</f>
        <v>153</v>
      </c>
      <c r="S241" s="353">
        <f>+VLOOKUP(Tabla1[[#This Row],[concatenar]],Hoja3!$M$3:$W$1908,10,FALSE)</f>
        <v>0</v>
      </c>
      <c r="T241" s="354">
        <f>+VLOOKUP(Tabla1[[#This Row],[concatenar]],Hoja3!$M$3:$W$1908,11,FALSE)</f>
        <v>6216435.2421000004</v>
      </c>
      <c r="U241" s="355" t="s">
        <v>132</v>
      </c>
      <c r="V241" s="356">
        <v>1</v>
      </c>
      <c r="W241" s="357">
        <v>0</v>
      </c>
      <c r="X241" s="344">
        <v>0.45544832202636398</v>
      </c>
      <c r="Y241" s="358">
        <f>+Tabla1[[#This Row],[VALOR UNITARIO SEGUIMIENTO FINANCIERO
2024]]*Tabla1[[#This Row],[MET AFECTADA PORLA GLOSA
RECURSOS 2024]]*Tabla1[[#This Row],[Porcentaje de Glosa]]</f>
        <v>0</v>
      </c>
      <c r="Z241" s="358">
        <f>+Tabla1[[#This Row],[VALOR UNITARIO SEGUIMIENTO FINANCIERO
2025]]*Tabla1[[#This Row],[META AFECTADA PORLA GLOSA
RECURSOS 2025]]*Tabla1[[#This Row],[Porcentaje de Glosa]]</f>
        <v>18504.999999999993</v>
      </c>
      <c r="AA241" s="358">
        <f>+ROUND(Tabla1[[#This Row],[VALOR DE LA GLOSA 2024]]+Tabla1[[#This Row],[VALOR DE LA GLOSA 2025]],0)</f>
        <v>18505</v>
      </c>
      <c r="AB241" s="346" t="s">
        <v>478</v>
      </c>
      <c r="AC241" s="359"/>
      <c r="AD241" s="360"/>
      <c r="AE241" s="361"/>
      <c r="AF241" s="360">
        <f>+Tabla1[[#This Row],[VALOR TOTAL DE LA GLOSA]]-Tabla1[[#This Row],[Valor soportado por la Subred]]</f>
        <v>18505</v>
      </c>
      <c r="AG241" s="327"/>
      <c r="AH241" s="327"/>
      <c r="AI241" s="265">
        <f>+Tabla1[[#This Row],[VALOR GLOSA DEFINITIVA]]-Tabla1[[#This Row],[VALOR LEVANTADO EN LIQUIDACION]]</f>
        <v>18505</v>
      </c>
    </row>
    <row r="242" spans="2:35" ht="157.5">
      <c r="B242" s="330" t="s">
        <v>60</v>
      </c>
      <c r="C242" s="331">
        <v>26</v>
      </c>
      <c r="D242" s="328" t="s">
        <v>4</v>
      </c>
      <c r="E242" s="293" t="str">
        <f>+Tabla1[[#This Row],[CODIGO ACTIVIDAD EN PPP Y LINEAMIENTO]]&amp;Tabla1[[#This Row],[ENTORNO/COMPONENTE]]</f>
        <v>26Entorno cuidador Laboral “Bienestar en nuestro entorno laboral”</v>
      </c>
      <c r="F242" s="335" t="str">
        <f>+VLOOKUP(Tabla1[[#This Row],[Columna1]],Hoja3!$D$3:$L$1908,3,FALSE)</f>
        <v>ENTORNOS CUIDADORES</v>
      </c>
      <c r="G242" s="335" t="str">
        <f>+VLOOKUP(Tabla1[[#This Row],[Columna1]],Hoja3!$D$3:$W$1908,4,FALSE)</f>
        <v>INTER ACCIÓN INTEGRADA PRÁCTICAS DE PROMOCIÓN DEL CUIDADO DE LA SALUD DE LOS TRABAJADORES INFORMALES Y GESTIÓN DEL RIESGO EN LAS UNIDADES DE TRABAJO INFORMAL</v>
      </c>
      <c r="H242" s="335" t="str">
        <f>+VLOOKUP(Tabla1[[#This Row],[Columna1]],Hoja3!$D$3:$W$1908,5,FALSE)</f>
        <v xml:space="preserve">Asesorías de promoción del cuidado de la salud, gestión del riesgo la UTI y monitoreo del proceso con trabajadores de la economía informal en uti de mediano impacto </v>
      </c>
      <c r="I242" s="335" t="str">
        <f>+VLOOKUP(Tabla1[[#This Row],[Columna1]],Hoja3!$D$3:$W$1908,6,FALSE)</f>
        <v xml:space="preserve">Asesoría de promoción del cuidado de la salud, gestión del riesgo y monitoreo del proceso en UTI de mediano impacto </v>
      </c>
      <c r="J242" s="335" t="str">
        <f>+VLOOKUP(Tabla1[[#This Row],[Columna1]],Hoja3!$D$3:$W$1908,7,FALSE)</f>
        <v>Subred</v>
      </c>
      <c r="K242" s="334" t="s">
        <v>61</v>
      </c>
      <c r="L242" s="332" t="s">
        <v>76</v>
      </c>
      <c r="M242" s="293" t="str">
        <f>+Tabla1[[#This Row],[Columna1]]&amp;Tabla1[[#This Row],[LOCALIDAD]]&amp;Tabla1[[#This Row],[MES]]</f>
        <v>26Entorno cuidador Laboral “Bienestar en nuestro entorno laboral”SUBREDD. MARZO 2025</v>
      </c>
      <c r="N242" s="334" t="s">
        <v>474</v>
      </c>
      <c r="O242" s="350">
        <f>+VLOOKUP(Tabla1[[#This Row],[concatenar]],Hoja3!$M$3:$W$1908,2,FALSE)</f>
        <v>39359</v>
      </c>
      <c r="P242" s="350">
        <f>+VLOOKUP(Tabla1[[#This Row],[concatenar]],Hoja3!$M$3:$W$1908,3,FALSE)</f>
        <v>40630.295700000002</v>
      </c>
      <c r="Q242" s="351">
        <f>+VLOOKUP(Tabla1[[#This Row],[concatenar]],Hoja3!$M$3:$W$1908,8,FALSE)</f>
        <v>0</v>
      </c>
      <c r="R242" s="352">
        <f>+VLOOKUP(Tabla1[[#This Row],[concatenar]],Hoja3!$M$3:$W$1908,9,FALSE)</f>
        <v>391</v>
      </c>
      <c r="S242" s="353">
        <f>+VLOOKUP(Tabla1[[#This Row],[concatenar]],Hoja3!$M$3:$W$1908,10,FALSE)</f>
        <v>0</v>
      </c>
      <c r="T242" s="354">
        <f>+VLOOKUP(Tabla1[[#This Row],[concatenar]],Hoja3!$M$3:$W$1908,11,FALSE)</f>
        <v>15886445.618700001</v>
      </c>
      <c r="U242" s="355" t="s">
        <v>132</v>
      </c>
      <c r="V242" s="356">
        <v>1</v>
      </c>
      <c r="W242" s="357">
        <v>0</v>
      </c>
      <c r="X242" s="344">
        <v>1.4834743129865999</v>
      </c>
      <c r="Y242" s="358">
        <f>+Tabla1[[#This Row],[VALOR UNITARIO SEGUIMIENTO FINANCIERO
2024]]*Tabla1[[#This Row],[MET AFECTADA PORLA GLOSA
RECURSOS 2024]]*Tabla1[[#This Row],[Porcentaje de Glosa]]</f>
        <v>0</v>
      </c>
      <c r="Z242" s="358">
        <f>+Tabla1[[#This Row],[VALOR UNITARIO SEGUIMIENTO FINANCIERO
2025]]*Tabla1[[#This Row],[META AFECTADA PORLA GLOSA
RECURSOS 2025]]*Tabla1[[#This Row],[Porcentaje de Glosa]]</f>
        <v>60273.999999999905</v>
      </c>
      <c r="AA242" s="358">
        <f>+ROUND(Tabla1[[#This Row],[VALOR DE LA GLOSA 2024]]+Tabla1[[#This Row],[VALOR DE LA GLOSA 2025]],0)</f>
        <v>60274</v>
      </c>
      <c r="AB242" s="346" t="s">
        <v>479</v>
      </c>
      <c r="AC242" s="359"/>
      <c r="AD242" s="360"/>
      <c r="AE242" s="361"/>
      <c r="AF242" s="360">
        <f>+Tabla1[[#This Row],[VALOR TOTAL DE LA GLOSA]]-Tabla1[[#This Row],[Valor soportado por la Subred]]</f>
        <v>60274</v>
      </c>
      <c r="AG242" s="327"/>
      <c r="AH242" s="327"/>
      <c r="AI242" s="265">
        <f>+Tabla1[[#This Row],[VALOR GLOSA DEFINITIVA]]-Tabla1[[#This Row],[VALOR LEVANTADO EN LIQUIDACION]]</f>
        <v>60274</v>
      </c>
    </row>
    <row r="243" spans="2:35" ht="189">
      <c r="B243" s="332" t="s">
        <v>60</v>
      </c>
      <c r="C243" s="331">
        <v>36</v>
      </c>
      <c r="D243" s="332" t="s">
        <v>4</v>
      </c>
      <c r="E243" s="285" t="str">
        <f>+Tabla1[[#This Row],[CODIGO ACTIVIDAD EN PPP Y LINEAMIENTO]]&amp;Tabla1[[#This Row],[ENTORNO/COMPONENTE]]</f>
        <v>36Entorno cuidador Laboral “Bienestar en nuestro entorno laboral”</v>
      </c>
      <c r="F243" s="336" t="str">
        <f>+VLOOKUP(Tabla1[[#This Row],[Columna1]],Hoja3!$D$3:$L$1908,3,FALSE)</f>
        <v>ENTORNOS CUIDADORES</v>
      </c>
      <c r="G243" s="336" t="str">
        <f>+VLOOKUP(Tabla1[[#This Row],[Columna1]],Hoja3!$D$3:$W$1908,4,FALSE)</f>
        <v>INTER ACCIÓN INTEGRADA DE PLANES DE CUIDADO PARA LA SALUD A TRAVÉS DE LA DESVINCULACIÓN PROGRESIVA DE NIÑOS, NIÑAS Y ADOLESCENTES DEL TRABAJO INFANTIL</v>
      </c>
      <c r="H243" s="336" t="str">
        <f>+VLOOKUP(Tabla1[[#This Row],[Columna1]],Hoja3!$D$3:$W$1908,5,FALSE)</f>
        <v>Caracterización del perfil del riesgo en niños, niñas y adolescentes trabajadores en zonas de concentración comercial referenciadas a nivel intersectorial o por otros espacios y procesos</v>
      </c>
      <c r="I243" s="336" t="str">
        <f>+VLOOKUP(Tabla1[[#This Row],[Columna1]],Hoja3!$D$3:$W$1908,6,FALSE)</f>
        <v xml:space="preserve">Niños, Niñas y Adolescentes Trabajadores caracterizados 
</v>
      </c>
      <c r="J243" s="336" t="str">
        <f>+VLOOKUP(Tabla1[[#This Row],[Columna1]],Hoja3!$D$3:$W$1908,7,FALSE)</f>
        <v>Subred</v>
      </c>
      <c r="K243" s="334" t="s">
        <v>61</v>
      </c>
      <c r="L243" s="332" t="s">
        <v>76</v>
      </c>
      <c r="M243" s="285" t="str">
        <f>+Tabla1[[#This Row],[Columna1]]&amp;Tabla1[[#This Row],[LOCALIDAD]]&amp;Tabla1[[#This Row],[MES]]</f>
        <v>36Entorno cuidador Laboral “Bienestar en nuestro entorno laboral”SUBREDD. MARZO 2025</v>
      </c>
      <c r="N243" s="334" t="s">
        <v>474</v>
      </c>
      <c r="O243" s="362">
        <f>+VLOOKUP(Tabla1[[#This Row],[concatenar]],Hoja3!$M$3:$W$1908,2,FALSE)</f>
        <v>39359</v>
      </c>
      <c r="P243" s="362">
        <f>+VLOOKUP(Tabla1[[#This Row],[concatenar]],Hoja3!$M$3:$W$1908,3,FALSE)</f>
        <v>40630.295700000002</v>
      </c>
      <c r="Q243" s="363">
        <f>+VLOOKUP(Tabla1[[#This Row],[concatenar]],Hoja3!$M$3:$W$1908,8,FALSE)</f>
        <v>0</v>
      </c>
      <c r="R243" s="364">
        <f>+VLOOKUP(Tabla1[[#This Row],[concatenar]],Hoja3!$M$3:$W$1908,9,FALSE)</f>
        <v>252</v>
      </c>
      <c r="S243" s="365">
        <f>+VLOOKUP(Tabla1[[#This Row],[concatenar]],Hoja3!$M$3:$W$1908,10,FALSE)</f>
        <v>0</v>
      </c>
      <c r="T243" s="366">
        <f>+VLOOKUP(Tabla1[[#This Row],[concatenar]],Hoja3!$M$3:$W$1908,11,FALSE)</f>
        <v>10238834.5164</v>
      </c>
      <c r="U243" s="355" t="s">
        <v>132</v>
      </c>
      <c r="V243" s="367">
        <v>1</v>
      </c>
      <c r="W243" s="357">
        <v>0</v>
      </c>
      <c r="X243" s="344">
        <v>0.81980697964745597</v>
      </c>
      <c r="Y243" s="368">
        <f>+Tabla1[[#This Row],[VALOR UNITARIO SEGUIMIENTO FINANCIERO
2024]]*Tabla1[[#This Row],[MET AFECTADA PORLA GLOSA
RECURSOS 2024]]*Tabla1[[#This Row],[Porcentaje de Glosa]]</f>
        <v>0</v>
      </c>
      <c r="Z243" s="368">
        <f>+Tabla1[[#This Row],[VALOR UNITARIO SEGUIMIENTO FINANCIERO
2025]]*Tabla1[[#This Row],[META AFECTADA PORLA GLOSA
RECURSOS 2025]]*Tabla1[[#This Row],[Porcentaje de Glosa]]</f>
        <v>33309.000000000022</v>
      </c>
      <c r="AA243" s="368">
        <f>+ROUND(Tabla1[[#This Row],[VALOR DE LA GLOSA 2024]]+Tabla1[[#This Row],[VALOR DE LA GLOSA 2025]],0)</f>
        <v>33309</v>
      </c>
      <c r="AB243" s="369" t="s">
        <v>480</v>
      </c>
      <c r="AC243" s="370"/>
      <c r="AD243" s="371"/>
      <c r="AE243" s="372"/>
      <c r="AF243" s="371">
        <f>+Tabla1[[#This Row],[VALOR TOTAL DE LA GLOSA]]-Tabla1[[#This Row],[Valor soportado por la Subred]]</f>
        <v>33309</v>
      </c>
      <c r="AG243" s="255"/>
      <c r="AH243" s="255"/>
      <c r="AI243" s="265">
        <f>+Tabla1[[#This Row],[VALOR GLOSA DEFINITIVA]]-Tabla1[[#This Row],[VALOR LEVANTADO EN LIQUIDACION]]</f>
        <v>33309</v>
      </c>
    </row>
  </sheetData>
  <sheetProtection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30" type="noConversion"/>
  <pageMargins left="0.7" right="0.7" top="0.75" bottom="0.75" header="0.3" footer="0.3"/>
  <pageSetup orientation="portrait" horizontalDpi="4294967294" verticalDpi="4294967294"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J108"/>
  <sheetViews>
    <sheetView topLeftCell="A13" zoomScale="72" zoomScaleNormal="72" workbookViewId="0">
      <selection activeCell="A14" sqref="A14:XFD15"/>
    </sheetView>
  </sheetViews>
  <sheetFormatPr defaultColWidth="11.42578125" defaultRowHeight="15.75"/>
  <cols>
    <col min="1" max="1" width="3.5703125" style="37" customWidth="1"/>
    <col min="2" max="3" width="19.7109375" style="36" customWidth="1"/>
    <col min="4" max="4" width="19.7109375" style="37" customWidth="1"/>
    <col min="5" max="5" width="19.42578125" style="38" hidden="1" customWidth="1"/>
    <col min="6" max="7" width="19.7109375" style="39" customWidth="1"/>
    <col min="8" max="8" width="19.7109375" style="40" customWidth="1"/>
    <col min="9" max="9" width="19.7109375" style="39" customWidth="1"/>
    <col min="10" max="10" width="19.7109375" style="41" customWidth="1"/>
    <col min="11" max="11" width="19.7109375" style="37" customWidth="1"/>
    <col min="12" max="12" width="19.7109375" style="39" customWidth="1"/>
    <col min="13" max="13" width="18.5703125" style="42" hidden="1" customWidth="1"/>
    <col min="14" max="14" width="19.7109375" style="43" customWidth="1"/>
    <col min="15" max="18" width="23.28515625" style="41" customWidth="1"/>
    <col min="19" max="19" width="23.28515625" style="115" customWidth="1"/>
    <col min="20" max="20" width="23.28515625" style="39" customWidth="1"/>
    <col min="21" max="21" width="19.7109375" style="36" customWidth="1"/>
    <col min="22" max="22" width="19.7109375" style="44" customWidth="1"/>
    <col min="23" max="24" width="23.28515625" style="45" customWidth="1"/>
    <col min="25" max="25" width="24.7109375" style="46" customWidth="1"/>
    <col min="26" max="27" width="29.28515625" style="46" customWidth="1"/>
    <col min="28" max="28" width="57.7109375" style="49" customWidth="1"/>
    <col min="29" max="29" width="19.7109375" style="48" hidden="1" customWidth="1"/>
    <col min="30" max="30" width="19.7109375" style="37" hidden="1" customWidth="1"/>
    <col min="31" max="31" width="19.7109375" style="46" hidden="1" customWidth="1"/>
    <col min="32" max="35" width="19.7109375" style="37" hidden="1" customWidth="1"/>
    <col min="36" max="36" width="27.42578125" style="37" customWidth="1"/>
    <col min="37" max="16384" width="11.42578125" style="37"/>
  </cols>
  <sheetData>
    <row r="1" spans="2:36" s="1" customFormat="1" ht="15" customHeight="1" thickBot="1">
      <c r="B1" s="374" t="s">
        <v>15</v>
      </c>
      <c r="C1" s="374"/>
      <c r="D1" s="374"/>
      <c r="E1" s="374"/>
      <c r="F1" s="374"/>
      <c r="G1" s="374"/>
      <c r="H1" s="374"/>
      <c r="I1" s="374"/>
      <c r="J1" s="374"/>
      <c r="K1" s="374"/>
      <c r="L1" s="374"/>
      <c r="M1" s="374"/>
      <c r="N1" s="374"/>
      <c r="O1" s="374"/>
      <c r="P1" s="374"/>
      <c r="Q1" s="374"/>
      <c r="R1" s="374"/>
      <c r="S1" s="374"/>
      <c r="T1" s="374"/>
      <c r="U1" s="374"/>
      <c r="V1" s="374"/>
      <c r="W1" s="374"/>
      <c r="X1" s="374"/>
      <c r="Y1" s="374"/>
      <c r="Z1" s="374"/>
      <c r="AA1" s="374"/>
      <c r="AB1" s="374"/>
      <c r="AC1" s="374"/>
      <c r="AD1" s="374"/>
      <c r="AE1" s="374"/>
      <c r="AF1" s="374"/>
      <c r="AG1" s="374"/>
      <c r="AH1" s="374"/>
      <c r="AI1" s="375"/>
    </row>
    <row r="2" spans="2:36" s="1" customFormat="1" ht="15" customHeight="1" thickTop="1" thickBot="1">
      <c r="B2" s="376"/>
      <c r="C2" s="376"/>
      <c r="D2" s="376"/>
      <c r="E2" s="376"/>
      <c r="F2" s="376"/>
      <c r="G2" s="376"/>
      <c r="H2" s="376"/>
      <c r="I2" s="376"/>
      <c r="J2" s="376"/>
      <c r="K2" s="376"/>
      <c r="L2" s="376"/>
      <c r="M2" s="376"/>
      <c r="N2" s="376"/>
      <c r="O2" s="376"/>
      <c r="P2" s="376"/>
      <c r="Q2" s="376"/>
      <c r="R2" s="376"/>
      <c r="S2" s="376"/>
      <c r="T2" s="376"/>
      <c r="U2" s="376"/>
      <c r="V2" s="376"/>
      <c r="W2" s="376"/>
      <c r="X2" s="376"/>
      <c r="Y2" s="376"/>
      <c r="Z2" s="376"/>
      <c r="AA2" s="376"/>
      <c r="AB2" s="376"/>
      <c r="AC2" s="376"/>
      <c r="AD2" s="376"/>
      <c r="AE2" s="376"/>
      <c r="AF2" s="376"/>
      <c r="AG2" s="376"/>
      <c r="AH2" s="376"/>
      <c r="AI2" s="377"/>
    </row>
    <row r="3" spans="2:36" s="1" customFormat="1" ht="15" customHeight="1" thickTop="1" thickBot="1">
      <c r="B3" s="376"/>
      <c r="C3" s="376"/>
      <c r="D3" s="376"/>
      <c r="E3" s="376"/>
      <c r="F3" s="376"/>
      <c r="G3" s="376"/>
      <c r="H3" s="376"/>
      <c r="I3" s="376"/>
      <c r="J3" s="376"/>
      <c r="K3" s="376"/>
      <c r="L3" s="376"/>
      <c r="M3" s="376"/>
      <c r="N3" s="376"/>
      <c r="O3" s="376"/>
      <c r="P3" s="376"/>
      <c r="Q3" s="376"/>
      <c r="R3" s="376"/>
      <c r="S3" s="376"/>
      <c r="T3" s="376"/>
      <c r="U3" s="376"/>
      <c r="V3" s="376"/>
      <c r="W3" s="376"/>
      <c r="X3" s="376"/>
      <c r="Y3" s="376"/>
      <c r="Z3" s="376"/>
      <c r="AA3" s="376"/>
      <c r="AB3" s="376"/>
      <c r="AC3" s="376"/>
      <c r="AD3" s="376"/>
      <c r="AE3" s="376"/>
      <c r="AF3" s="376"/>
      <c r="AG3" s="376"/>
      <c r="AH3" s="376"/>
      <c r="AI3" s="377"/>
    </row>
    <row r="4" spans="2:36" s="2" customFormat="1" ht="15" customHeight="1" thickTop="1" thickBot="1">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c r="AD4" s="376"/>
      <c r="AE4" s="376"/>
      <c r="AF4" s="376"/>
      <c r="AG4" s="376"/>
      <c r="AH4" s="376"/>
      <c r="AI4" s="377"/>
    </row>
    <row r="5" spans="2:36" s="2" customFormat="1" ht="15" customHeight="1" thickTop="1" thickBot="1">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7"/>
    </row>
    <row r="6" spans="2:36" s="2" customFormat="1" ht="15" customHeight="1" thickTop="1" thickBot="1">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c r="AD6" s="376"/>
      <c r="AE6" s="376"/>
      <c r="AF6" s="376"/>
      <c r="AG6" s="376"/>
      <c r="AH6" s="376"/>
      <c r="AI6" s="377"/>
    </row>
    <row r="7" spans="2:36" s="2" customFormat="1" ht="15" customHeight="1" thickTop="1" thickBot="1">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7"/>
    </row>
    <row r="8" spans="2:36" s="2" customFormat="1" ht="15" customHeight="1" thickTop="1" thickBot="1">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c r="AH8" s="378"/>
      <c r="AI8" s="379"/>
    </row>
    <row r="9" spans="2:36" s="23" customFormat="1" ht="27.75" customHeight="1" thickTop="1" thickBot="1">
      <c r="B9" s="380" t="s">
        <v>16</v>
      </c>
      <c r="C9" s="381"/>
      <c r="D9" s="381"/>
      <c r="E9" s="381"/>
      <c r="F9" s="381"/>
      <c r="G9" s="381"/>
      <c r="H9" s="382"/>
      <c r="I9" s="388" t="s">
        <v>17</v>
      </c>
      <c r="J9" s="388"/>
      <c r="K9" s="388"/>
      <c r="L9" s="383" t="s">
        <v>18</v>
      </c>
      <c r="M9" s="388" t="s">
        <v>19</v>
      </c>
      <c r="N9" s="388"/>
      <c r="O9" s="388"/>
      <c r="P9" s="388"/>
      <c r="Q9" s="388"/>
      <c r="R9" s="388"/>
      <c r="S9" s="388"/>
      <c r="T9" s="388"/>
      <c r="U9" s="388"/>
      <c r="V9" s="388"/>
      <c r="W9" s="392" t="s">
        <v>20</v>
      </c>
      <c r="X9" s="393"/>
      <c r="Y9" s="22">
        <f>+S12</f>
        <v>0</v>
      </c>
      <c r="Z9" s="24"/>
      <c r="AA9" s="24"/>
      <c r="AB9" s="387"/>
      <c r="AC9" s="387"/>
      <c r="AD9" s="387"/>
      <c r="AE9" s="387"/>
      <c r="AF9" s="387"/>
      <c r="AG9" s="387"/>
      <c r="AH9" s="387"/>
      <c r="AI9" s="387"/>
    </row>
    <row r="10" spans="2:36" s="23" customFormat="1" ht="27.75" customHeight="1" thickTop="1" thickBot="1">
      <c r="B10" s="384" t="s">
        <v>21</v>
      </c>
      <c r="C10" s="385"/>
      <c r="D10" s="385"/>
      <c r="E10" s="385"/>
      <c r="F10" s="385"/>
      <c r="G10" s="385"/>
      <c r="H10" s="386"/>
      <c r="I10" s="389" t="s">
        <v>22</v>
      </c>
      <c r="J10" s="389"/>
      <c r="K10" s="389"/>
      <c r="L10" s="383"/>
      <c r="M10" s="388"/>
      <c r="N10" s="388"/>
      <c r="O10" s="388"/>
      <c r="P10" s="388"/>
      <c r="Q10" s="388"/>
      <c r="R10" s="388"/>
      <c r="S10" s="388"/>
      <c r="T10" s="388"/>
      <c r="U10" s="388"/>
      <c r="V10" s="388"/>
      <c r="W10" s="392" t="s">
        <v>23</v>
      </c>
      <c r="X10" s="393"/>
      <c r="Y10" s="24"/>
      <c r="Z10" s="24"/>
      <c r="AA10" s="24"/>
      <c r="AB10" s="387"/>
      <c r="AC10" s="387"/>
      <c r="AD10" s="387"/>
      <c r="AE10" s="387"/>
      <c r="AF10" s="387"/>
      <c r="AG10" s="387"/>
      <c r="AH10" s="387"/>
      <c r="AI10" s="387"/>
    </row>
    <row r="11" spans="2:36" s="23" customFormat="1" ht="37.5" customHeight="1" thickTop="1" thickBot="1">
      <c r="B11" s="384" t="s">
        <v>24</v>
      </c>
      <c r="C11" s="385"/>
      <c r="D11" s="385"/>
      <c r="E11" s="385"/>
      <c r="F11" s="385"/>
      <c r="G11" s="385"/>
      <c r="H11" s="386"/>
      <c r="I11" s="390"/>
      <c r="J11" s="390"/>
      <c r="K11" s="390"/>
      <c r="L11" s="391"/>
      <c r="M11" s="391"/>
      <c r="N11" s="391"/>
      <c r="O11" s="25"/>
      <c r="P11" s="25"/>
      <c r="Q11" s="25"/>
      <c r="R11" s="25"/>
      <c r="S11" s="110"/>
      <c r="T11" s="26"/>
      <c r="U11" s="27"/>
      <c r="V11" s="28"/>
      <c r="W11" s="387"/>
      <c r="X11" s="387"/>
      <c r="Y11" s="387"/>
      <c r="Z11" s="387"/>
      <c r="AA11" s="387"/>
      <c r="AB11" s="387"/>
      <c r="AC11" s="387"/>
      <c r="AD11" s="387"/>
      <c r="AE11" s="387"/>
      <c r="AF11" s="29"/>
      <c r="AG11" s="30"/>
      <c r="AH11" s="30"/>
      <c r="AI11" s="30"/>
    </row>
    <row r="12" spans="2:36" s="63" customFormat="1" ht="23.25" customHeight="1" thickTop="1" thickBot="1">
      <c r="B12" s="50"/>
      <c r="C12" s="50"/>
      <c r="D12" s="51"/>
      <c r="E12" s="52"/>
      <c r="F12" s="53"/>
      <c r="G12" s="53"/>
      <c r="H12" s="53"/>
      <c r="I12" s="54"/>
      <c r="J12" s="54"/>
      <c r="K12" s="55"/>
      <c r="L12" s="391"/>
      <c r="M12" s="391"/>
      <c r="N12" s="391"/>
      <c r="O12" s="56">
        <f>+SUBTOTAL(9,O14:O104)</f>
        <v>0</v>
      </c>
      <c r="P12" s="90"/>
      <c r="Q12" s="25"/>
      <c r="R12" s="25"/>
      <c r="S12" s="111">
        <f>+SUBTOTAL(9,S14:S104)</f>
        <v>0</v>
      </c>
      <c r="T12" s="57">
        <f>+SUBTOTAL(9,T14:T104)</f>
        <v>0</v>
      </c>
      <c r="U12" s="25"/>
      <c r="V12" s="58"/>
      <c r="W12" s="25"/>
      <c r="X12" s="25"/>
      <c r="Y12" s="57">
        <f>+SUBTOTAL(9,Y14:Y104)</f>
        <v>0</v>
      </c>
      <c r="Z12" s="57">
        <f>+SUBTOTAL(9,Z14:Z104)</f>
        <v>0</v>
      </c>
      <c r="AA12" s="57">
        <f>+SUBTOTAL(9,AA14:AA104)</f>
        <v>0</v>
      </c>
      <c r="AB12" s="59"/>
      <c r="AC12" s="60"/>
      <c r="AD12" s="61">
        <f>+SUBTOTAL(9,AD14:AD104)</f>
        <v>0</v>
      </c>
      <c r="AE12" s="62"/>
      <c r="AF12" s="57">
        <f>+SUBTOTAL(9,AF14:AF104)</f>
        <v>0</v>
      </c>
      <c r="AG12" s="62"/>
      <c r="AH12" s="57">
        <f>+SUBTOTAL(9,AH14:AH104)</f>
        <v>0</v>
      </c>
      <c r="AI12" s="57">
        <f>+SUBTOTAL(9,AI14:AI104)</f>
        <v>0</v>
      </c>
    </row>
    <row r="13" spans="2:36" s="21" customFormat="1" ht="63.75" customHeight="1" thickTop="1" thickBot="1">
      <c r="B13" s="19" t="s">
        <v>26</v>
      </c>
      <c r="C13" s="19" t="s">
        <v>27</v>
      </c>
      <c r="D13" s="19" t="s">
        <v>28</v>
      </c>
      <c r="E13" s="19" t="s">
        <v>29</v>
      </c>
      <c r="F13" s="19" t="s">
        <v>30</v>
      </c>
      <c r="G13" s="19" t="s">
        <v>31</v>
      </c>
      <c r="H13" s="19" t="s">
        <v>32</v>
      </c>
      <c r="I13" s="19" t="s">
        <v>33</v>
      </c>
      <c r="J13" s="19" t="s">
        <v>34</v>
      </c>
      <c r="K13" s="19" t="s">
        <v>35</v>
      </c>
      <c r="L13" s="19" t="s">
        <v>36</v>
      </c>
      <c r="M13" s="66" t="s">
        <v>37</v>
      </c>
      <c r="N13" s="19" t="s">
        <v>38</v>
      </c>
      <c r="O13" s="91" t="s">
        <v>39</v>
      </c>
      <c r="P13" s="95" t="s">
        <v>40</v>
      </c>
      <c r="Q13" s="91" t="s">
        <v>41</v>
      </c>
      <c r="R13" s="95" t="s">
        <v>42</v>
      </c>
      <c r="S13" s="112" t="s">
        <v>43</v>
      </c>
      <c r="T13" s="95" t="s">
        <v>44</v>
      </c>
      <c r="U13" s="19" t="s">
        <v>45</v>
      </c>
      <c r="V13" s="20" t="s">
        <v>46</v>
      </c>
      <c r="W13" s="91" t="s">
        <v>47</v>
      </c>
      <c r="X13" s="95" t="s">
        <v>48</v>
      </c>
      <c r="Y13" s="91" t="s">
        <v>49</v>
      </c>
      <c r="Z13" s="95" t="s">
        <v>50</v>
      </c>
      <c r="AA13" s="20" t="s">
        <v>51</v>
      </c>
      <c r="AB13" s="19" t="s">
        <v>52</v>
      </c>
      <c r="AC13" s="19" t="s">
        <v>53</v>
      </c>
      <c r="AD13" s="19" t="s">
        <v>54</v>
      </c>
      <c r="AE13" s="19" t="s">
        <v>55</v>
      </c>
      <c r="AF13" s="19" t="s">
        <v>56</v>
      </c>
      <c r="AG13" s="19" t="s">
        <v>57</v>
      </c>
      <c r="AH13" s="19" t="s">
        <v>58</v>
      </c>
      <c r="AI13" s="19" t="s">
        <v>59</v>
      </c>
    </row>
    <row r="14" spans="2:36" s="35" customFormat="1" ht="87.6" customHeight="1" thickTop="1">
      <c r="B14" s="31" t="s">
        <v>83</v>
      </c>
      <c r="C14" s="76">
        <v>2406</v>
      </c>
      <c r="D14" s="31" t="s">
        <v>8</v>
      </c>
      <c r="E14" s="65" t="e">
        <f>+[1]!Tabla13[[#This Row],[CODIGO ACTIVIDAD EN PPP Y LINEAMIENTO]]&amp;[1]!Tabla13[[#This Row],[ENTORNO/COMPONENTE]]</f>
        <v>#REF!</v>
      </c>
      <c r="F14" s="64" t="s">
        <v>481</v>
      </c>
      <c r="G14" s="64" t="s">
        <v>482</v>
      </c>
      <c r="H14" s="64" t="s">
        <v>483</v>
      </c>
      <c r="I14" s="64" t="s">
        <v>484</v>
      </c>
      <c r="J14" s="64"/>
      <c r="K14" s="31" t="s">
        <v>67</v>
      </c>
      <c r="L14" s="32"/>
      <c r="M14" s="65"/>
      <c r="N14" s="31" t="s">
        <v>485</v>
      </c>
      <c r="O14" s="67"/>
      <c r="P14" s="129">
        <v>198837</v>
      </c>
      <c r="Q14" s="116"/>
      <c r="R14" s="109"/>
      <c r="S14" s="113"/>
      <c r="T14" s="113"/>
      <c r="U14" s="31" t="s">
        <v>69</v>
      </c>
      <c r="V14" s="33">
        <v>1</v>
      </c>
      <c r="W14" s="31"/>
      <c r="X14" s="31">
        <v>1</v>
      </c>
      <c r="Y14" s="68"/>
      <c r="Z14" s="68"/>
      <c r="AA14" s="68"/>
      <c r="AB14" s="75" t="s">
        <v>486</v>
      </c>
      <c r="AC14" s="31"/>
      <c r="AD14" s="31"/>
      <c r="AE14" s="31"/>
      <c r="AF14" s="31"/>
      <c r="AG14" s="31"/>
      <c r="AH14" s="31"/>
      <c r="AI14" s="31"/>
      <c r="AJ14" s="34"/>
    </row>
    <row r="15" spans="2:36" s="35" customFormat="1" ht="87.6" customHeight="1">
      <c r="B15" s="31" t="s">
        <v>83</v>
      </c>
      <c r="C15" s="76">
        <v>4</v>
      </c>
      <c r="D15" s="31" t="s">
        <v>8</v>
      </c>
      <c r="E15" s="65" t="e">
        <f>+[1]!Tabla13[[#This Row],[CODIGO ACTIVIDAD EN PPP Y LINEAMIENTO]]&amp;[1]!Tabla13[[#This Row],[ENTORNO/COMPONENTE]]</f>
        <v>#REF!</v>
      </c>
      <c r="F15" s="64" t="s">
        <v>487</v>
      </c>
      <c r="G15" s="64" t="s">
        <v>488</v>
      </c>
      <c r="H15" s="64" t="s">
        <v>489</v>
      </c>
      <c r="I15" s="64" t="s">
        <v>484</v>
      </c>
      <c r="J15" s="64"/>
      <c r="K15" s="31" t="s">
        <v>87</v>
      </c>
      <c r="L15" s="32"/>
      <c r="M15" s="65"/>
      <c r="N15" s="31" t="s">
        <v>88</v>
      </c>
      <c r="O15" s="67"/>
      <c r="P15" s="67"/>
      <c r="Q15" s="116"/>
      <c r="R15" s="109"/>
      <c r="S15" s="113"/>
      <c r="T15" s="113"/>
      <c r="U15" s="31" t="s">
        <v>69</v>
      </c>
      <c r="V15" s="33">
        <v>1</v>
      </c>
      <c r="W15" s="31"/>
      <c r="X15" s="31">
        <v>1</v>
      </c>
      <c r="Y15" s="68"/>
      <c r="Z15" s="68"/>
      <c r="AA15" s="68"/>
      <c r="AB15" s="75" t="s">
        <v>490</v>
      </c>
      <c r="AC15" s="31"/>
      <c r="AD15" s="31"/>
      <c r="AE15" s="31"/>
      <c r="AF15" s="31"/>
      <c r="AG15" s="31"/>
      <c r="AH15" s="31"/>
      <c r="AI15" s="31"/>
      <c r="AJ15" s="34"/>
    </row>
    <row r="16" spans="2:36" s="35" customFormat="1" ht="87.6" customHeight="1">
      <c r="B16" s="31"/>
      <c r="C16" s="76"/>
      <c r="D16" s="31"/>
      <c r="E16" s="65" t="e">
        <f>+[1]!Tabla13[[#This Row],[CODIGO ACTIVIDAD EN PPP Y LINEAMIENTO]]&amp;[1]!Tabla13[[#This Row],[ENTORNO/COMPONENTE]]</f>
        <v>#REF!</v>
      </c>
      <c r="F16" s="64"/>
      <c r="G16" s="64"/>
      <c r="H16" s="64"/>
      <c r="I16" s="64"/>
      <c r="J16" s="64"/>
      <c r="K16" s="31"/>
      <c r="L16" s="32"/>
      <c r="M16" s="65"/>
      <c r="N16" s="31"/>
      <c r="O16" s="67"/>
      <c r="P16" s="67"/>
      <c r="Q16" s="116"/>
      <c r="R16" s="109"/>
      <c r="S16" s="114"/>
      <c r="T16" s="67"/>
      <c r="U16" s="31"/>
      <c r="V16" s="33"/>
      <c r="W16" s="31"/>
      <c r="X16" s="31"/>
      <c r="Y16" s="68"/>
      <c r="Z16" s="68"/>
      <c r="AA16" s="68"/>
      <c r="AB16" s="75"/>
      <c r="AC16" s="31"/>
      <c r="AD16" s="31"/>
      <c r="AE16" s="31"/>
      <c r="AF16" s="31"/>
      <c r="AG16" s="31"/>
      <c r="AH16" s="31"/>
      <c r="AI16" s="31"/>
      <c r="AJ16" s="34"/>
    </row>
    <row r="17" spans="2:36" s="35" customFormat="1" ht="87.6" customHeight="1">
      <c r="B17" s="31"/>
      <c r="C17" s="76"/>
      <c r="D17" s="31"/>
      <c r="E17" s="65" t="e">
        <f>+[1]!Tabla13[[#This Row],[CODIGO ACTIVIDAD EN PPP Y LINEAMIENTO]]&amp;[1]!Tabla13[[#This Row],[ENTORNO/COMPONENTE]]</f>
        <v>#REF!</v>
      </c>
      <c r="F17" s="64"/>
      <c r="G17" s="64"/>
      <c r="H17" s="64"/>
      <c r="I17" s="64"/>
      <c r="J17" s="64"/>
      <c r="K17" s="31"/>
      <c r="L17" s="32"/>
      <c r="M17" s="65"/>
      <c r="N17" s="31"/>
      <c r="O17" s="67"/>
      <c r="P17" s="67"/>
      <c r="Q17" s="116"/>
      <c r="R17" s="109"/>
      <c r="S17" s="114"/>
      <c r="T17" s="67"/>
      <c r="U17" s="31"/>
      <c r="V17" s="33"/>
      <c r="W17" s="31"/>
      <c r="X17" s="31"/>
      <c r="Y17" s="68"/>
      <c r="Z17" s="68"/>
      <c r="AA17" s="68"/>
      <c r="AB17" s="75"/>
      <c r="AC17" s="31"/>
      <c r="AD17" s="31"/>
      <c r="AE17" s="31"/>
      <c r="AF17" s="31"/>
      <c r="AG17" s="31"/>
      <c r="AH17" s="31"/>
      <c r="AI17" s="31"/>
      <c r="AJ17" s="34"/>
    </row>
    <row r="18" spans="2:36" s="35" customFormat="1" ht="87.6" customHeight="1">
      <c r="B18" s="31"/>
      <c r="C18" s="76"/>
      <c r="D18" s="31"/>
      <c r="E18" s="65" t="e">
        <f>+[1]!Tabla13[[#This Row],[CODIGO ACTIVIDAD EN PPP Y LINEAMIENTO]]&amp;[1]!Tabla13[[#This Row],[ENTORNO/COMPONENTE]]</f>
        <v>#REF!</v>
      </c>
      <c r="F18" s="64"/>
      <c r="G18" s="64"/>
      <c r="H18" s="64"/>
      <c r="I18" s="64"/>
      <c r="J18" s="64"/>
      <c r="K18" s="31"/>
      <c r="L18" s="32"/>
      <c r="M18" s="65"/>
      <c r="N18" s="31"/>
      <c r="O18" s="67"/>
      <c r="P18" s="67"/>
      <c r="Q18" s="116"/>
      <c r="R18" s="109"/>
      <c r="S18" s="114"/>
      <c r="T18" s="67"/>
      <c r="U18" s="31"/>
      <c r="V18" s="33"/>
      <c r="W18" s="31"/>
      <c r="X18" s="31"/>
      <c r="Y18" s="68"/>
      <c r="Z18" s="68"/>
      <c r="AA18" s="68"/>
      <c r="AB18" s="75"/>
      <c r="AC18" s="31"/>
      <c r="AD18" s="31"/>
      <c r="AE18" s="31"/>
      <c r="AF18" s="31"/>
      <c r="AG18" s="31"/>
      <c r="AH18" s="31"/>
      <c r="AI18" s="31"/>
      <c r="AJ18" s="34"/>
    </row>
    <row r="19" spans="2:36" s="35" customFormat="1" ht="87.6" customHeight="1">
      <c r="B19" s="31"/>
      <c r="C19" s="76"/>
      <c r="D19" s="31"/>
      <c r="E19" s="65" t="e">
        <f>+[1]!Tabla13[[#This Row],[CODIGO ACTIVIDAD EN PPP Y LINEAMIENTO]]&amp;[1]!Tabla13[[#This Row],[ENTORNO/COMPONENTE]]</f>
        <v>#REF!</v>
      </c>
      <c r="F19" s="64"/>
      <c r="G19" s="64"/>
      <c r="H19" s="64"/>
      <c r="I19" s="64"/>
      <c r="J19" s="64"/>
      <c r="K19" s="31"/>
      <c r="L19" s="32"/>
      <c r="M19" s="65"/>
      <c r="N19" s="31"/>
      <c r="O19" s="67"/>
      <c r="P19" s="67"/>
      <c r="Q19" s="116"/>
      <c r="R19" s="109"/>
      <c r="S19" s="114"/>
      <c r="T19" s="67"/>
      <c r="U19" s="31"/>
      <c r="V19" s="33"/>
      <c r="W19" s="31"/>
      <c r="X19" s="31"/>
      <c r="Y19" s="68"/>
      <c r="Z19" s="68"/>
      <c r="AA19" s="68"/>
      <c r="AB19" s="75"/>
      <c r="AC19" s="31"/>
      <c r="AD19" s="31"/>
      <c r="AE19" s="31"/>
      <c r="AF19" s="31"/>
      <c r="AG19" s="31"/>
      <c r="AH19" s="31"/>
      <c r="AI19" s="31"/>
      <c r="AJ19" s="34"/>
    </row>
    <row r="20" spans="2:36" s="35" customFormat="1" ht="87.6" customHeight="1">
      <c r="B20" s="31"/>
      <c r="C20" s="76"/>
      <c r="D20" s="31"/>
      <c r="E20" s="65" t="e">
        <f>+[1]!Tabla13[[#This Row],[CODIGO ACTIVIDAD EN PPP Y LINEAMIENTO]]&amp;[1]!Tabla13[[#This Row],[ENTORNO/COMPONENTE]]</f>
        <v>#REF!</v>
      </c>
      <c r="F20" s="64"/>
      <c r="G20" s="64"/>
      <c r="H20" s="64"/>
      <c r="I20" s="64"/>
      <c r="J20" s="64"/>
      <c r="K20" s="31"/>
      <c r="L20" s="32"/>
      <c r="M20" s="65"/>
      <c r="N20" s="31"/>
      <c r="O20" s="67"/>
      <c r="P20" s="67"/>
      <c r="Q20" s="116"/>
      <c r="R20" s="109"/>
      <c r="S20" s="114"/>
      <c r="T20" s="67"/>
      <c r="U20" s="31"/>
      <c r="V20" s="33"/>
      <c r="W20" s="31"/>
      <c r="X20" s="31"/>
      <c r="Y20" s="68"/>
      <c r="Z20" s="68"/>
      <c r="AA20" s="68"/>
      <c r="AB20" s="75"/>
      <c r="AC20" s="31"/>
      <c r="AD20" s="31"/>
      <c r="AE20" s="31"/>
      <c r="AF20" s="31"/>
      <c r="AG20" s="31"/>
      <c r="AH20" s="31"/>
      <c r="AI20" s="31"/>
      <c r="AJ20" s="34"/>
    </row>
    <row r="21" spans="2:36" s="35" customFormat="1" ht="87.6" customHeight="1">
      <c r="B21" s="31"/>
      <c r="C21" s="76"/>
      <c r="D21" s="31"/>
      <c r="E21" s="65" t="e">
        <f>+[1]!Tabla13[[#This Row],[CODIGO ACTIVIDAD EN PPP Y LINEAMIENTO]]&amp;[1]!Tabla13[[#This Row],[ENTORNO/COMPONENTE]]</f>
        <v>#REF!</v>
      </c>
      <c r="F21" s="64"/>
      <c r="G21" s="64"/>
      <c r="H21" s="64"/>
      <c r="I21" s="64"/>
      <c r="J21" s="64"/>
      <c r="K21" s="31"/>
      <c r="L21" s="32"/>
      <c r="M21" s="65"/>
      <c r="N21" s="31"/>
      <c r="O21" s="67"/>
      <c r="P21" s="67"/>
      <c r="Q21" s="116"/>
      <c r="R21" s="109"/>
      <c r="S21" s="114"/>
      <c r="T21" s="67"/>
      <c r="U21" s="31"/>
      <c r="V21" s="33"/>
      <c r="W21" s="31"/>
      <c r="X21" s="31"/>
      <c r="Y21" s="68"/>
      <c r="Z21" s="68"/>
      <c r="AA21" s="68"/>
      <c r="AB21" s="75"/>
      <c r="AC21" s="31"/>
      <c r="AD21" s="31"/>
      <c r="AE21" s="31"/>
      <c r="AF21" s="31"/>
      <c r="AG21" s="31"/>
      <c r="AH21" s="31"/>
      <c r="AI21" s="31"/>
      <c r="AJ21" s="34"/>
    </row>
    <row r="22" spans="2:36" s="35" customFormat="1" ht="87.6" customHeight="1">
      <c r="B22" s="31"/>
      <c r="C22" s="76"/>
      <c r="D22" s="31"/>
      <c r="E22" s="65" t="e">
        <f>+[1]!Tabla13[[#This Row],[CODIGO ACTIVIDAD EN PPP Y LINEAMIENTO]]&amp;[1]!Tabla13[[#This Row],[ENTORNO/COMPONENTE]]</f>
        <v>#REF!</v>
      </c>
      <c r="F22" s="64"/>
      <c r="G22" s="64"/>
      <c r="H22" s="64"/>
      <c r="I22" s="64"/>
      <c r="J22" s="64"/>
      <c r="K22" s="31"/>
      <c r="L22" s="32"/>
      <c r="M22" s="65"/>
      <c r="N22" s="31"/>
      <c r="O22" s="67"/>
      <c r="P22" s="67"/>
      <c r="Q22" s="116"/>
      <c r="R22" s="109"/>
      <c r="S22" s="114"/>
      <c r="T22" s="67"/>
      <c r="U22" s="31"/>
      <c r="V22" s="33"/>
      <c r="W22" s="31"/>
      <c r="X22" s="31"/>
      <c r="Y22" s="68"/>
      <c r="Z22" s="68"/>
      <c r="AA22" s="68"/>
      <c r="AB22" s="75"/>
      <c r="AC22" s="31"/>
      <c r="AD22" s="31"/>
      <c r="AE22" s="31"/>
      <c r="AF22" s="31"/>
      <c r="AG22" s="31"/>
      <c r="AH22" s="31"/>
      <c r="AI22" s="31"/>
      <c r="AJ22" s="34"/>
    </row>
    <row r="23" spans="2:36" s="35" customFormat="1" ht="87.6" customHeight="1">
      <c r="B23" s="31"/>
      <c r="C23" s="76"/>
      <c r="D23" s="31"/>
      <c r="E23" s="65" t="e">
        <f>+[1]!Tabla13[[#This Row],[CODIGO ACTIVIDAD EN PPP Y LINEAMIENTO]]&amp;[1]!Tabla13[[#This Row],[ENTORNO/COMPONENTE]]</f>
        <v>#REF!</v>
      </c>
      <c r="F23" s="64"/>
      <c r="G23" s="64"/>
      <c r="H23" s="64"/>
      <c r="I23" s="64"/>
      <c r="J23" s="64"/>
      <c r="K23" s="31"/>
      <c r="L23" s="32"/>
      <c r="M23" s="65"/>
      <c r="N23" s="31"/>
      <c r="O23" s="67"/>
      <c r="P23" s="67"/>
      <c r="Q23" s="116"/>
      <c r="R23" s="109"/>
      <c r="S23" s="114"/>
      <c r="T23" s="67"/>
      <c r="U23" s="31"/>
      <c r="V23" s="33"/>
      <c r="W23" s="31"/>
      <c r="X23" s="31"/>
      <c r="Y23" s="68"/>
      <c r="Z23" s="68"/>
      <c r="AA23" s="68"/>
      <c r="AB23" s="75"/>
      <c r="AC23" s="31"/>
      <c r="AD23" s="31"/>
      <c r="AE23" s="31"/>
      <c r="AF23" s="31"/>
      <c r="AG23" s="31"/>
      <c r="AH23" s="31"/>
      <c r="AI23" s="31"/>
      <c r="AJ23" s="34"/>
    </row>
    <row r="24" spans="2:36" s="35" customFormat="1" ht="87.6" customHeight="1">
      <c r="B24" s="31"/>
      <c r="C24" s="76"/>
      <c r="D24" s="31"/>
      <c r="E24" s="65" t="e">
        <f>+[1]!Tabla13[[#This Row],[CODIGO ACTIVIDAD EN PPP Y LINEAMIENTO]]&amp;[1]!Tabla13[[#This Row],[ENTORNO/COMPONENTE]]</f>
        <v>#REF!</v>
      </c>
      <c r="F24" s="64"/>
      <c r="G24" s="64"/>
      <c r="H24" s="64"/>
      <c r="I24" s="64"/>
      <c r="J24" s="64"/>
      <c r="K24" s="31"/>
      <c r="L24" s="32"/>
      <c r="M24" s="65"/>
      <c r="N24" s="31"/>
      <c r="O24" s="67"/>
      <c r="P24" s="67"/>
      <c r="Q24" s="116"/>
      <c r="R24" s="109"/>
      <c r="S24" s="114"/>
      <c r="T24" s="67"/>
      <c r="U24" s="31"/>
      <c r="V24" s="33"/>
      <c r="W24" s="31"/>
      <c r="X24" s="31"/>
      <c r="Y24" s="68"/>
      <c r="Z24" s="68"/>
      <c r="AA24" s="68"/>
      <c r="AB24" s="75"/>
      <c r="AC24" s="31"/>
      <c r="AD24" s="31"/>
      <c r="AE24" s="31"/>
      <c r="AF24" s="31"/>
      <c r="AG24" s="31"/>
      <c r="AH24" s="31"/>
      <c r="AI24" s="31"/>
      <c r="AJ24" s="34"/>
    </row>
    <row r="25" spans="2:36" s="35" customFormat="1" ht="87.6" customHeight="1">
      <c r="B25" s="31"/>
      <c r="C25" s="76"/>
      <c r="D25" s="31"/>
      <c r="E25" s="65" t="e">
        <f>+[1]!Tabla13[[#This Row],[CODIGO ACTIVIDAD EN PPP Y LINEAMIENTO]]&amp;[1]!Tabla13[[#This Row],[ENTORNO/COMPONENTE]]</f>
        <v>#REF!</v>
      </c>
      <c r="F25" s="64"/>
      <c r="G25" s="64"/>
      <c r="H25" s="64"/>
      <c r="I25" s="64"/>
      <c r="J25" s="64"/>
      <c r="K25" s="31"/>
      <c r="L25" s="32"/>
      <c r="M25" s="65"/>
      <c r="N25" s="31"/>
      <c r="O25" s="67"/>
      <c r="P25" s="67"/>
      <c r="Q25" s="116"/>
      <c r="R25" s="109"/>
      <c r="S25" s="114"/>
      <c r="T25" s="67"/>
      <c r="U25" s="31"/>
      <c r="V25" s="33"/>
      <c r="W25" s="31"/>
      <c r="X25" s="31"/>
      <c r="Y25" s="68"/>
      <c r="Z25" s="68"/>
      <c r="AA25" s="68"/>
      <c r="AB25" s="75"/>
      <c r="AC25" s="31"/>
      <c r="AD25" s="31"/>
      <c r="AE25" s="31"/>
      <c r="AF25" s="31"/>
      <c r="AG25" s="31"/>
      <c r="AH25" s="31"/>
      <c r="AI25" s="31"/>
      <c r="AJ25" s="34"/>
    </row>
    <row r="26" spans="2:36" s="35" customFormat="1" ht="87.6" customHeight="1">
      <c r="B26" s="31"/>
      <c r="C26" s="76"/>
      <c r="D26" s="31"/>
      <c r="E26" s="65" t="e">
        <f>+[1]!Tabla13[[#This Row],[CODIGO ACTIVIDAD EN PPP Y LINEAMIENTO]]&amp;[1]!Tabla13[[#This Row],[ENTORNO/COMPONENTE]]</f>
        <v>#REF!</v>
      </c>
      <c r="F26" s="64"/>
      <c r="G26" s="64"/>
      <c r="H26" s="64"/>
      <c r="I26" s="64"/>
      <c r="J26" s="64"/>
      <c r="K26" s="31"/>
      <c r="L26" s="32"/>
      <c r="M26" s="65"/>
      <c r="N26" s="31"/>
      <c r="O26" s="67"/>
      <c r="P26" s="67"/>
      <c r="Q26" s="116"/>
      <c r="R26" s="109"/>
      <c r="S26" s="114"/>
      <c r="T26" s="67"/>
      <c r="U26" s="31"/>
      <c r="V26" s="33"/>
      <c r="W26" s="31"/>
      <c r="X26" s="31"/>
      <c r="Y26" s="68"/>
      <c r="Z26" s="68"/>
      <c r="AA26" s="68"/>
      <c r="AB26" s="75"/>
      <c r="AC26" s="31"/>
      <c r="AD26" s="31"/>
      <c r="AE26" s="31"/>
      <c r="AF26" s="31"/>
      <c r="AG26" s="31"/>
      <c r="AH26" s="31"/>
      <c r="AI26" s="31"/>
      <c r="AJ26" s="34"/>
    </row>
    <row r="27" spans="2:36" s="35" customFormat="1" ht="87.6" customHeight="1">
      <c r="B27" s="31"/>
      <c r="C27" s="76"/>
      <c r="D27" s="31"/>
      <c r="E27" s="65" t="e">
        <f>+[1]!Tabla13[[#This Row],[CODIGO ACTIVIDAD EN PPP Y LINEAMIENTO]]&amp;[1]!Tabla13[[#This Row],[ENTORNO/COMPONENTE]]</f>
        <v>#REF!</v>
      </c>
      <c r="F27" s="64"/>
      <c r="G27" s="64"/>
      <c r="H27" s="64"/>
      <c r="I27" s="64"/>
      <c r="J27" s="64"/>
      <c r="K27" s="31"/>
      <c r="L27" s="32"/>
      <c r="M27" s="65"/>
      <c r="N27" s="31"/>
      <c r="O27" s="67"/>
      <c r="P27" s="67"/>
      <c r="Q27" s="116"/>
      <c r="R27" s="109"/>
      <c r="S27" s="114"/>
      <c r="T27" s="67"/>
      <c r="U27" s="31"/>
      <c r="V27" s="33"/>
      <c r="W27" s="31"/>
      <c r="X27" s="31"/>
      <c r="Y27" s="68"/>
      <c r="Z27" s="68"/>
      <c r="AA27" s="68"/>
      <c r="AB27" s="75"/>
      <c r="AC27" s="31"/>
      <c r="AD27" s="31"/>
      <c r="AE27" s="31"/>
      <c r="AF27" s="31"/>
      <c r="AG27" s="31"/>
      <c r="AH27" s="31"/>
      <c r="AI27" s="31"/>
      <c r="AJ27" s="34"/>
    </row>
    <row r="28" spans="2:36" s="35" customFormat="1" ht="87.6" customHeight="1">
      <c r="B28" s="31"/>
      <c r="C28" s="76"/>
      <c r="D28" s="31"/>
      <c r="E28" s="65" t="e">
        <f>+[1]!Tabla13[[#This Row],[CODIGO ACTIVIDAD EN PPP Y LINEAMIENTO]]&amp;[1]!Tabla13[[#This Row],[ENTORNO/COMPONENTE]]</f>
        <v>#REF!</v>
      </c>
      <c r="F28" s="64"/>
      <c r="G28" s="64"/>
      <c r="H28" s="64"/>
      <c r="I28" s="64"/>
      <c r="J28" s="64"/>
      <c r="K28" s="31"/>
      <c r="L28" s="32"/>
      <c r="M28" s="65"/>
      <c r="N28" s="31"/>
      <c r="O28" s="67"/>
      <c r="P28" s="67"/>
      <c r="Q28" s="116"/>
      <c r="R28" s="109"/>
      <c r="S28" s="114"/>
      <c r="T28" s="67"/>
      <c r="U28" s="31"/>
      <c r="V28" s="33"/>
      <c r="W28" s="31"/>
      <c r="X28" s="31"/>
      <c r="Y28" s="68"/>
      <c r="Z28" s="68"/>
      <c r="AA28" s="68"/>
      <c r="AB28" s="75"/>
      <c r="AC28" s="31"/>
      <c r="AD28" s="31"/>
      <c r="AE28" s="31"/>
      <c r="AF28" s="31"/>
      <c r="AG28" s="31"/>
      <c r="AH28" s="31"/>
      <c r="AI28" s="31"/>
      <c r="AJ28" s="34"/>
    </row>
    <row r="29" spans="2:36" s="35" customFormat="1" ht="87.6" customHeight="1">
      <c r="B29" s="31"/>
      <c r="C29" s="76"/>
      <c r="D29" s="31"/>
      <c r="E29" s="65" t="e">
        <f>+[1]!Tabla13[[#This Row],[CODIGO ACTIVIDAD EN PPP Y LINEAMIENTO]]&amp;[1]!Tabla13[[#This Row],[ENTORNO/COMPONENTE]]</f>
        <v>#REF!</v>
      </c>
      <c r="F29" s="64"/>
      <c r="G29" s="64"/>
      <c r="H29" s="64"/>
      <c r="I29" s="64"/>
      <c r="J29" s="64"/>
      <c r="K29" s="31"/>
      <c r="L29" s="32"/>
      <c r="M29" s="65"/>
      <c r="N29" s="31"/>
      <c r="O29" s="67"/>
      <c r="P29" s="67"/>
      <c r="Q29" s="116"/>
      <c r="R29" s="109"/>
      <c r="S29" s="114"/>
      <c r="T29" s="67"/>
      <c r="U29" s="31"/>
      <c r="V29" s="33"/>
      <c r="W29" s="31"/>
      <c r="X29" s="31"/>
      <c r="Y29" s="68"/>
      <c r="Z29" s="68"/>
      <c r="AA29" s="68"/>
      <c r="AB29" s="75"/>
      <c r="AC29" s="31"/>
      <c r="AD29" s="31"/>
      <c r="AE29" s="31"/>
      <c r="AF29" s="31"/>
      <c r="AG29" s="31"/>
      <c r="AH29" s="31"/>
      <c r="AI29" s="31"/>
      <c r="AJ29" s="34"/>
    </row>
    <row r="30" spans="2:36" s="35" customFormat="1" ht="87.6" customHeight="1">
      <c r="B30" s="31"/>
      <c r="C30" s="76"/>
      <c r="D30" s="31"/>
      <c r="E30" s="65" t="e">
        <f>+[1]!Tabla13[[#This Row],[CODIGO ACTIVIDAD EN PPP Y LINEAMIENTO]]&amp;[1]!Tabla13[[#This Row],[ENTORNO/COMPONENTE]]</f>
        <v>#REF!</v>
      </c>
      <c r="F30" s="64"/>
      <c r="G30" s="64"/>
      <c r="H30" s="64"/>
      <c r="I30" s="64"/>
      <c r="J30" s="64"/>
      <c r="K30" s="31"/>
      <c r="L30" s="32"/>
      <c r="M30" s="65"/>
      <c r="N30" s="31"/>
      <c r="O30" s="67"/>
      <c r="P30" s="67"/>
      <c r="Q30" s="116"/>
      <c r="R30" s="109"/>
      <c r="S30" s="114"/>
      <c r="T30" s="67"/>
      <c r="U30" s="31"/>
      <c r="V30" s="33"/>
      <c r="W30" s="31"/>
      <c r="X30" s="31"/>
      <c r="Y30" s="68"/>
      <c r="Z30" s="68"/>
      <c r="AA30" s="68"/>
      <c r="AB30" s="75"/>
      <c r="AC30" s="31"/>
      <c r="AD30" s="31"/>
      <c r="AE30" s="31"/>
      <c r="AF30" s="31"/>
      <c r="AG30" s="31"/>
      <c r="AH30" s="31"/>
      <c r="AI30" s="31"/>
      <c r="AJ30" s="34"/>
    </row>
    <row r="31" spans="2:36" s="35" customFormat="1" ht="87.6" customHeight="1">
      <c r="B31" s="31"/>
      <c r="C31" s="76"/>
      <c r="D31" s="31"/>
      <c r="E31" s="65" t="e">
        <f>+[1]!Tabla13[[#This Row],[CODIGO ACTIVIDAD EN PPP Y LINEAMIENTO]]&amp;[1]!Tabla13[[#This Row],[ENTORNO/COMPONENTE]]</f>
        <v>#REF!</v>
      </c>
      <c r="F31" s="64"/>
      <c r="G31" s="64"/>
      <c r="H31" s="64"/>
      <c r="I31" s="64"/>
      <c r="J31" s="64"/>
      <c r="K31" s="31"/>
      <c r="L31" s="32"/>
      <c r="M31" s="65"/>
      <c r="N31" s="31"/>
      <c r="O31" s="67"/>
      <c r="P31" s="67"/>
      <c r="Q31" s="116"/>
      <c r="R31" s="109"/>
      <c r="S31" s="114"/>
      <c r="T31" s="67"/>
      <c r="U31" s="31"/>
      <c r="V31" s="33"/>
      <c r="W31" s="31"/>
      <c r="X31" s="31"/>
      <c r="Y31" s="68"/>
      <c r="Z31" s="68"/>
      <c r="AA31" s="68"/>
      <c r="AB31" s="75"/>
      <c r="AC31" s="31"/>
      <c r="AD31" s="31"/>
      <c r="AE31" s="31"/>
      <c r="AF31" s="31"/>
      <c r="AG31" s="31"/>
      <c r="AH31" s="31"/>
      <c r="AI31" s="31"/>
      <c r="AJ31" s="34"/>
    </row>
    <row r="32" spans="2:36" s="35" customFormat="1" ht="87.6" customHeight="1">
      <c r="B32" s="31"/>
      <c r="C32" s="76"/>
      <c r="D32" s="31"/>
      <c r="E32" s="65" t="e">
        <f>+[1]!Tabla13[[#This Row],[CODIGO ACTIVIDAD EN PPP Y LINEAMIENTO]]&amp;[1]!Tabla13[[#This Row],[ENTORNO/COMPONENTE]]</f>
        <v>#REF!</v>
      </c>
      <c r="F32" s="64"/>
      <c r="G32" s="64"/>
      <c r="H32" s="64"/>
      <c r="I32" s="64"/>
      <c r="J32" s="64"/>
      <c r="K32" s="31"/>
      <c r="L32" s="32"/>
      <c r="M32" s="65"/>
      <c r="N32" s="31"/>
      <c r="O32" s="67"/>
      <c r="P32" s="67"/>
      <c r="Q32" s="116"/>
      <c r="R32" s="109"/>
      <c r="S32" s="114"/>
      <c r="T32" s="67"/>
      <c r="U32" s="31"/>
      <c r="V32" s="33"/>
      <c r="W32" s="31"/>
      <c r="X32" s="31"/>
      <c r="Y32" s="68"/>
      <c r="Z32" s="68"/>
      <c r="AA32" s="68"/>
      <c r="AB32" s="75"/>
      <c r="AC32" s="31"/>
      <c r="AD32" s="31"/>
      <c r="AE32" s="31"/>
      <c r="AF32" s="31"/>
      <c r="AG32" s="31"/>
      <c r="AH32" s="31"/>
      <c r="AI32" s="31"/>
      <c r="AJ32" s="34"/>
    </row>
    <row r="33" spans="2:36" s="35" customFormat="1" ht="87.6" customHeight="1">
      <c r="B33" s="31"/>
      <c r="C33" s="76"/>
      <c r="D33" s="31"/>
      <c r="E33" s="65" t="e">
        <f>+[1]!Tabla13[[#This Row],[CODIGO ACTIVIDAD EN PPP Y LINEAMIENTO]]&amp;[1]!Tabla13[[#This Row],[ENTORNO/COMPONENTE]]</f>
        <v>#REF!</v>
      </c>
      <c r="F33" s="64"/>
      <c r="G33" s="64"/>
      <c r="H33" s="64"/>
      <c r="I33" s="64"/>
      <c r="J33" s="64"/>
      <c r="K33" s="31"/>
      <c r="L33" s="32"/>
      <c r="M33" s="65"/>
      <c r="N33" s="31"/>
      <c r="O33" s="67"/>
      <c r="P33" s="67"/>
      <c r="Q33" s="116"/>
      <c r="R33" s="109"/>
      <c r="S33" s="114"/>
      <c r="T33" s="67"/>
      <c r="U33" s="31"/>
      <c r="V33" s="33"/>
      <c r="W33" s="31"/>
      <c r="X33" s="31"/>
      <c r="Y33" s="68"/>
      <c r="Z33" s="68"/>
      <c r="AA33" s="68"/>
      <c r="AB33" s="75"/>
      <c r="AC33" s="31"/>
      <c r="AD33" s="31"/>
      <c r="AE33" s="31"/>
      <c r="AF33" s="31"/>
      <c r="AG33" s="31"/>
      <c r="AH33" s="31"/>
      <c r="AI33" s="31"/>
      <c r="AJ33" s="34"/>
    </row>
    <row r="34" spans="2:36" s="35" customFormat="1" ht="87.6" customHeight="1">
      <c r="B34" s="31"/>
      <c r="C34" s="76"/>
      <c r="D34" s="31"/>
      <c r="E34" s="65" t="e">
        <f>+[1]!Tabla13[[#This Row],[CODIGO ACTIVIDAD EN PPP Y LINEAMIENTO]]&amp;[1]!Tabla13[[#This Row],[ENTORNO/COMPONENTE]]</f>
        <v>#REF!</v>
      </c>
      <c r="F34" s="64"/>
      <c r="G34" s="64"/>
      <c r="H34" s="64"/>
      <c r="I34" s="64"/>
      <c r="J34" s="64"/>
      <c r="K34" s="31"/>
      <c r="L34" s="32"/>
      <c r="M34" s="65"/>
      <c r="N34" s="31"/>
      <c r="O34" s="67"/>
      <c r="P34" s="67"/>
      <c r="Q34" s="116"/>
      <c r="R34" s="109"/>
      <c r="S34" s="114"/>
      <c r="T34" s="67"/>
      <c r="U34" s="31"/>
      <c r="V34" s="33"/>
      <c r="W34" s="31"/>
      <c r="X34" s="31"/>
      <c r="Y34" s="68"/>
      <c r="Z34" s="68"/>
      <c r="AA34" s="68"/>
      <c r="AB34" s="75"/>
      <c r="AC34" s="31"/>
      <c r="AD34" s="31"/>
      <c r="AE34" s="31"/>
      <c r="AF34" s="31"/>
      <c r="AG34" s="31"/>
      <c r="AH34" s="31"/>
      <c r="AI34" s="31"/>
      <c r="AJ34" s="34"/>
    </row>
    <row r="35" spans="2:36" s="35" customFormat="1" ht="87.6" customHeight="1">
      <c r="B35" s="31"/>
      <c r="C35" s="76"/>
      <c r="D35" s="31"/>
      <c r="E35" s="65" t="e">
        <f>+[1]!Tabla13[[#This Row],[CODIGO ACTIVIDAD EN PPP Y LINEAMIENTO]]&amp;[1]!Tabla13[[#This Row],[ENTORNO/COMPONENTE]]</f>
        <v>#REF!</v>
      </c>
      <c r="F35" s="64"/>
      <c r="G35" s="64"/>
      <c r="H35" s="64"/>
      <c r="I35" s="64"/>
      <c r="J35" s="64"/>
      <c r="K35" s="31"/>
      <c r="L35" s="32"/>
      <c r="M35" s="65"/>
      <c r="N35" s="31"/>
      <c r="O35" s="67"/>
      <c r="P35" s="67"/>
      <c r="Q35" s="116"/>
      <c r="R35" s="109"/>
      <c r="S35" s="114"/>
      <c r="T35" s="67"/>
      <c r="U35" s="31"/>
      <c r="V35" s="33"/>
      <c r="W35" s="31"/>
      <c r="X35" s="31"/>
      <c r="Y35" s="68"/>
      <c r="Z35" s="68"/>
      <c r="AA35" s="68"/>
      <c r="AB35" s="75"/>
      <c r="AC35" s="31"/>
      <c r="AD35" s="31"/>
      <c r="AE35" s="31"/>
      <c r="AF35" s="31"/>
      <c r="AG35" s="31"/>
      <c r="AH35" s="31"/>
      <c r="AI35" s="31"/>
      <c r="AJ35" s="34"/>
    </row>
    <row r="36" spans="2:36" s="35" customFormat="1" ht="87.6" customHeight="1">
      <c r="B36" s="31"/>
      <c r="C36" s="76"/>
      <c r="D36" s="31"/>
      <c r="E36" s="65" t="e">
        <f>+[1]!Tabla13[[#This Row],[CODIGO ACTIVIDAD EN PPP Y LINEAMIENTO]]&amp;[1]!Tabla13[[#This Row],[ENTORNO/COMPONENTE]]</f>
        <v>#REF!</v>
      </c>
      <c r="F36" s="64"/>
      <c r="G36" s="64"/>
      <c r="H36" s="64"/>
      <c r="I36" s="64"/>
      <c r="J36" s="64"/>
      <c r="K36" s="31"/>
      <c r="L36" s="32"/>
      <c r="M36" s="65"/>
      <c r="N36" s="31"/>
      <c r="O36" s="67"/>
      <c r="P36" s="67"/>
      <c r="Q36" s="116"/>
      <c r="R36" s="109"/>
      <c r="S36" s="114"/>
      <c r="T36" s="67"/>
      <c r="U36" s="31"/>
      <c r="V36" s="33"/>
      <c r="W36" s="31"/>
      <c r="X36" s="31"/>
      <c r="Y36" s="68"/>
      <c r="Z36" s="68"/>
      <c r="AA36" s="68"/>
      <c r="AB36" s="75"/>
      <c r="AC36" s="31"/>
      <c r="AD36" s="31"/>
      <c r="AE36" s="31"/>
      <c r="AF36" s="31"/>
      <c r="AG36" s="31"/>
      <c r="AH36" s="31"/>
      <c r="AI36" s="31"/>
      <c r="AJ36" s="34"/>
    </row>
    <row r="37" spans="2:36" s="35" customFormat="1" ht="87.6" customHeight="1">
      <c r="B37" s="31"/>
      <c r="C37" s="76"/>
      <c r="D37" s="31"/>
      <c r="E37" s="65" t="e">
        <f>+[1]!Tabla13[[#This Row],[CODIGO ACTIVIDAD EN PPP Y LINEAMIENTO]]&amp;[1]!Tabla13[[#This Row],[ENTORNO/COMPONENTE]]</f>
        <v>#REF!</v>
      </c>
      <c r="F37" s="64"/>
      <c r="G37" s="64"/>
      <c r="H37" s="64"/>
      <c r="I37" s="64"/>
      <c r="J37" s="64"/>
      <c r="K37" s="31"/>
      <c r="L37" s="32"/>
      <c r="M37" s="65"/>
      <c r="N37" s="31"/>
      <c r="O37" s="67"/>
      <c r="P37" s="67"/>
      <c r="Q37" s="116"/>
      <c r="R37" s="109"/>
      <c r="S37" s="114"/>
      <c r="T37" s="67"/>
      <c r="U37" s="31"/>
      <c r="V37" s="33"/>
      <c r="W37" s="31"/>
      <c r="X37" s="31"/>
      <c r="Y37" s="68"/>
      <c r="Z37" s="68"/>
      <c r="AA37" s="68"/>
      <c r="AB37" s="75"/>
      <c r="AC37" s="31"/>
      <c r="AD37" s="31"/>
      <c r="AE37" s="31"/>
      <c r="AF37" s="31"/>
      <c r="AG37" s="31"/>
      <c r="AH37" s="31"/>
      <c r="AI37" s="31"/>
      <c r="AJ37" s="34"/>
    </row>
    <row r="38" spans="2:36" s="35" customFormat="1" ht="87.6" customHeight="1">
      <c r="B38" s="31"/>
      <c r="C38" s="76"/>
      <c r="D38" s="31"/>
      <c r="E38" s="65" t="e">
        <f>+[1]!Tabla13[[#This Row],[CODIGO ACTIVIDAD EN PPP Y LINEAMIENTO]]&amp;[1]!Tabla13[[#This Row],[ENTORNO/COMPONENTE]]</f>
        <v>#REF!</v>
      </c>
      <c r="F38" s="64"/>
      <c r="G38" s="64"/>
      <c r="H38" s="64"/>
      <c r="I38" s="64"/>
      <c r="J38" s="64"/>
      <c r="K38" s="31"/>
      <c r="L38" s="32"/>
      <c r="M38" s="65"/>
      <c r="N38" s="31"/>
      <c r="O38" s="67"/>
      <c r="P38" s="67"/>
      <c r="Q38" s="116"/>
      <c r="R38" s="109"/>
      <c r="S38" s="114"/>
      <c r="T38" s="67"/>
      <c r="U38" s="31"/>
      <c r="V38" s="33"/>
      <c r="W38" s="31"/>
      <c r="X38" s="31"/>
      <c r="Y38" s="68"/>
      <c r="Z38" s="68"/>
      <c r="AA38" s="68"/>
      <c r="AB38" s="75"/>
      <c r="AC38" s="31"/>
      <c r="AD38" s="31"/>
      <c r="AE38" s="31"/>
      <c r="AF38" s="31"/>
      <c r="AG38" s="31"/>
      <c r="AH38" s="31"/>
      <c r="AI38" s="31"/>
      <c r="AJ38" s="34"/>
    </row>
    <row r="39" spans="2:36" s="35" customFormat="1" ht="87.6" customHeight="1">
      <c r="B39" s="31"/>
      <c r="C39" s="76"/>
      <c r="D39" s="31"/>
      <c r="E39" s="65" t="e">
        <f>+[1]!Tabla13[[#This Row],[CODIGO ACTIVIDAD EN PPP Y LINEAMIENTO]]&amp;[1]!Tabla13[[#This Row],[ENTORNO/COMPONENTE]]</f>
        <v>#REF!</v>
      </c>
      <c r="F39" s="64"/>
      <c r="G39" s="64"/>
      <c r="H39" s="64"/>
      <c r="I39" s="64"/>
      <c r="J39" s="64"/>
      <c r="K39" s="31"/>
      <c r="L39" s="32"/>
      <c r="M39" s="65"/>
      <c r="N39" s="31"/>
      <c r="O39" s="67"/>
      <c r="P39" s="67"/>
      <c r="Q39" s="116"/>
      <c r="R39" s="109"/>
      <c r="S39" s="114"/>
      <c r="T39" s="67"/>
      <c r="U39" s="31"/>
      <c r="V39" s="33"/>
      <c r="W39" s="31"/>
      <c r="X39" s="31"/>
      <c r="Y39" s="68"/>
      <c r="Z39" s="68"/>
      <c r="AA39" s="68"/>
      <c r="AB39" s="75"/>
      <c r="AC39" s="31"/>
      <c r="AD39" s="31"/>
      <c r="AE39" s="31"/>
      <c r="AF39" s="31"/>
      <c r="AG39" s="31"/>
      <c r="AH39" s="31"/>
      <c r="AI39" s="31"/>
      <c r="AJ39" s="34"/>
    </row>
    <row r="40" spans="2:36" s="35" customFormat="1" ht="87.6" customHeight="1">
      <c r="B40" s="31"/>
      <c r="C40" s="76"/>
      <c r="D40" s="31"/>
      <c r="E40" s="65" t="e">
        <f>+[1]!Tabla13[[#This Row],[CODIGO ACTIVIDAD EN PPP Y LINEAMIENTO]]&amp;[1]!Tabla13[[#This Row],[ENTORNO/COMPONENTE]]</f>
        <v>#REF!</v>
      </c>
      <c r="F40" s="64"/>
      <c r="G40" s="64"/>
      <c r="H40" s="64"/>
      <c r="I40" s="64"/>
      <c r="J40" s="64"/>
      <c r="K40" s="31"/>
      <c r="L40" s="32"/>
      <c r="M40" s="65"/>
      <c r="N40" s="31"/>
      <c r="O40" s="67"/>
      <c r="P40" s="67"/>
      <c r="Q40" s="116"/>
      <c r="R40" s="109"/>
      <c r="S40" s="114"/>
      <c r="T40" s="67"/>
      <c r="U40" s="31"/>
      <c r="V40" s="33"/>
      <c r="W40" s="31"/>
      <c r="X40" s="31"/>
      <c r="Y40" s="68"/>
      <c r="Z40" s="68"/>
      <c r="AA40" s="68"/>
      <c r="AB40" s="75"/>
      <c r="AC40" s="31"/>
      <c r="AD40" s="31"/>
      <c r="AE40" s="31"/>
      <c r="AF40" s="31"/>
      <c r="AG40" s="31"/>
      <c r="AH40" s="31"/>
      <c r="AI40" s="31"/>
      <c r="AJ40" s="34"/>
    </row>
    <row r="41" spans="2:36" s="35" customFormat="1" ht="87.6" customHeight="1">
      <c r="B41" s="31"/>
      <c r="C41" s="76"/>
      <c r="D41" s="31"/>
      <c r="E41" s="65" t="e">
        <f>+[1]!Tabla13[[#This Row],[CODIGO ACTIVIDAD EN PPP Y LINEAMIENTO]]&amp;[1]!Tabla13[[#This Row],[ENTORNO/COMPONENTE]]</f>
        <v>#REF!</v>
      </c>
      <c r="F41" s="64"/>
      <c r="G41" s="64"/>
      <c r="H41" s="64"/>
      <c r="I41" s="64"/>
      <c r="J41" s="64"/>
      <c r="K41" s="31"/>
      <c r="L41" s="32"/>
      <c r="M41" s="65"/>
      <c r="N41" s="31"/>
      <c r="O41" s="67"/>
      <c r="P41" s="67"/>
      <c r="Q41" s="116"/>
      <c r="R41" s="109"/>
      <c r="S41" s="114"/>
      <c r="T41" s="67"/>
      <c r="U41" s="31"/>
      <c r="V41" s="33"/>
      <c r="W41" s="31"/>
      <c r="X41" s="31"/>
      <c r="Y41" s="68"/>
      <c r="Z41" s="68"/>
      <c r="AA41" s="68"/>
      <c r="AB41" s="75"/>
      <c r="AC41" s="31"/>
      <c r="AD41" s="31"/>
      <c r="AE41" s="31"/>
      <c r="AF41" s="31"/>
      <c r="AG41" s="31"/>
      <c r="AH41" s="31"/>
      <c r="AI41" s="31"/>
      <c r="AJ41" s="34"/>
    </row>
    <row r="42" spans="2:36" s="35" customFormat="1" ht="87.6" customHeight="1">
      <c r="B42" s="31"/>
      <c r="C42" s="76"/>
      <c r="D42" s="31"/>
      <c r="E42" s="65" t="e">
        <f>+[1]!Tabla13[[#This Row],[CODIGO ACTIVIDAD EN PPP Y LINEAMIENTO]]&amp;[1]!Tabla13[[#This Row],[ENTORNO/COMPONENTE]]</f>
        <v>#REF!</v>
      </c>
      <c r="F42" s="64"/>
      <c r="G42" s="64"/>
      <c r="H42" s="64"/>
      <c r="I42" s="64"/>
      <c r="J42" s="64"/>
      <c r="K42" s="31"/>
      <c r="L42" s="32"/>
      <c r="M42" s="65"/>
      <c r="N42" s="31"/>
      <c r="O42" s="67"/>
      <c r="P42" s="67"/>
      <c r="Q42" s="116"/>
      <c r="R42" s="109"/>
      <c r="S42" s="114"/>
      <c r="T42" s="67"/>
      <c r="U42" s="31"/>
      <c r="V42" s="33"/>
      <c r="W42" s="31"/>
      <c r="X42" s="31"/>
      <c r="Y42" s="68"/>
      <c r="Z42" s="68"/>
      <c r="AA42" s="68"/>
      <c r="AB42" s="75"/>
      <c r="AC42" s="31"/>
      <c r="AD42" s="31"/>
      <c r="AE42" s="31"/>
      <c r="AF42" s="31"/>
      <c r="AG42" s="31"/>
      <c r="AH42" s="31"/>
      <c r="AI42" s="31"/>
      <c r="AJ42" s="34"/>
    </row>
    <row r="43" spans="2:36" s="35" customFormat="1" ht="87.6" customHeight="1">
      <c r="B43" s="31"/>
      <c r="C43" s="76"/>
      <c r="D43" s="31"/>
      <c r="E43" s="65" t="e">
        <f>+[1]!Tabla13[[#This Row],[CODIGO ACTIVIDAD EN PPP Y LINEAMIENTO]]&amp;[1]!Tabla13[[#This Row],[ENTORNO/COMPONENTE]]</f>
        <v>#REF!</v>
      </c>
      <c r="F43" s="64"/>
      <c r="G43" s="64"/>
      <c r="H43" s="64"/>
      <c r="I43" s="64"/>
      <c r="J43" s="64"/>
      <c r="K43" s="31"/>
      <c r="L43" s="32"/>
      <c r="M43" s="65"/>
      <c r="N43" s="31"/>
      <c r="O43" s="67"/>
      <c r="P43" s="67"/>
      <c r="Q43" s="116"/>
      <c r="R43" s="109"/>
      <c r="S43" s="114"/>
      <c r="T43" s="67"/>
      <c r="U43" s="31"/>
      <c r="V43" s="33"/>
      <c r="W43" s="31"/>
      <c r="X43" s="31"/>
      <c r="Y43" s="68"/>
      <c r="Z43" s="68"/>
      <c r="AA43" s="68"/>
      <c r="AB43" s="75"/>
      <c r="AC43" s="31"/>
      <c r="AD43" s="31"/>
      <c r="AE43" s="31"/>
      <c r="AF43" s="31"/>
      <c r="AG43" s="31"/>
      <c r="AH43" s="31"/>
      <c r="AI43" s="31"/>
      <c r="AJ43" s="34"/>
    </row>
    <row r="44" spans="2:36" s="35" customFormat="1" ht="87.6" customHeight="1">
      <c r="B44" s="31"/>
      <c r="C44" s="76"/>
      <c r="D44" s="31"/>
      <c r="E44" s="65" t="e">
        <f>+[1]!Tabla13[[#This Row],[CODIGO ACTIVIDAD EN PPP Y LINEAMIENTO]]&amp;[1]!Tabla13[[#This Row],[ENTORNO/COMPONENTE]]</f>
        <v>#REF!</v>
      </c>
      <c r="F44" s="64"/>
      <c r="G44" s="64"/>
      <c r="H44" s="64"/>
      <c r="I44" s="64"/>
      <c r="J44" s="64"/>
      <c r="K44" s="31"/>
      <c r="L44" s="32"/>
      <c r="M44" s="65"/>
      <c r="N44" s="31"/>
      <c r="O44" s="67"/>
      <c r="P44" s="67"/>
      <c r="Q44" s="116"/>
      <c r="R44" s="109"/>
      <c r="S44" s="114"/>
      <c r="T44" s="67"/>
      <c r="U44" s="31"/>
      <c r="V44" s="33"/>
      <c r="W44" s="31"/>
      <c r="X44" s="31"/>
      <c r="Y44" s="68"/>
      <c r="Z44" s="68"/>
      <c r="AA44" s="68"/>
      <c r="AB44" s="75"/>
      <c r="AC44" s="31"/>
      <c r="AD44" s="31"/>
      <c r="AE44" s="31"/>
      <c r="AF44" s="31"/>
      <c r="AG44" s="31"/>
      <c r="AH44" s="31"/>
      <c r="AI44" s="31"/>
      <c r="AJ44" s="34"/>
    </row>
    <row r="45" spans="2:36" s="35" customFormat="1" ht="87.6" customHeight="1">
      <c r="B45" s="31"/>
      <c r="C45" s="76"/>
      <c r="D45" s="31"/>
      <c r="E45" s="65" t="e">
        <f>+[1]!Tabla13[[#This Row],[CODIGO ACTIVIDAD EN PPP Y LINEAMIENTO]]&amp;[1]!Tabla13[[#This Row],[ENTORNO/COMPONENTE]]</f>
        <v>#REF!</v>
      </c>
      <c r="F45" s="64"/>
      <c r="G45" s="64"/>
      <c r="H45" s="64"/>
      <c r="I45" s="64"/>
      <c r="J45" s="64"/>
      <c r="K45" s="31"/>
      <c r="L45" s="32"/>
      <c r="M45" s="65"/>
      <c r="N45" s="31"/>
      <c r="O45" s="67"/>
      <c r="P45" s="67"/>
      <c r="Q45" s="116"/>
      <c r="R45" s="109"/>
      <c r="S45" s="114"/>
      <c r="T45" s="67"/>
      <c r="U45" s="31"/>
      <c r="V45" s="33"/>
      <c r="W45" s="31"/>
      <c r="X45" s="31"/>
      <c r="Y45" s="68"/>
      <c r="Z45" s="68"/>
      <c r="AA45" s="68"/>
      <c r="AB45" s="75"/>
      <c r="AC45" s="31"/>
      <c r="AD45" s="31"/>
      <c r="AE45" s="31"/>
      <c r="AF45" s="31"/>
      <c r="AG45" s="31"/>
      <c r="AH45" s="31"/>
      <c r="AI45" s="31"/>
      <c r="AJ45" s="34"/>
    </row>
    <row r="46" spans="2:36" s="35" customFormat="1" ht="87.6" customHeight="1">
      <c r="B46" s="31"/>
      <c r="C46" s="76"/>
      <c r="D46" s="31"/>
      <c r="E46" s="65" t="e">
        <f>+[1]!Tabla13[[#This Row],[CODIGO ACTIVIDAD EN PPP Y LINEAMIENTO]]&amp;[1]!Tabla13[[#This Row],[ENTORNO/COMPONENTE]]</f>
        <v>#REF!</v>
      </c>
      <c r="F46" s="64"/>
      <c r="G46" s="64"/>
      <c r="H46" s="64"/>
      <c r="I46" s="64"/>
      <c r="J46" s="64"/>
      <c r="K46" s="31"/>
      <c r="L46" s="32"/>
      <c r="M46" s="65"/>
      <c r="N46" s="31"/>
      <c r="O46" s="67"/>
      <c r="P46" s="67"/>
      <c r="Q46" s="116"/>
      <c r="R46" s="109"/>
      <c r="S46" s="114"/>
      <c r="T46" s="67"/>
      <c r="U46" s="31"/>
      <c r="V46" s="33"/>
      <c r="W46" s="31"/>
      <c r="X46" s="31"/>
      <c r="Y46" s="68"/>
      <c r="Z46" s="68"/>
      <c r="AA46" s="68"/>
      <c r="AB46" s="75"/>
      <c r="AC46" s="31"/>
      <c r="AD46" s="31"/>
      <c r="AE46" s="31"/>
      <c r="AF46" s="31"/>
      <c r="AG46" s="31"/>
      <c r="AH46" s="31"/>
      <c r="AI46" s="31"/>
      <c r="AJ46" s="34"/>
    </row>
    <row r="47" spans="2:36" s="35" customFormat="1" ht="87.6" customHeight="1">
      <c r="B47" s="31"/>
      <c r="C47" s="76"/>
      <c r="D47" s="31"/>
      <c r="E47" s="65" t="e">
        <f>+[1]!Tabla13[[#This Row],[CODIGO ACTIVIDAD EN PPP Y LINEAMIENTO]]&amp;[1]!Tabla13[[#This Row],[ENTORNO/COMPONENTE]]</f>
        <v>#REF!</v>
      </c>
      <c r="F47" s="64"/>
      <c r="G47" s="64"/>
      <c r="H47" s="64"/>
      <c r="I47" s="64"/>
      <c r="J47" s="64"/>
      <c r="K47" s="31"/>
      <c r="L47" s="32"/>
      <c r="M47" s="65"/>
      <c r="N47" s="31"/>
      <c r="O47" s="67"/>
      <c r="P47" s="67"/>
      <c r="Q47" s="116"/>
      <c r="R47" s="109"/>
      <c r="S47" s="114"/>
      <c r="T47" s="67"/>
      <c r="U47" s="31"/>
      <c r="V47" s="33"/>
      <c r="W47" s="31"/>
      <c r="X47" s="31"/>
      <c r="Y47" s="68"/>
      <c r="Z47" s="68"/>
      <c r="AA47" s="68"/>
      <c r="AB47" s="75"/>
      <c r="AC47" s="31"/>
      <c r="AD47" s="31"/>
      <c r="AE47" s="31"/>
      <c r="AF47" s="31"/>
      <c r="AG47" s="31"/>
      <c r="AH47" s="31"/>
      <c r="AI47" s="31"/>
      <c r="AJ47" s="34"/>
    </row>
    <row r="48" spans="2:36" s="35" customFormat="1" ht="87.6" customHeight="1">
      <c r="B48" s="31"/>
      <c r="C48" s="76"/>
      <c r="D48" s="31"/>
      <c r="E48" s="65" t="e">
        <f>+[1]!Tabla13[[#This Row],[CODIGO ACTIVIDAD EN PPP Y LINEAMIENTO]]&amp;[1]!Tabla13[[#This Row],[ENTORNO/COMPONENTE]]</f>
        <v>#REF!</v>
      </c>
      <c r="F48" s="64"/>
      <c r="G48" s="64"/>
      <c r="H48" s="64"/>
      <c r="I48" s="64"/>
      <c r="J48" s="64"/>
      <c r="K48" s="31"/>
      <c r="L48" s="32"/>
      <c r="M48" s="65"/>
      <c r="N48" s="31"/>
      <c r="O48" s="67"/>
      <c r="P48" s="67"/>
      <c r="Q48" s="116"/>
      <c r="R48" s="109"/>
      <c r="S48" s="114"/>
      <c r="T48" s="67"/>
      <c r="U48" s="31"/>
      <c r="V48" s="33"/>
      <c r="W48" s="31"/>
      <c r="X48" s="31"/>
      <c r="Y48" s="68"/>
      <c r="Z48" s="68"/>
      <c r="AA48" s="68"/>
      <c r="AB48" s="75"/>
      <c r="AC48" s="31"/>
      <c r="AD48" s="31"/>
      <c r="AE48" s="31"/>
      <c r="AF48" s="31"/>
      <c r="AG48" s="31"/>
      <c r="AH48" s="31"/>
      <c r="AI48" s="31"/>
      <c r="AJ48" s="34"/>
    </row>
    <row r="49" spans="2:36" s="35" customFormat="1" ht="87.6" customHeight="1">
      <c r="B49" s="31"/>
      <c r="C49" s="76"/>
      <c r="D49" s="31"/>
      <c r="E49" s="65" t="e">
        <f>+[1]!Tabla13[[#This Row],[CODIGO ACTIVIDAD EN PPP Y LINEAMIENTO]]&amp;[1]!Tabla13[[#This Row],[ENTORNO/COMPONENTE]]</f>
        <v>#REF!</v>
      </c>
      <c r="F49" s="64"/>
      <c r="G49" s="64"/>
      <c r="H49" s="64"/>
      <c r="I49" s="64"/>
      <c r="J49" s="64"/>
      <c r="K49" s="31"/>
      <c r="L49" s="32"/>
      <c r="M49" s="65"/>
      <c r="N49" s="31"/>
      <c r="O49" s="67"/>
      <c r="P49" s="67"/>
      <c r="Q49" s="116"/>
      <c r="R49" s="109"/>
      <c r="S49" s="114"/>
      <c r="T49" s="67"/>
      <c r="U49" s="31"/>
      <c r="V49" s="33"/>
      <c r="W49" s="31"/>
      <c r="X49" s="31"/>
      <c r="Y49" s="68"/>
      <c r="Z49" s="68"/>
      <c r="AA49" s="68"/>
      <c r="AB49" s="75"/>
      <c r="AC49" s="31"/>
      <c r="AD49" s="31"/>
      <c r="AE49" s="31"/>
      <c r="AF49" s="31"/>
      <c r="AG49" s="31"/>
      <c r="AH49" s="31"/>
      <c r="AI49" s="31"/>
      <c r="AJ49" s="34"/>
    </row>
    <row r="50" spans="2:36" s="35" customFormat="1" ht="87.6" customHeight="1">
      <c r="B50" s="31"/>
      <c r="C50" s="76"/>
      <c r="D50" s="31"/>
      <c r="E50" s="65" t="e">
        <f>+[1]!Tabla13[[#This Row],[CODIGO ACTIVIDAD EN PPP Y LINEAMIENTO]]&amp;[1]!Tabla13[[#This Row],[ENTORNO/COMPONENTE]]</f>
        <v>#REF!</v>
      </c>
      <c r="F50" s="64"/>
      <c r="G50" s="64"/>
      <c r="H50" s="64"/>
      <c r="I50" s="64"/>
      <c r="J50" s="64"/>
      <c r="K50" s="31"/>
      <c r="L50" s="32"/>
      <c r="M50" s="65"/>
      <c r="N50" s="31"/>
      <c r="O50" s="67"/>
      <c r="P50" s="67"/>
      <c r="Q50" s="116"/>
      <c r="R50" s="109"/>
      <c r="S50" s="114"/>
      <c r="T50" s="67"/>
      <c r="U50" s="31"/>
      <c r="V50" s="33"/>
      <c r="W50" s="31"/>
      <c r="X50" s="31"/>
      <c r="Y50" s="68"/>
      <c r="Z50" s="68"/>
      <c r="AA50" s="68"/>
      <c r="AB50" s="75"/>
      <c r="AC50" s="31"/>
      <c r="AD50" s="31"/>
      <c r="AE50" s="31"/>
      <c r="AF50" s="31"/>
      <c r="AG50" s="31"/>
      <c r="AH50" s="31"/>
      <c r="AI50" s="31"/>
      <c r="AJ50" s="34"/>
    </row>
    <row r="51" spans="2:36" s="35" customFormat="1" ht="87.6" customHeight="1">
      <c r="B51" s="31"/>
      <c r="C51" s="76"/>
      <c r="D51" s="31"/>
      <c r="E51" s="65" t="e">
        <f>+[1]!Tabla13[[#This Row],[CODIGO ACTIVIDAD EN PPP Y LINEAMIENTO]]&amp;[1]!Tabla13[[#This Row],[ENTORNO/COMPONENTE]]</f>
        <v>#REF!</v>
      </c>
      <c r="F51" s="64"/>
      <c r="G51" s="64"/>
      <c r="H51" s="64"/>
      <c r="I51" s="64"/>
      <c r="J51" s="64"/>
      <c r="K51" s="31"/>
      <c r="L51" s="32"/>
      <c r="M51" s="65"/>
      <c r="N51" s="31"/>
      <c r="O51" s="67"/>
      <c r="P51" s="67"/>
      <c r="Q51" s="116"/>
      <c r="R51" s="109"/>
      <c r="S51" s="114"/>
      <c r="T51" s="67"/>
      <c r="U51" s="31"/>
      <c r="V51" s="33"/>
      <c r="W51" s="31"/>
      <c r="X51" s="31"/>
      <c r="Y51" s="68"/>
      <c r="Z51" s="68"/>
      <c r="AA51" s="68"/>
      <c r="AB51" s="75"/>
      <c r="AC51" s="31"/>
      <c r="AD51" s="31"/>
      <c r="AE51" s="31"/>
      <c r="AF51" s="31"/>
      <c r="AG51" s="31"/>
      <c r="AH51" s="31"/>
      <c r="AI51" s="31"/>
      <c r="AJ51" s="34"/>
    </row>
    <row r="52" spans="2:36" s="35" customFormat="1" ht="87.6" customHeight="1">
      <c r="B52" s="31"/>
      <c r="C52" s="76"/>
      <c r="D52" s="31"/>
      <c r="E52" s="65" t="e">
        <f>+[1]!Tabla13[[#This Row],[CODIGO ACTIVIDAD EN PPP Y LINEAMIENTO]]&amp;[1]!Tabla13[[#This Row],[ENTORNO/COMPONENTE]]</f>
        <v>#REF!</v>
      </c>
      <c r="F52" s="64"/>
      <c r="G52" s="64"/>
      <c r="H52" s="64"/>
      <c r="I52" s="64"/>
      <c r="J52" s="64"/>
      <c r="K52" s="31"/>
      <c r="L52" s="32"/>
      <c r="M52" s="65"/>
      <c r="N52" s="31"/>
      <c r="O52" s="67"/>
      <c r="P52" s="67"/>
      <c r="Q52" s="116"/>
      <c r="R52" s="109"/>
      <c r="S52" s="114"/>
      <c r="T52" s="67"/>
      <c r="U52" s="31"/>
      <c r="V52" s="33"/>
      <c r="W52" s="31"/>
      <c r="X52" s="31"/>
      <c r="Y52" s="68"/>
      <c r="Z52" s="68"/>
      <c r="AA52" s="68"/>
      <c r="AB52" s="75"/>
      <c r="AC52" s="31"/>
      <c r="AD52" s="31"/>
      <c r="AE52" s="31"/>
      <c r="AF52" s="31"/>
      <c r="AG52" s="31"/>
      <c r="AH52" s="31"/>
      <c r="AI52" s="31"/>
      <c r="AJ52" s="34"/>
    </row>
    <row r="53" spans="2:36" s="35" customFormat="1" ht="87.6" customHeight="1">
      <c r="B53" s="31"/>
      <c r="C53" s="76"/>
      <c r="D53" s="31"/>
      <c r="E53" s="65" t="e">
        <f>+[1]!Tabla13[[#This Row],[CODIGO ACTIVIDAD EN PPP Y LINEAMIENTO]]&amp;[1]!Tabla13[[#This Row],[ENTORNO/COMPONENTE]]</f>
        <v>#REF!</v>
      </c>
      <c r="F53" s="64"/>
      <c r="G53" s="64"/>
      <c r="H53" s="64"/>
      <c r="I53" s="64"/>
      <c r="J53" s="64"/>
      <c r="K53" s="31"/>
      <c r="L53" s="32"/>
      <c r="M53" s="65"/>
      <c r="N53" s="31"/>
      <c r="O53" s="67"/>
      <c r="P53" s="67"/>
      <c r="Q53" s="116"/>
      <c r="R53" s="109"/>
      <c r="S53" s="114"/>
      <c r="T53" s="67"/>
      <c r="U53" s="31"/>
      <c r="V53" s="33"/>
      <c r="W53" s="31"/>
      <c r="X53" s="31"/>
      <c r="Y53" s="68"/>
      <c r="Z53" s="68"/>
      <c r="AA53" s="68"/>
      <c r="AB53" s="75"/>
      <c r="AC53" s="31"/>
      <c r="AD53" s="31"/>
      <c r="AE53" s="31"/>
      <c r="AF53" s="31"/>
      <c r="AG53" s="31"/>
      <c r="AH53" s="31"/>
      <c r="AI53" s="31"/>
      <c r="AJ53" s="34"/>
    </row>
    <row r="54" spans="2:36" s="35" customFormat="1" ht="87.6" customHeight="1">
      <c r="B54" s="31"/>
      <c r="C54" s="76"/>
      <c r="D54" s="31"/>
      <c r="E54" s="65" t="e">
        <f>+[1]!Tabla13[[#This Row],[CODIGO ACTIVIDAD EN PPP Y LINEAMIENTO]]&amp;[1]!Tabla13[[#This Row],[ENTORNO/COMPONENTE]]</f>
        <v>#REF!</v>
      </c>
      <c r="F54" s="64"/>
      <c r="G54" s="64"/>
      <c r="H54" s="64"/>
      <c r="I54" s="64"/>
      <c r="J54" s="64"/>
      <c r="K54" s="31"/>
      <c r="L54" s="32"/>
      <c r="M54" s="65"/>
      <c r="N54" s="31"/>
      <c r="O54" s="67"/>
      <c r="P54" s="67"/>
      <c r="Q54" s="116"/>
      <c r="R54" s="109"/>
      <c r="S54" s="114"/>
      <c r="T54" s="67"/>
      <c r="U54" s="31"/>
      <c r="V54" s="33"/>
      <c r="W54" s="31"/>
      <c r="X54" s="31"/>
      <c r="Y54" s="68"/>
      <c r="Z54" s="68"/>
      <c r="AA54" s="68"/>
      <c r="AB54" s="75"/>
      <c r="AC54" s="31"/>
      <c r="AD54" s="31"/>
      <c r="AE54" s="31"/>
      <c r="AF54" s="31"/>
      <c r="AG54" s="31"/>
      <c r="AH54" s="31"/>
      <c r="AI54" s="31"/>
      <c r="AJ54" s="34"/>
    </row>
    <row r="55" spans="2:36" s="35" customFormat="1" ht="87.6" customHeight="1">
      <c r="B55" s="31"/>
      <c r="C55" s="76"/>
      <c r="D55" s="31"/>
      <c r="E55" s="65" t="e">
        <f>+[1]!Tabla13[[#This Row],[CODIGO ACTIVIDAD EN PPP Y LINEAMIENTO]]&amp;[1]!Tabla13[[#This Row],[ENTORNO/COMPONENTE]]</f>
        <v>#REF!</v>
      </c>
      <c r="F55" s="64"/>
      <c r="G55" s="64"/>
      <c r="H55" s="64"/>
      <c r="I55" s="64"/>
      <c r="J55" s="64"/>
      <c r="K55" s="31"/>
      <c r="L55" s="32"/>
      <c r="M55" s="65"/>
      <c r="N55" s="31"/>
      <c r="O55" s="67"/>
      <c r="P55" s="67"/>
      <c r="Q55" s="116"/>
      <c r="R55" s="109"/>
      <c r="S55" s="114"/>
      <c r="T55" s="67"/>
      <c r="U55" s="31"/>
      <c r="V55" s="33"/>
      <c r="W55" s="31"/>
      <c r="X55" s="31"/>
      <c r="Y55" s="68"/>
      <c r="Z55" s="68"/>
      <c r="AA55" s="68"/>
      <c r="AB55" s="75"/>
      <c r="AC55" s="31"/>
      <c r="AD55" s="31"/>
      <c r="AE55" s="31"/>
      <c r="AF55" s="31"/>
      <c r="AG55" s="31"/>
      <c r="AH55" s="31"/>
      <c r="AI55" s="31"/>
      <c r="AJ55" s="34"/>
    </row>
    <row r="56" spans="2:36" s="35" customFormat="1" ht="87.6" customHeight="1">
      <c r="B56" s="31"/>
      <c r="C56" s="76"/>
      <c r="D56" s="31"/>
      <c r="E56" s="65" t="e">
        <f>+[1]!Tabla13[[#This Row],[CODIGO ACTIVIDAD EN PPP Y LINEAMIENTO]]&amp;[1]!Tabla13[[#This Row],[ENTORNO/COMPONENTE]]</f>
        <v>#REF!</v>
      </c>
      <c r="F56" s="64"/>
      <c r="G56" s="64"/>
      <c r="H56" s="64"/>
      <c r="I56" s="64"/>
      <c r="J56" s="64"/>
      <c r="K56" s="31"/>
      <c r="L56" s="32"/>
      <c r="M56" s="65"/>
      <c r="N56" s="31"/>
      <c r="O56" s="67"/>
      <c r="P56" s="67"/>
      <c r="Q56" s="116"/>
      <c r="R56" s="109"/>
      <c r="S56" s="114"/>
      <c r="T56" s="67"/>
      <c r="U56" s="31"/>
      <c r="V56" s="33"/>
      <c r="W56" s="31"/>
      <c r="X56" s="31"/>
      <c r="Y56" s="68"/>
      <c r="Z56" s="68"/>
      <c r="AA56" s="68"/>
      <c r="AB56" s="75"/>
      <c r="AC56" s="31"/>
      <c r="AD56" s="31"/>
      <c r="AE56" s="31"/>
      <c r="AF56" s="31"/>
      <c r="AG56" s="31"/>
      <c r="AH56" s="31"/>
      <c r="AI56" s="31"/>
      <c r="AJ56" s="34"/>
    </row>
    <row r="57" spans="2:36" s="35" customFormat="1" ht="87.6" customHeight="1">
      <c r="B57" s="31"/>
      <c r="C57" s="76"/>
      <c r="D57" s="31"/>
      <c r="E57" s="65" t="e">
        <f>+[1]!Tabla13[[#This Row],[CODIGO ACTIVIDAD EN PPP Y LINEAMIENTO]]&amp;[1]!Tabla13[[#This Row],[ENTORNO/COMPONENTE]]</f>
        <v>#REF!</v>
      </c>
      <c r="F57" s="64"/>
      <c r="G57" s="64"/>
      <c r="H57" s="64"/>
      <c r="I57" s="64"/>
      <c r="J57" s="64"/>
      <c r="K57" s="31"/>
      <c r="L57" s="32"/>
      <c r="M57" s="65"/>
      <c r="N57" s="31"/>
      <c r="O57" s="67"/>
      <c r="P57" s="67"/>
      <c r="Q57" s="116"/>
      <c r="R57" s="109"/>
      <c r="S57" s="114"/>
      <c r="T57" s="67"/>
      <c r="U57" s="31"/>
      <c r="V57" s="33"/>
      <c r="W57" s="31"/>
      <c r="X57" s="31"/>
      <c r="Y57" s="68"/>
      <c r="Z57" s="68"/>
      <c r="AA57" s="68"/>
      <c r="AB57" s="75"/>
      <c r="AC57" s="31"/>
      <c r="AD57" s="31"/>
      <c r="AE57" s="31"/>
      <c r="AF57" s="31"/>
      <c r="AG57" s="31"/>
      <c r="AH57" s="31"/>
      <c r="AI57" s="31"/>
      <c r="AJ57" s="34"/>
    </row>
    <row r="58" spans="2:36" s="35" customFormat="1" ht="87.6" customHeight="1">
      <c r="B58" s="31"/>
      <c r="C58" s="76"/>
      <c r="D58" s="31"/>
      <c r="E58" s="65" t="e">
        <f>+[1]!Tabla13[[#This Row],[CODIGO ACTIVIDAD EN PPP Y LINEAMIENTO]]&amp;[1]!Tabla13[[#This Row],[ENTORNO/COMPONENTE]]</f>
        <v>#REF!</v>
      </c>
      <c r="F58" s="64"/>
      <c r="G58" s="64"/>
      <c r="H58" s="64"/>
      <c r="I58" s="64"/>
      <c r="J58" s="64"/>
      <c r="K58" s="31"/>
      <c r="L58" s="32"/>
      <c r="M58" s="65"/>
      <c r="N58" s="31"/>
      <c r="O58" s="67"/>
      <c r="P58" s="67"/>
      <c r="Q58" s="116"/>
      <c r="R58" s="109"/>
      <c r="S58" s="114"/>
      <c r="T58" s="67"/>
      <c r="U58" s="31"/>
      <c r="V58" s="33"/>
      <c r="W58" s="31"/>
      <c r="X58" s="31"/>
      <c r="Y58" s="68"/>
      <c r="Z58" s="68"/>
      <c r="AA58" s="68"/>
      <c r="AB58" s="75"/>
      <c r="AC58" s="31"/>
      <c r="AD58" s="31"/>
      <c r="AE58" s="31"/>
      <c r="AF58" s="31"/>
      <c r="AG58" s="31"/>
      <c r="AH58" s="31"/>
      <c r="AI58" s="31"/>
      <c r="AJ58" s="34"/>
    </row>
    <row r="59" spans="2:36" s="35" customFormat="1" ht="87.6" customHeight="1">
      <c r="B59" s="31"/>
      <c r="C59" s="76"/>
      <c r="D59" s="31"/>
      <c r="E59" s="65" t="e">
        <f>+[1]!Tabla13[[#This Row],[CODIGO ACTIVIDAD EN PPP Y LINEAMIENTO]]&amp;[1]!Tabla13[[#This Row],[ENTORNO/COMPONENTE]]</f>
        <v>#REF!</v>
      </c>
      <c r="F59" s="64"/>
      <c r="G59" s="64"/>
      <c r="H59" s="64"/>
      <c r="I59" s="64"/>
      <c r="J59" s="64"/>
      <c r="K59" s="31"/>
      <c r="L59" s="32"/>
      <c r="M59" s="65"/>
      <c r="N59" s="31"/>
      <c r="O59" s="67"/>
      <c r="P59" s="67"/>
      <c r="Q59" s="116"/>
      <c r="R59" s="109"/>
      <c r="S59" s="114"/>
      <c r="T59" s="67"/>
      <c r="U59" s="31"/>
      <c r="V59" s="33"/>
      <c r="W59" s="31"/>
      <c r="X59" s="31"/>
      <c r="Y59" s="68"/>
      <c r="Z59" s="68"/>
      <c r="AA59" s="68"/>
      <c r="AB59" s="75"/>
      <c r="AC59" s="31"/>
      <c r="AD59" s="31"/>
      <c r="AE59" s="31"/>
      <c r="AF59" s="31"/>
      <c r="AG59" s="31"/>
      <c r="AH59" s="31"/>
      <c r="AI59" s="31"/>
      <c r="AJ59" s="34"/>
    </row>
    <row r="60" spans="2:36" s="35" customFormat="1" ht="87.6" customHeight="1">
      <c r="B60" s="31"/>
      <c r="C60" s="76"/>
      <c r="D60" s="31"/>
      <c r="E60" s="65" t="e">
        <f>+[1]!Tabla13[[#This Row],[CODIGO ACTIVIDAD EN PPP Y LINEAMIENTO]]&amp;[1]!Tabla13[[#This Row],[ENTORNO/COMPONENTE]]</f>
        <v>#REF!</v>
      </c>
      <c r="F60" s="64"/>
      <c r="G60" s="64"/>
      <c r="H60" s="64"/>
      <c r="I60" s="64"/>
      <c r="J60" s="64"/>
      <c r="K60" s="31"/>
      <c r="L60" s="32"/>
      <c r="M60" s="65"/>
      <c r="N60" s="31"/>
      <c r="O60" s="67"/>
      <c r="P60" s="67"/>
      <c r="Q60" s="116"/>
      <c r="R60" s="109"/>
      <c r="S60" s="114"/>
      <c r="T60" s="67"/>
      <c r="U60" s="31"/>
      <c r="V60" s="33"/>
      <c r="W60" s="31"/>
      <c r="X60" s="31"/>
      <c r="Y60" s="68"/>
      <c r="Z60" s="68"/>
      <c r="AA60" s="68"/>
      <c r="AB60" s="75"/>
      <c r="AC60" s="31"/>
      <c r="AD60" s="31"/>
      <c r="AE60" s="31"/>
      <c r="AF60" s="31"/>
      <c r="AG60" s="31"/>
      <c r="AH60" s="31"/>
      <c r="AI60" s="31"/>
      <c r="AJ60" s="34"/>
    </row>
    <row r="61" spans="2:36" s="35" customFormat="1" ht="87.6" customHeight="1">
      <c r="B61" s="31"/>
      <c r="C61" s="76"/>
      <c r="D61" s="31"/>
      <c r="E61" s="65" t="e">
        <f>+[1]!Tabla13[[#This Row],[CODIGO ACTIVIDAD EN PPP Y LINEAMIENTO]]&amp;[1]!Tabla13[[#This Row],[ENTORNO/COMPONENTE]]</f>
        <v>#REF!</v>
      </c>
      <c r="F61" s="64"/>
      <c r="G61" s="64"/>
      <c r="H61" s="64"/>
      <c r="I61" s="64"/>
      <c r="J61" s="64"/>
      <c r="K61" s="31"/>
      <c r="L61" s="32"/>
      <c r="M61" s="65"/>
      <c r="N61" s="31"/>
      <c r="O61" s="67"/>
      <c r="P61" s="67"/>
      <c r="Q61" s="116"/>
      <c r="R61" s="109"/>
      <c r="S61" s="114"/>
      <c r="T61" s="67"/>
      <c r="U61" s="31"/>
      <c r="V61" s="33"/>
      <c r="W61" s="31"/>
      <c r="X61" s="31"/>
      <c r="Y61" s="68"/>
      <c r="Z61" s="68"/>
      <c r="AA61" s="68"/>
      <c r="AB61" s="75"/>
      <c r="AC61" s="31"/>
      <c r="AD61" s="31"/>
      <c r="AE61" s="31"/>
      <c r="AF61" s="31"/>
      <c r="AG61" s="31"/>
      <c r="AH61" s="31"/>
      <c r="AI61" s="31"/>
      <c r="AJ61" s="34"/>
    </row>
    <row r="62" spans="2:36" s="35" customFormat="1" ht="87.6" customHeight="1">
      <c r="B62" s="31"/>
      <c r="C62" s="76"/>
      <c r="D62" s="31"/>
      <c r="E62" s="65" t="e">
        <f>+[1]!Tabla13[[#This Row],[CODIGO ACTIVIDAD EN PPP Y LINEAMIENTO]]&amp;[1]!Tabla13[[#This Row],[ENTORNO/COMPONENTE]]</f>
        <v>#REF!</v>
      </c>
      <c r="F62" s="64"/>
      <c r="G62" s="64"/>
      <c r="H62" s="64"/>
      <c r="I62" s="64"/>
      <c r="J62" s="64"/>
      <c r="K62" s="31"/>
      <c r="L62" s="32"/>
      <c r="M62" s="65"/>
      <c r="N62" s="31"/>
      <c r="O62" s="67"/>
      <c r="P62" s="67"/>
      <c r="Q62" s="116"/>
      <c r="R62" s="109"/>
      <c r="S62" s="114"/>
      <c r="T62" s="67"/>
      <c r="U62" s="31"/>
      <c r="V62" s="33"/>
      <c r="W62" s="31"/>
      <c r="X62" s="31"/>
      <c r="Y62" s="68"/>
      <c r="Z62" s="68"/>
      <c r="AA62" s="68"/>
      <c r="AB62" s="75"/>
      <c r="AC62" s="31"/>
      <c r="AD62" s="31"/>
      <c r="AE62" s="31"/>
      <c r="AF62" s="31"/>
      <c r="AG62" s="31"/>
      <c r="AH62" s="31"/>
      <c r="AI62" s="31"/>
      <c r="AJ62" s="34"/>
    </row>
    <row r="63" spans="2:36" s="35" customFormat="1" ht="87.6" customHeight="1">
      <c r="B63" s="31"/>
      <c r="C63" s="76"/>
      <c r="D63" s="31"/>
      <c r="E63" s="65" t="e">
        <f>+[1]!Tabla13[[#This Row],[CODIGO ACTIVIDAD EN PPP Y LINEAMIENTO]]&amp;[1]!Tabla13[[#This Row],[ENTORNO/COMPONENTE]]</f>
        <v>#REF!</v>
      </c>
      <c r="F63" s="64"/>
      <c r="G63" s="64"/>
      <c r="H63" s="64"/>
      <c r="I63" s="64"/>
      <c r="J63" s="64"/>
      <c r="K63" s="31"/>
      <c r="L63" s="32"/>
      <c r="M63" s="65"/>
      <c r="N63" s="31"/>
      <c r="O63" s="67"/>
      <c r="P63" s="67"/>
      <c r="Q63" s="116"/>
      <c r="R63" s="109"/>
      <c r="S63" s="114"/>
      <c r="T63" s="67"/>
      <c r="U63" s="31"/>
      <c r="V63" s="33"/>
      <c r="W63" s="31"/>
      <c r="X63" s="31"/>
      <c r="Y63" s="68"/>
      <c r="Z63" s="68"/>
      <c r="AA63" s="68"/>
      <c r="AB63" s="75"/>
      <c r="AC63" s="31"/>
      <c r="AD63" s="31"/>
      <c r="AE63" s="31"/>
      <c r="AF63" s="31"/>
      <c r="AG63" s="31"/>
      <c r="AH63" s="31"/>
      <c r="AI63" s="31"/>
      <c r="AJ63" s="34"/>
    </row>
    <row r="64" spans="2:36" s="35" customFormat="1" ht="87.6" customHeight="1">
      <c r="B64" s="31"/>
      <c r="C64" s="76"/>
      <c r="D64" s="31"/>
      <c r="E64" s="65" t="e">
        <f>+[1]!Tabla13[[#This Row],[CODIGO ACTIVIDAD EN PPP Y LINEAMIENTO]]&amp;[1]!Tabla13[[#This Row],[ENTORNO/COMPONENTE]]</f>
        <v>#REF!</v>
      </c>
      <c r="F64" s="64"/>
      <c r="G64" s="64"/>
      <c r="H64" s="64"/>
      <c r="I64" s="64"/>
      <c r="J64" s="64"/>
      <c r="K64" s="31"/>
      <c r="L64" s="32"/>
      <c r="M64" s="65"/>
      <c r="N64" s="31"/>
      <c r="O64" s="67"/>
      <c r="P64" s="67"/>
      <c r="Q64" s="116"/>
      <c r="R64" s="109"/>
      <c r="S64" s="114"/>
      <c r="T64" s="67"/>
      <c r="U64" s="31"/>
      <c r="V64" s="33"/>
      <c r="W64" s="31"/>
      <c r="X64" s="31"/>
      <c r="Y64" s="68"/>
      <c r="Z64" s="68"/>
      <c r="AA64" s="68"/>
      <c r="AB64" s="75"/>
      <c r="AC64" s="31"/>
      <c r="AD64" s="31"/>
      <c r="AE64" s="31"/>
      <c r="AF64" s="31"/>
      <c r="AG64" s="31"/>
      <c r="AH64" s="31"/>
      <c r="AI64" s="31"/>
      <c r="AJ64" s="34"/>
    </row>
    <row r="65" spans="2:36" s="35" customFormat="1" ht="87.6" customHeight="1">
      <c r="B65" s="31"/>
      <c r="C65" s="76"/>
      <c r="D65" s="31"/>
      <c r="E65" s="65" t="e">
        <f>+[1]!Tabla13[[#This Row],[CODIGO ACTIVIDAD EN PPP Y LINEAMIENTO]]&amp;[1]!Tabla13[[#This Row],[ENTORNO/COMPONENTE]]</f>
        <v>#REF!</v>
      </c>
      <c r="F65" s="64"/>
      <c r="G65" s="64"/>
      <c r="H65" s="64"/>
      <c r="I65" s="64"/>
      <c r="J65" s="64"/>
      <c r="K65" s="31"/>
      <c r="L65" s="32"/>
      <c r="M65" s="65"/>
      <c r="N65" s="31"/>
      <c r="O65" s="67"/>
      <c r="P65" s="67"/>
      <c r="Q65" s="116"/>
      <c r="R65" s="109"/>
      <c r="S65" s="114"/>
      <c r="T65" s="67"/>
      <c r="U65" s="31"/>
      <c r="V65" s="33"/>
      <c r="W65" s="31"/>
      <c r="X65" s="31"/>
      <c r="Y65" s="68"/>
      <c r="Z65" s="68"/>
      <c r="AA65" s="68"/>
      <c r="AB65" s="75"/>
      <c r="AC65" s="31"/>
      <c r="AD65" s="31"/>
      <c r="AE65" s="31"/>
      <c r="AF65" s="31"/>
      <c r="AG65" s="31"/>
      <c r="AH65" s="31"/>
      <c r="AI65" s="31"/>
      <c r="AJ65" s="34"/>
    </row>
    <row r="66" spans="2:36" s="35" customFormat="1" ht="87.6" customHeight="1">
      <c r="B66" s="31"/>
      <c r="C66" s="76"/>
      <c r="D66" s="31"/>
      <c r="E66" s="65" t="e">
        <f>+[1]!Tabla13[[#This Row],[CODIGO ACTIVIDAD EN PPP Y LINEAMIENTO]]&amp;[1]!Tabla13[[#This Row],[ENTORNO/COMPONENTE]]</f>
        <v>#REF!</v>
      </c>
      <c r="F66" s="64"/>
      <c r="G66" s="64"/>
      <c r="H66" s="64"/>
      <c r="I66" s="64"/>
      <c r="J66" s="64"/>
      <c r="K66" s="31"/>
      <c r="L66" s="32"/>
      <c r="M66" s="65"/>
      <c r="N66" s="31"/>
      <c r="O66" s="67"/>
      <c r="P66" s="67"/>
      <c r="Q66" s="116"/>
      <c r="R66" s="109"/>
      <c r="S66" s="114"/>
      <c r="T66" s="67"/>
      <c r="U66" s="31"/>
      <c r="V66" s="33"/>
      <c r="W66" s="31"/>
      <c r="X66" s="31"/>
      <c r="Y66" s="68"/>
      <c r="Z66" s="68"/>
      <c r="AA66" s="68"/>
      <c r="AB66" s="75"/>
      <c r="AC66" s="31"/>
      <c r="AD66" s="31"/>
      <c r="AE66" s="31"/>
      <c r="AF66" s="31"/>
      <c r="AG66" s="31"/>
      <c r="AH66" s="31"/>
      <c r="AI66" s="31"/>
      <c r="AJ66" s="34"/>
    </row>
    <row r="67" spans="2:36" s="35" customFormat="1" ht="87.6" customHeight="1">
      <c r="B67" s="31"/>
      <c r="C67" s="76"/>
      <c r="D67" s="31"/>
      <c r="E67" s="65" t="e">
        <f>+[1]!Tabla13[[#This Row],[CODIGO ACTIVIDAD EN PPP Y LINEAMIENTO]]&amp;[1]!Tabla13[[#This Row],[ENTORNO/COMPONENTE]]</f>
        <v>#REF!</v>
      </c>
      <c r="F67" s="64"/>
      <c r="G67" s="64"/>
      <c r="H67" s="64"/>
      <c r="I67" s="64"/>
      <c r="J67" s="64"/>
      <c r="K67" s="31"/>
      <c r="L67" s="32"/>
      <c r="M67" s="65"/>
      <c r="N67" s="31"/>
      <c r="O67" s="67"/>
      <c r="P67" s="67"/>
      <c r="Q67" s="116"/>
      <c r="R67" s="109"/>
      <c r="S67" s="114"/>
      <c r="T67" s="67"/>
      <c r="U67" s="31"/>
      <c r="V67" s="33"/>
      <c r="W67" s="31"/>
      <c r="X67" s="31"/>
      <c r="Y67" s="68"/>
      <c r="Z67" s="68"/>
      <c r="AA67" s="68"/>
      <c r="AB67" s="75"/>
      <c r="AC67" s="31"/>
      <c r="AD67" s="31"/>
      <c r="AE67" s="31"/>
      <c r="AF67" s="31"/>
      <c r="AG67" s="31"/>
      <c r="AH67" s="31"/>
      <c r="AI67" s="31"/>
      <c r="AJ67" s="34"/>
    </row>
    <row r="68" spans="2:36" s="35" customFormat="1" ht="87.6" customHeight="1">
      <c r="B68" s="31"/>
      <c r="C68" s="76"/>
      <c r="D68" s="31"/>
      <c r="E68" s="65" t="e">
        <f>+[1]!Tabla13[[#This Row],[CODIGO ACTIVIDAD EN PPP Y LINEAMIENTO]]&amp;[1]!Tabla13[[#This Row],[ENTORNO/COMPONENTE]]</f>
        <v>#REF!</v>
      </c>
      <c r="F68" s="64"/>
      <c r="G68" s="64"/>
      <c r="H68" s="64"/>
      <c r="I68" s="64"/>
      <c r="J68" s="64"/>
      <c r="K68" s="31"/>
      <c r="L68" s="32"/>
      <c r="M68" s="65"/>
      <c r="N68" s="31"/>
      <c r="O68" s="67"/>
      <c r="P68" s="67"/>
      <c r="Q68" s="116"/>
      <c r="R68" s="109"/>
      <c r="S68" s="114"/>
      <c r="T68" s="67"/>
      <c r="U68" s="31"/>
      <c r="V68" s="33"/>
      <c r="W68" s="31"/>
      <c r="X68" s="31"/>
      <c r="Y68" s="68"/>
      <c r="Z68" s="68"/>
      <c r="AA68" s="68"/>
      <c r="AB68" s="75"/>
      <c r="AC68" s="31"/>
      <c r="AD68" s="31"/>
      <c r="AE68" s="31"/>
      <c r="AF68" s="31"/>
      <c r="AG68" s="31"/>
      <c r="AH68" s="31"/>
      <c r="AI68" s="31"/>
      <c r="AJ68" s="34"/>
    </row>
    <row r="69" spans="2:36" s="35" customFormat="1" ht="87.6" customHeight="1">
      <c r="B69" s="31"/>
      <c r="C69" s="76"/>
      <c r="D69" s="31"/>
      <c r="E69" s="65" t="e">
        <f>+[1]!Tabla13[[#This Row],[CODIGO ACTIVIDAD EN PPP Y LINEAMIENTO]]&amp;[1]!Tabla13[[#This Row],[ENTORNO/COMPONENTE]]</f>
        <v>#REF!</v>
      </c>
      <c r="F69" s="64"/>
      <c r="G69" s="64"/>
      <c r="H69" s="64"/>
      <c r="I69" s="64"/>
      <c r="J69" s="64"/>
      <c r="K69" s="31"/>
      <c r="L69" s="32"/>
      <c r="M69" s="65"/>
      <c r="N69" s="31"/>
      <c r="O69" s="67"/>
      <c r="P69" s="67"/>
      <c r="Q69" s="116"/>
      <c r="R69" s="109"/>
      <c r="S69" s="114"/>
      <c r="T69" s="67"/>
      <c r="U69" s="31"/>
      <c r="V69" s="33"/>
      <c r="W69" s="31"/>
      <c r="X69" s="31"/>
      <c r="Y69" s="68"/>
      <c r="Z69" s="68"/>
      <c r="AA69" s="68"/>
      <c r="AB69" s="75"/>
      <c r="AC69" s="31"/>
      <c r="AD69" s="31"/>
      <c r="AE69" s="31"/>
      <c r="AF69" s="31"/>
      <c r="AG69" s="31"/>
      <c r="AH69" s="31"/>
      <c r="AI69" s="31"/>
      <c r="AJ69" s="34"/>
    </row>
    <row r="70" spans="2:36" s="35" customFormat="1" ht="87.6" customHeight="1">
      <c r="B70" s="31"/>
      <c r="C70" s="76"/>
      <c r="D70" s="31"/>
      <c r="E70" s="65" t="e">
        <f>+[1]!Tabla13[[#This Row],[CODIGO ACTIVIDAD EN PPP Y LINEAMIENTO]]&amp;[1]!Tabla13[[#This Row],[ENTORNO/COMPONENTE]]</f>
        <v>#REF!</v>
      </c>
      <c r="F70" s="64"/>
      <c r="G70" s="64"/>
      <c r="H70" s="64"/>
      <c r="I70" s="64"/>
      <c r="J70" s="64"/>
      <c r="K70" s="31"/>
      <c r="L70" s="32"/>
      <c r="M70" s="65"/>
      <c r="N70" s="31"/>
      <c r="O70" s="67"/>
      <c r="P70" s="67"/>
      <c r="Q70" s="116"/>
      <c r="R70" s="109"/>
      <c r="S70" s="114"/>
      <c r="T70" s="67"/>
      <c r="U70" s="31"/>
      <c r="V70" s="33"/>
      <c r="W70" s="31"/>
      <c r="X70" s="31"/>
      <c r="Y70" s="68"/>
      <c r="Z70" s="68"/>
      <c r="AA70" s="68"/>
      <c r="AB70" s="75"/>
      <c r="AC70" s="31"/>
      <c r="AD70" s="31"/>
      <c r="AE70" s="31"/>
      <c r="AF70" s="31"/>
      <c r="AG70" s="31"/>
      <c r="AH70" s="31"/>
      <c r="AI70" s="31"/>
      <c r="AJ70" s="34"/>
    </row>
    <row r="71" spans="2:36" s="35" customFormat="1" ht="87.6" customHeight="1">
      <c r="B71" s="31"/>
      <c r="C71" s="76"/>
      <c r="D71" s="31"/>
      <c r="E71" s="65" t="e">
        <f>+[1]!Tabla13[[#This Row],[CODIGO ACTIVIDAD EN PPP Y LINEAMIENTO]]&amp;[1]!Tabla13[[#This Row],[ENTORNO/COMPONENTE]]</f>
        <v>#REF!</v>
      </c>
      <c r="F71" s="64"/>
      <c r="G71" s="64"/>
      <c r="H71" s="64"/>
      <c r="I71" s="64"/>
      <c r="J71" s="64"/>
      <c r="K71" s="31"/>
      <c r="L71" s="32"/>
      <c r="M71" s="65"/>
      <c r="N71" s="31"/>
      <c r="O71" s="67"/>
      <c r="P71" s="67"/>
      <c r="Q71" s="116"/>
      <c r="R71" s="109"/>
      <c r="S71" s="114"/>
      <c r="T71" s="67"/>
      <c r="U71" s="31"/>
      <c r="V71" s="33"/>
      <c r="W71" s="31"/>
      <c r="X71" s="31"/>
      <c r="Y71" s="68"/>
      <c r="Z71" s="68"/>
      <c r="AA71" s="68"/>
      <c r="AB71" s="75"/>
      <c r="AC71" s="31"/>
      <c r="AD71" s="31"/>
      <c r="AE71" s="31"/>
      <c r="AF71" s="31"/>
      <c r="AG71" s="31"/>
      <c r="AH71" s="31"/>
      <c r="AI71" s="31"/>
      <c r="AJ71" s="34"/>
    </row>
    <row r="72" spans="2:36" s="35" customFormat="1" ht="87.6" customHeight="1">
      <c r="B72" s="31"/>
      <c r="C72" s="76"/>
      <c r="D72" s="31"/>
      <c r="E72" s="65" t="e">
        <f>+[1]!Tabla13[[#This Row],[CODIGO ACTIVIDAD EN PPP Y LINEAMIENTO]]&amp;[1]!Tabla13[[#This Row],[ENTORNO/COMPONENTE]]</f>
        <v>#REF!</v>
      </c>
      <c r="F72" s="64"/>
      <c r="G72" s="64"/>
      <c r="H72" s="64"/>
      <c r="I72" s="64"/>
      <c r="J72" s="64"/>
      <c r="K72" s="31"/>
      <c r="L72" s="32"/>
      <c r="M72" s="65"/>
      <c r="N72" s="31"/>
      <c r="O72" s="67"/>
      <c r="P72" s="67"/>
      <c r="Q72" s="116"/>
      <c r="R72" s="109"/>
      <c r="S72" s="114"/>
      <c r="T72" s="67"/>
      <c r="U72" s="31"/>
      <c r="V72" s="33"/>
      <c r="W72" s="31"/>
      <c r="X72" s="31"/>
      <c r="Y72" s="68"/>
      <c r="Z72" s="68"/>
      <c r="AA72" s="68"/>
      <c r="AB72" s="75"/>
      <c r="AC72" s="31"/>
      <c r="AD72" s="31"/>
      <c r="AE72" s="31"/>
      <c r="AF72" s="31"/>
      <c r="AG72" s="31"/>
      <c r="AH72" s="31"/>
      <c r="AI72" s="31"/>
      <c r="AJ72" s="34"/>
    </row>
    <row r="73" spans="2:36" s="35" customFormat="1" ht="87.6" customHeight="1">
      <c r="B73" s="31"/>
      <c r="C73" s="76"/>
      <c r="D73" s="31"/>
      <c r="E73" s="65" t="e">
        <f>+[1]!Tabla13[[#This Row],[CODIGO ACTIVIDAD EN PPP Y LINEAMIENTO]]&amp;[1]!Tabla13[[#This Row],[ENTORNO/COMPONENTE]]</f>
        <v>#REF!</v>
      </c>
      <c r="F73" s="64"/>
      <c r="G73" s="64"/>
      <c r="H73" s="64"/>
      <c r="I73" s="64"/>
      <c r="J73" s="64"/>
      <c r="K73" s="31"/>
      <c r="L73" s="32"/>
      <c r="M73" s="65"/>
      <c r="N73" s="31"/>
      <c r="O73" s="67"/>
      <c r="P73" s="67"/>
      <c r="Q73" s="116"/>
      <c r="R73" s="109"/>
      <c r="S73" s="114"/>
      <c r="T73" s="67"/>
      <c r="U73" s="31"/>
      <c r="V73" s="33"/>
      <c r="W73" s="31"/>
      <c r="X73" s="31"/>
      <c r="Y73" s="68"/>
      <c r="Z73" s="68"/>
      <c r="AA73" s="68"/>
      <c r="AB73" s="75"/>
      <c r="AC73" s="31"/>
      <c r="AD73" s="31"/>
      <c r="AE73" s="31"/>
      <c r="AF73" s="31"/>
      <c r="AG73" s="31"/>
      <c r="AH73" s="31"/>
      <c r="AI73" s="31"/>
      <c r="AJ73" s="34"/>
    </row>
    <row r="74" spans="2:36" s="35" customFormat="1" ht="87.6" customHeight="1">
      <c r="B74" s="31"/>
      <c r="C74" s="76"/>
      <c r="D74" s="31"/>
      <c r="E74" s="65" t="e">
        <f>+[1]!Tabla13[[#This Row],[CODIGO ACTIVIDAD EN PPP Y LINEAMIENTO]]&amp;[1]!Tabla13[[#This Row],[ENTORNO/COMPONENTE]]</f>
        <v>#REF!</v>
      </c>
      <c r="F74" s="64"/>
      <c r="G74" s="64"/>
      <c r="H74" s="64"/>
      <c r="I74" s="64"/>
      <c r="J74" s="64"/>
      <c r="K74" s="31"/>
      <c r="L74" s="32"/>
      <c r="M74" s="65"/>
      <c r="N74" s="31"/>
      <c r="O74" s="67"/>
      <c r="P74" s="67"/>
      <c r="Q74" s="116"/>
      <c r="R74" s="109"/>
      <c r="S74" s="114"/>
      <c r="T74" s="67"/>
      <c r="U74" s="31"/>
      <c r="V74" s="33"/>
      <c r="W74" s="31"/>
      <c r="X74" s="31"/>
      <c r="Y74" s="68"/>
      <c r="Z74" s="68"/>
      <c r="AA74" s="68"/>
      <c r="AB74" s="75"/>
      <c r="AC74" s="31"/>
      <c r="AD74" s="31"/>
      <c r="AE74" s="31"/>
      <c r="AF74" s="31"/>
      <c r="AG74" s="31"/>
      <c r="AH74" s="31"/>
      <c r="AI74" s="31"/>
      <c r="AJ74" s="34"/>
    </row>
    <row r="75" spans="2:36" s="35" customFormat="1" ht="87.6" customHeight="1">
      <c r="B75" s="31"/>
      <c r="C75" s="76"/>
      <c r="D75" s="31"/>
      <c r="E75" s="65" t="e">
        <f>+[1]!Tabla13[[#This Row],[CODIGO ACTIVIDAD EN PPP Y LINEAMIENTO]]&amp;[1]!Tabla13[[#This Row],[ENTORNO/COMPONENTE]]</f>
        <v>#REF!</v>
      </c>
      <c r="F75" s="64"/>
      <c r="G75" s="64"/>
      <c r="H75" s="64"/>
      <c r="I75" s="64"/>
      <c r="J75" s="64"/>
      <c r="K75" s="31"/>
      <c r="L75" s="32"/>
      <c r="M75" s="65"/>
      <c r="N75" s="31"/>
      <c r="O75" s="67"/>
      <c r="P75" s="67"/>
      <c r="Q75" s="116"/>
      <c r="R75" s="109"/>
      <c r="S75" s="114"/>
      <c r="T75" s="67"/>
      <c r="U75" s="31"/>
      <c r="V75" s="33"/>
      <c r="W75" s="31"/>
      <c r="X75" s="31"/>
      <c r="Y75" s="68"/>
      <c r="Z75" s="68"/>
      <c r="AA75" s="68"/>
      <c r="AB75" s="75"/>
      <c r="AC75" s="31"/>
      <c r="AD75" s="31"/>
      <c r="AE75" s="31"/>
      <c r="AF75" s="31"/>
      <c r="AG75" s="31"/>
      <c r="AH75" s="31"/>
      <c r="AI75" s="31"/>
      <c r="AJ75" s="34"/>
    </row>
    <row r="76" spans="2:36" s="35" customFormat="1" ht="87.6" customHeight="1">
      <c r="B76" s="31"/>
      <c r="C76" s="76"/>
      <c r="D76" s="31"/>
      <c r="E76" s="65" t="e">
        <f>+[1]!Tabla13[[#This Row],[CODIGO ACTIVIDAD EN PPP Y LINEAMIENTO]]&amp;[1]!Tabla13[[#This Row],[ENTORNO/COMPONENTE]]</f>
        <v>#REF!</v>
      </c>
      <c r="F76" s="64"/>
      <c r="G76" s="64"/>
      <c r="H76" s="64"/>
      <c r="I76" s="64"/>
      <c r="J76" s="64"/>
      <c r="K76" s="31"/>
      <c r="L76" s="32"/>
      <c r="M76" s="65"/>
      <c r="N76" s="31"/>
      <c r="O76" s="67"/>
      <c r="P76" s="67"/>
      <c r="Q76" s="116"/>
      <c r="R76" s="109"/>
      <c r="S76" s="114"/>
      <c r="T76" s="67"/>
      <c r="U76" s="31"/>
      <c r="V76" s="33"/>
      <c r="W76" s="31"/>
      <c r="X76" s="31"/>
      <c r="Y76" s="68"/>
      <c r="Z76" s="68"/>
      <c r="AA76" s="68"/>
      <c r="AB76" s="75"/>
      <c r="AC76" s="31"/>
      <c r="AD76" s="31"/>
      <c r="AE76" s="31"/>
      <c r="AF76" s="31"/>
      <c r="AG76" s="31"/>
      <c r="AH76" s="31"/>
      <c r="AI76" s="31"/>
      <c r="AJ76" s="34"/>
    </row>
    <row r="77" spans="2:36" s="35" customFormat="1" ht="87.6" customHeight="1">
      <c r="B77" s="31"/>
      <c r="C77" s="76"/>
      <c r="D77" s="31"/>
      <c r="E77" s="65" t="e">
        <f>+[1]!Tabla13[[#This Row],[CODIGO ACTIVIDAD EN PPP Y LINEAMIENTO]]&amp;[1]!Tabla13[[#This Row],[ENTORNO/COMPONENTE]]</f>
        <v>#REF!</v>
      </c>
      <c r="F77" s="64"/>
      <c r="G77" s="64"/>
      <c r="H77" s="64"/>
      <c r="I77" s="64"/>
      <c r="J77" s="64"/>
      <c r="K77" s="31"/>
      <c r="L77" s="32"/>
      <c r="M77" s="65"/>
      <c r="N77" s="31"/>
      <c r="O77" s="67"/>
      <c r="P77" s="67"/>
      <c r="Q77" s="116"/>
      <c r="R77" s="109"/>
      <c r="S77" s="114"/>
      <c r="T77" s="67"/>
      <c r="U77" s="31"/>
      <c r="V77" s="33"/>
      <c r="W77" s="31"/>
      <c r="X77" s="31"/>
      <c r="Y77" s="68"/>
      <c r="Z77" s="68"/>
      <c r="AA77" s="68"/>
      <c r="AB77" s="75"/>
      <c r="AC77" s="31"/>
      <c r="AD77" s="31"/>
      <c r="AE77" s="31"/>
      <c r="AF77" s="31"/>
      <c r="AG77" s="31"/>
      <c r="AH77" s="31"/>
      <c r="AI77" s="31"/>
      <c r="AJ77" s="34"/>
    </row>
    <row r="78" spans="2:36" s="35" customFormat="1" ht="87.6" customHeight="1">
      <c r="B78" s="31"/>
      <c r="C78" s="76"/>
      <c r="D78" s="31"/>
      <c r="E78" s="65" t="e">
        <f>+[1]!Tabla13[[#This Row],[CODIGO ACTIVIDAD EN PPP Y LINEAMIENTO]]&amp;[1]!Tabla13[[#This Row],[ENTORNO/COMPONENTE]]</f>
        <v>#REF!</v>
      </c>
      <c r="F78" s="64"/>
      <c r="G78" s="64"/>
      <c r="H78" s="64"/>
      <c r="I78" s="64"/>
      <c r="J78" s="64"/>
      <c r="K78" s="31"/>
      <c r="L78" s="32"/>
      <c r="M78" s="65"/>
      <c r="N78" s="31"/>
      <c r="O78" s="67"/>
      <c r="P78" s="67"/>
      <c r="Q78" s="116"/>
      <c r="R78" s="109"/>
      <c r="S78" s="114"/>
      <c r="T78" s="67"/>
      <c r="U78" s="31"/>
      <c r="V78" s="33"/>
      <c r="W78" s="31"/>
      <c r="X78" s="31"/>
      <c r="Y78" s="68"/>
      <c r="Z78" s="68"/>
      <c r="AA78" s="68"/>
      <c r="AB78" s="75"/>
      <c r="AC78" s="31"/>
      <c r="AD78" s="31"/>
      <c r="AE78" s="31"/>
      <c r="AF78" s="31"/>
      <c r="AG78" s="31"/>
      <c r="AH78" s="31"/>
      <c r="AI78" s="31"/>
      <c r="AJ78" s="34"/>
    </row>
    <row r="79" spans="2:36" s="35" customFormat="1" ht="87.6" customHeight="1">
      <c r="B79" s="31"/>
      <c r="C79" s="76"/>
      <c r="D79" s="31"/>
      <c r="E79" s="65" t="e">
        <f>+[1]!Tabla13[[#This Row],[CODIGO ACTIVIDAD EN PPP Y LINEAMIENTO]]&amp;[1]!Tabla13[[#This Row],[ENTORNO/COMPONENTE]]</f>
        <v>#REF!</v>
      </c>
      <c r="F79" s="64"/>
      <c r="G79" s="64"/>
      <c r="H79" s="64"/>
      <c r="I79" s="64"/>
      <c r="J79" s="64"/>
      <c r="K79" s="31"/>
      <c r="L79" s="32"/>
      <c r="M79" s="65"/>
      <c r="N79" s="31"/>
      <c r="O79" s="67"/>
      <c r="P79" s="67"/>
      <c r="Q79" s="116"/>
      <c r="R79" s="109"/>
      <c r="S79" s="114"/>
      <c r="T79" s="67"/>
      <c r="U79" s="31"/>
      <c r="V79" s="33"/>
      <c r="W79" s="31"/>
      <c r="X79" s="31"/>
      <c r="Y79" s="68"/>
      <c r="Z79" s="68"/>
      <c r="AA79" s="68"/>
      <c r="AB79" s="75"/>
      <c r="AC79" s="31"/>
      <c r="AD79" s="31"/>
      <c r="AE79" s="31"/>
      <c r="AF79" s="31"/>
      <c r="AG79" s="31"/>
      <c r="AH79" s="31"/>
      <c r="AI79" s="31"/>
      <c r="AJ79" s="34"/>
    </row>
    <row r="80" spans="2:36" s="35" customFormat="1" ht="87.6" customHeight="1">
      <c r="B80" s="31"/>
      <c r="C80" s="76"/>
      <c r="D80" s="31"/>
      <c r="E80" s="65" t="e">
        <f>+[1]!Tabla13[[#This Row],[CODIGO ACTIVIDAD EN PPP Y LINEAMIENTO]]&amp;[1]!Tabla13[[#This Row],[ENTORNO/COMPONENTE]]</f>
        <v>#REF!</v>
      </c>
      <c r="F80" s="64"/>
      <c r="G80" s="64"/>
      <c r="H80" s="64"/>
      <c r="I80" s="64"/>
      <c r="J80" s="64"/>
      <c r="K80" s="31"/>
      <c r="L80" s="32"/>
      <c r="M80" s="65"/>
      <c r="N80" s="31"/>
      <c r="O80" s="67"/>
      <c r="P80" s="67"/>
      <c r="Q80" s="116"/>
      <c r="R80" s="109"/>
      <c r="S80" s="114"/>
      <c r="T80" s="67"/>
      <c r="U80" s="31"/>
      <c r="V80" s="33"/>
      <c r="W80" s="31"/>
      <c r="X80" s="31"/>
      <c r="Y80" s="68"/>
      <c r="Z80" s="68"/>
      <c r="AA80" s="68"/>
      <c r="AB80" s="75"/>
      <c r="AC80" s="31"/>
      <c r="AD80" s="31"/>
      <c r="AE80" s="31"/>
      <c r="AF80" s="31"/>
      <c r="AG80" s="31"/>
      <c r="AH80" s="31"/>
      <c r="AI80" s="31"/>
      <c r="AJ80" s="34"/>
    </row>
    <row r="81" spans="2:36" s="35" customFormat="1" ht="87.6" customHeight="1">
      <c r="B81" s="31"/>
      <c r="C81" s="76"/>
      <c r="D81" s="31"/>
      <c r="E81" s="65" t="e">
        <f>+[1]!Tabla13[[#This Row],[CODIGO ACTIVIDAD EN PPP Y LINEAMIENTO]]&amp;[1]!Tabla13[[#This Row],[ENTORNO/COMPONENTE]]</f>
        <v>#REF!</v>
      </c>
      <c r="F81" s="64"/>
      <c r="G81" s="64"/>
      <c r="H81" s="64"/>
      <c r="I81" s="64"/>
      <c r="J81" s="64"/>
      <c r="K81" s="31"/>
      <c r="L81" s="32"/>
      <c r="M81" s="65"/>
      <c r="N81" s="31"/>
      <c r="O81" s="67"/>
      <c r="P81" s="67"/>
      <c r="Q81" s="116"/>
      <c r="R81" s="109"/>
      <c r="S81" s="114"/>
      <c r="T81" s="67"/>
      <c r="U81" s="31"/>
      <c r="V81" s="33"/>
      <c r="W81" s="31"/>
      <c r="X81" s="31"/>
      <c r="Y81" s="68"/>
      <c r="Z81" s="68"/>
      <c r="AA81" s="68"/>
      <c r="AB81" s="75"/>
      <c r="AC81" s="31"/>
      <c r="AD81" s="31"/>
      <c r="AE81" s="31"/>
      <c r="AF81" s="31"/>
      <c r="AG81" s="31"/>
      <c r="AH81" s="31"/>
      <c r="AI81" s="31"/>
      <c r="AJ81" s="34"/>
    </row>
    <row r="82" spans="2:36" s="35" customFormat="1" ht="87.6" customHeight="1">
      <c r="B82" s="31"/>
      <c r="C82" s="76"/>
      <c r="D82" s="31"/>
      <c r="E82" s="65" t="e">
        <f>+[1]!Tabla13[[#This Row],[CODIGO ACTIVIDAD EN PPP Y LINEAMIENTO]]&amp;[1]!Tabla13[[#This Row],[ENTORNO/COMPONENTE]]</f>
        <v>#REF!</v>
      </c>
      <c r="F82" s="64"/>
      <c r="G82" s="64"/>
      <c r="H82" s="64"/>
      <c r="I82" s="64"/>
      <c r="J82" s="64"/>
      <c r="K82" s="31"/>
      <c r="L82" s="32"/>
      <c r="M82" s="65"/>
      <c r="N82" s="31"/>
      <c r="O82" s="67"/>
      <c r="P82" s="67"/>
      <c r="Q82" s="116"/>
      <c r="R82" s="109"/>
      <c r="S82" s="114"/>
      <c r="T82" s="67"/>
      <c r="U82" s="31"/>
      <c r="V82" s="33"/>
      <c r="W82" s="31"/>
      <c r="X82" s="31"/>
      <c r="Y82" s="68"/>
      <c r="Z82" s="68"/>
      <c r="AA82" s="68"/>
      <c r="AB82" s="75"/>
      <c r="AC82" s="31"/>
      <c r="AD82" s="31"/>
      <c r="AE82" s="31"/>
      <c r="AF82" s="31"/>
      <c r="AG82" s="31"/>
      <c r="AH82" s="31"/>
      <c r="AI82" s="31"/>
      <c r="AJ82" s="34"/>
    </row>
    <row r="83" spans="2:36" s="35" customFormat="1" ht="87.6" customHeight="1">
      <c r="B83" s="31"/>
      <c r="C83" s="76"/>
      <c r="D83" s="31"/>
      <c r="E83" s="65" t="e">
        <f>+[1]!Tabla13[[#This Row],[CODIGO ACTIVIDAD EN PPP Y LINEAMIENTO]]&amp;[1]!Tabla13[[#This Row],[ENTORNO/COMPONENTE]]</f>
        <v>#REF!</v>
      </c>
      <c r="F83" s="64"/>
      <c r="G83" s="64"/>
      <c r="H83" s="64"/>
      <c r="I83" s="64"/>
      <c r="J83" s="64"/>
      <c r="K83" s="31"/>
      <c r="L83" s="32"/>
      <c r="M83" s="65"/>
      <c r="N83" s="31"/>
      <c r="O83" s="67"/>
      <c r="P83" s="67"/>
      <c r="Q83" s="116"/>
      <c r="R83" s="109"/>
      <c r="S83" s="114"/>
      <c r="T83" s="67"/>
      <c r="U83" s="31"/>
      <c r="V83" s="33"/>
      <c r="W83" s="31"/>
      <c r="X83" s="31"/>
      <c r="Y83" s="68"/>
      <c r="Z83" s="68"/>
      <c r="AA83" s="68"/>
      <c r="AB83" s="75"/>
      <c r="AC83" s="31"/>
      <c r="AD83" s="31"/>
      <c r="AE83" s="31"/>
      <c r="AF83" s="31"/>
      <c r="AG83" s="31"/>
      <c r="AH83" s="31"/>
      <c r="AI83" s="31"/>
      <c r="AJ83" s="34"/>
    </row>
    <row r="84" spans="2:36" s="35" customFormat="1" ht="87.6" customHeight="1">
      <c r="B84" s="31"/>
      <c r="C84" s="76"/>
      <c r="D84" s="31"/>
      <c r="E84" s="65" t="e">
        <f>+[1]!Tabla13[[#This Row],[CODIGO ACTIVIDAD EN PPP Y LINEAMIENTO]]&amp;[1]!Tabla13[[#This Row],[ENTORNO/COMPONENTE]]</f>
        <v>#REF!</v>
      </c>
      <c r="F84" s="64"/>
      <c r="G84" s="64"/>
      <c r="H84" s="64"/>
      <c r="I84" s="64"/>
      <c r="J84" s="64"/>
      <c r="K84" s="31"/>
      <c r="L84" s="32"/>
      <c r="M84" s="65"/>
      <c r="N84" s="31"/>
      <c r="O84" s="67"/>
      <c r="P84" s="67"/>
      <c r="Q84" s="116"/>
      <c r="R84" s="109"/>
      <c r="S84" s="114"/>
      <c r="T84" s="67"/>
      <c r="U84" s="31"/>
      <c r="V84" s="33"/>
      <c r="W84" s="31"/>
      <c r="X84" s="31"/>
      <c r="Y84" s="68"/>
      <c r="Z84" s="68"/>
      <c r="AA84" s="68"/>
      <c r="AB84" s="75"/>
      <c r="AC84" s="31"/>
      <c r="AD84" s="31"/>
      <c r="AE84" s="31"/>
      <c r="AF84" s="31"/>
      <c r="AG84" s="31"/>
      <c r="AH84" s="31"/>
      <c r="AI84" s="31"/>
      <c r="AJ84" s="34"/>
    </row>
    <row r="85" spans="2:36" s="35" customFormat="1" ht="87.6" customHeight="1">
      <c r="B85" s="31"/>
      <c r="C85" s="76"/>
      <c r="D85" s="31"/>
      <c r="E85" s="65" t="e">
        <f>+[1]!Tabla13[[#This Row],[CODIGO ACTIVIDAD EN PPP Y LINEAMIENTO]]&amp;[1]!Tabla13[[#This Row],[ENTORNO/COMPONENTE]]</f>
        <v>#REF!</v>
      </c>
      <c r="F85" s="64"/>
      <c r="G85" s="64"/>
      <c r="H85" s="64"/>
      <c r="I85" s="64"/>
      <c r="J85" s="64"/>
      <c r="K85" s="31"/>
      <c r="L85" s="32"/>
      <c r="M85" s="65"/>
      <c r="N85" s="31"/>
      <c r="O85" s="67"/>
      <c r="P85" s="67"/>
      <c r="Q85" s="116"/>
      <c r="R85" s="109"/>
      <c r="S85" s="114"/>
      <c r="T85" s="67"/>
      <c r="U85" s="31"/>
      <c r="V85" s="33"/>
      <c r="W85" s="31"/>
      <c r="X85" s="31"/>
      <c r="Y85" s="68"/>
      <c r="Z85" s="68"/>
      <c r="AA85" s="68"/>
      <c r="AB85" s="75"/>
      <c r="AC85" s="31"/>
      <c r="AD85" s="31"/>
      <c r="AE85" s="31"/>
      <c r="AF85" s="31"/>
      <c r="AG85" s="31"/>
      <c r="AH85" s="31"/>
      <c r="AI85" s="31"/>
      <c r="AJ85" s="34"/>
    </row>
    <row r="86" spans="2:36" s="35" customFormat="1" ht="87.6" customHeight="1">
      <c r="B86" s="31"/>
      <c r="C86" s="76"/>
      <c r="D86" s="31"/>
      <c r="E86" s="65" t="e">
        <f>+[1]!Tabla13[[#This Row],[CODIGO ACTIVIDAD EN PPP Y LINEAMIENTO]]&amp;[1]!Tabla13[[#This Row],[ENTORNO/COMPONENTE]]</f>
        <v>#REF!</v>
      </c>
      <c r="F86" s="64"/>
      <c r="G86" s="64"/>
      <c r="H86" s="64"/>
      <c r="I86" s="64"/>
      <c r="J86" s="64"/>
      <c r="K86" s="31"/>
      <c r="L86" s="32"/>
      <c r="M86" s="65"/>
      <c r="N86" s="31"/>
      <c r="O86" s="67"/>
      <c r="P86" s="67"/>
      <c r="Q86" s="116"/>
      <c r="R86" s="109"/>
      <c r="S86" s="114"/>
      <c r="T86" s="67"/>
      <c r="U86" s="31"/>
      <c r="V86" s="33"/>
      <c r="W86" s="31"/>
      <c r="X86" s="31"/>
      <c r="Y86" s="68"/>
      <c r="Z86" s="68"/>
      <c r="AA86" s="68"/>
      <c r="AB86" s="75"/>
      <c r="AC86" s="31"/>
      <c r="AD86" s="31"/>
      <c r="AE86" s="31"/>
      <c r="AF86" s="31"/>
      <c r="AG86" s="31"/>
      <c r="AH86" s="31"/>
      <c r="AI86" s="31"/>
      <c r="AJ86" s="34"/>
    </row>
    <row r="87" spans="2:36" s="35" customFormat="1" ht="87.6" customHeight="1">
      <c r="B87" s="31"/>
      <c r="C87" s="76"/>
      <c r="D87" s="31"/>
      <c r="E87" s="65" t="e">
        <f>+[1]!Tabla13[[#This Row],[CODIGO ACTIVIDAD EN PPP Y LINEAMIENTO]]&amp;[1]!Tabla13[[#This Row],[ENTORNO/COMPONENTE]]</f>
        <v>#REF!</v>
      </c>
      <c r="F87" s="64"/>
      <c r="G87" s="64"/>
      <c r="H87" s="64"/>
      <c r="I87" s="64"/>
      <c r="J87" s="64"/>
      <c r="K87" s="31"/>
      <c r="L87" s="32"/>
      <c r="M87" s="65"/>
      <c r="N87" s="31"/>
      <c r="O87" s="67"/>
      <c r="P87" s="67"/>
      <c r="Q87" s="116"/>
      <c r="R87" s="109"/>
      <c r="S87" s="114"/>
      <c r="T87" s="67"/>
      <c r="U87" s="31"/>
      <c r="V87" s="33"/>
      <c r="W87" s="31"/>
      <c r="X87" s="31"/>
      <c r="Y87" s="68"/>
      <c r="Z87" s="68"/>
      <c r="AA87" s="68"/>
      <c r="AB87" s="75"/>
      <c r="AC87" s="31"/>
      <c r="AD87" s="31"/>
      <c r="AE87" s="31"/>
      <c r="AF87" s="31"/>
      <c r="AG87" s="31"/>
      <c r="AH87" s="31"/>
      <c r="AI87" s="31"/>
      <c r="AJ87" s="34"/>
    </row>
    <row r="88" spans="2:36" s="35" customFormat="1" ht="87.6" customHeight="1">
      <c r="B88" s="31"/>
      <c r="C88" s="76"/>
      <c r="D88" s="31"/>
      <c r="E88" s="65" t="e">
        <f>+[1]!Tabla13[[#This Row],[CODIGO ACTIVIDAD EN PPP Y LINEAMIENTO]]&amp;[1]!Tabla13[[#This Row],[ENTORNO/COMPONENTE]]</f>
        <v>#REF!</v>
      </c>
      <c r="F88" s="64"/>
      <c r="G88" s="64"/>
      <c r="H88" s="64"/>
      <c r="I88" s="64"/>
      <c r="J88" s="64"/>
      <c r="K88" s="31"/>
      <c r="L88" s="32"/>
      <c r="M88" s="65"/>
      <c r="N88" s="31"/>
      <c r="O88" s="67"/>
      <c r="P88" s="67"/>
      <c r="Q88" s="116"/>
      <c r="R88" s="109"/>
      <c r="S88" s="114"/>
      <c r="T88" s="67"/>
      <c r="U88" s="31"/>
      <c r="V88" s="33"/>
      <c r="W88" s="31"/>
      <c r="X88" s="31"/>
      <c r="Y88" s="68"/>
      <c r="Z88" s="68"/>
      <c r="AA88" s="68"/>
      <c r="AB88" s="75"/>
      <c r="AC88" s="31"/>
      <c r="AD88" s="31"/>
      <c r="AE88" s="31"/>
      <c r="AF88" s="31"/>
      <c r="AG88" s="31"/>
      <c r="AH88" s="31"/>
      <c r="AI88" s="31"/>
      <c r="AJ88" s="34"/>
    </row>
    <row r="89" spans="2:36" s="35" customFormat="1" ht="87.6" customHeight="1">
      <c r="B89" s="31"/>
      <c r="C89" s="76"/>
      <c r="D89" s="31"/>
      <c r="E89" s="65" t="e">
        <f>+[1]!Tabla13[[#This Row],[CODIGO ACTIVIDAD EN PPP Y LINEAMIENTO]]&amp;[1]!Tabla13[[#This Row],[ENTORNO/COMPONENTE]]</f>
        <v>#REF!</v>
      </c>
      <c r="F89" s="64"/>
      <c r="G89" s="64"/>
      <c r="H89" s="64"/>
      <c r="I89" s="64"/>
      <c r="J89" s="64"/>
      <c r="K89" s="31"/>
      <c r="L89" s="32"/>
      <c r="M89" s="65"/>
      <c r="N89" s="31"/>
      <c r="O89" s="67"/>
      <c r="P89" s="67"/>
      <c r="Q89" s="116"/>
      <c r="R89" s="109"/>
      <c r="S89" s="114"/>
      <c r="T89" s="67"/>
      <c r="U89" s="31"/>
      <c r="V89" s="33"/>
      <c r="W89" s="31"/>
      <c r="X89" s="31"/>
      <c r="Y89" s="68"/>
      <c r="Z89" s="68"/>
      <c r="AA89" s="68"/>
      <c r="AB89" s="75"/>
      <c r="AC89" s="31"/>
      <c r="AD89" s="31"/>
      <c r="AE89" s="31"/>
      <c r="AF89" s="31"/>
      <c r="AG89" s="31"/>
      <c r="AH89" s="31"/>
      <c r="AI89" s="31"/>
      <c r="AJ89" s="34"/>
    </row>
    <row r="90" spans="2:36" s="35" customFormat="1" ht="87.6" customHeight="1">
      <c r="B90" s="31"/>
      <c r="C90" s="76"/>
      <c r="D90" s="31"/>
      <c r="E90" s="65" t="e">
        <f>+[1]!Tabla13[[#This Row],[CODIGO ACTIVIDAD EN PPP Y LINEAMIENTO]]&amp;[1]!Tabla13[[#This Row],[ENTORNO/COMPONENTE]]</f>
        <v>#REF!</v>
      </c>
      <c r="F90" s="64"/>
      <c r="G90" s="64"/>
      <c r="H90" s="64"/>
      <c r="I90" s="64"/>
      <c r="J90" s="64"/>
      <c r="K90" s="31"/>
      <c r="L90" s="32"/>
      <c r="M90" s="65"/>
      <c r="N90" s="31"/>
      <c r="O90" s="67"/>
      <c r="P90" s="67"/>
      <c r="Q90" s="116"/>
      <c r="R90" s="109"/>
      <c r="S90" s="114"/>
      <c r="T90" s="67"/>
      <c r="U90" s="31"/>
      <c r="V90" s="33"/>
      <c r="W90" s="31"/>
      <c r="X90" s="31"/>
      <c r="Y90" s="68"/>
      <c r="Z90" s="68"/>
      <c r="AA90" s="68"/>
      <c r="AB90" s="75"/>
      <c r="AC90" s="31"/>
      <c r="AD90" s="31"/>
      <c r="AE90" s="31"/>
      <c r="AF90" s="31"/>
      <c r="AG90" s="31"/>
      <c r="AH90" s="31"/>
      <c r="AI90" s="31"/>
      <c r="AJ90" s="34"/>
    </row>
    <row r="91" spans="2:36" s="35" customFormat="1" ht="87.6" customHeight="1">
      <c r="B91" s="31"/>
      <c r="C91" s="76"/>
      <c r="D91" s="31"/>
      <c r="E91" s="65" t="e">
        <f>+[1]!Tabla13[[#This Row],[CODIGO ACTIVIDAD EN PPP Y LINEAMIENTO]]&amp;[1]!Tabla13[[#This Row],[ENTORNO/COMPONENTE]]</f>
        <v>#REF!</v>
      </c>
      <c r="F91" s="64"/>
      <c r="G91" s="64"/>
      <c r="H91" s="64"/>
      <c r="I91" s="64"/>
      <c r="J91" s="64"/>
      <c r="K91" s="31"/>
      <c r="L91" s="32"/>
      <c r="M91" s="65"/>
      <c r="N91" s="31"/>
      <c r="O91" s="67"/>
      <c r="P91" s="67"/>
      <c r="Q91" s="116"/>
      <c r="R91" s="109"/>
      <c r="S91" s="114"/>
      <c r="T91" s="67"/>
      <c r="U91" s="31"/>
      <c r="V91" s="33"/>
      <c r="W91" s="31"/>
      <c r="X91" s="31"/>
      <c r="Y91" s="68"/>
      <c r="Z91" s="68"/>
      <c r="AA91" s="68"/>
      <c r="AB91" s="75"/>
      <c r="AC91" s="31"/>
      <c r="AD91" s="31"/>
      <c r="AE91" s="31"/>
      <c r="AF91" s="31"/>
      <c r="AG91" s="31"/>
      <c r="AH91" s="31"/>
      <c r="AI91" s="31"/>
      <c r="AJ91" s="34"/>
    </row>
    <row r="92" spans="2:36" s="35" customFormat="1" ht="87.6" customHeight="1">
      <c r="B92" s="31"/>
      <c r="C92" s="76"/>
      <c r="D92" s="31"/>
      <c r="E92" s="65" t="e">
        <f>+[1]!Tabla13[[#This Row],[CODIGO ACTIVIDAD EN PPP Y LINEAMIENTO]]&amp;[1]!Tabla13[[#This Row],[ENTORNO/COMPONENTE]]</f>
        <v>#REF!</v>
      </c>
      <c r="F92" s="64"/>
      <c r="G92" s="64"/>
      <c r="H92" s="64"/>
      <c r="I92" s="64"/>
      <c r="J92" s="64"/>
      <c r="K92" s="31"/>
      <c r="L92" s="32"/>
      <c r="M92" s="65"/>
      <c r="N92" s="31"/>
      <c r="O92" s="67"/>
      <c r="P92" s="67"/>
      <c r="Q92" s="116"/>
      <c r="R92" s="109"/>
      <c r="S92" s="114"/>
      <c r="T92" s="67"/>
      <c r="U92" s="31"/>
      <c r="V92" s="33"/>
      <c r="W92" s="31"/>
      <c r="X92" s="31"/>
      <c r="Y92" s="68"/>
      <c r="Z92" s="68"/>
      <c r="AA92" s="68"/>
      <c r="AB92" s="75"/>
      <c r="AC92" s="31"/>
      <c r="AD92" s="31"/>
      <c r="AE92" s="31"/>
      <c r="AF92" s="31"/>
      <c r="AG92" s="31"/>
      <c r="AH92" s="31"/>
      <c r="AI92" s="31"/>
      <c r="AJ92" s="34"/>
    </row>
    <row r="93" spans="2:36" s="35" customFormat="1" ht="87.6" customHeight="1">
      <c r="B93" s="31"/>
      <c r="C93" s="76"/>
      <c r="D93" s="31"/>
      <c r="E93" s="65" t="e">
        <f>+[1]!Tabla13[[#This Row],[CODIGO ACTIVIDAD EN PPP Y LINEAMIENTO]]&amp;[1]!Tabla13[[#This Row],[ENTORNO/COMPONENTE]]</f>
        <v>#REF!</v>
      </c>
      <c r="F93" s="64"/>
      <c r="G93" s="64"/>
      <c r="H93" s="64"/>
      <c r="I93" s="64"/>
      <c r="J93" s="64"/>
      <c r="K93" s="31"/>
      <c r="L93" s="32"/>
      <c r="M93" s="65"/>
      <c r="N93" s="31"/>
      <c r="O93" s="67"/>
      <c r="P93" s="67"/>
      <c r="Q93" s="116"/>
      <c r="R93" s="109"/>
      <c r="S93" s="114"/>
      <c r="T93" s="67"/>
      <c r="U93" s="31"/>
      <c r="V93" s="33"/>
      <c r="W93" s="31"/>
      <c r="X93" s="31"/>
      <c r="Y93" s="68"/>
      <c r="Z93" s="68"/>
      <c r="AA93" s="68"/>
      <c r="AB93" s="75"/>
      <c r="AC93" s="31"/>
      <c r="AD93" s="31"/>
      <c r="AE93" s="31"/>
      <c r="AF93" s="31"/>
      <c r="AG93" s="31"/>
      <c r="AH93" s="31"/>
      <c r="AI93" s="31"/>
      <c r="AJ93" s="34"/>
    </row>
    <row r="94" spans="2:36" s="35" customFormat="1" ht="87.6" customHeight="1">
      <c r="B94" s="31"/>
      <c r="C94" s="76"/>
      <c r="D94" s="31"/>
      <c r="E94" s="65" t="e">
        <f>+[1]!Tabla13[[#This Row],[CODIGO ACTIVIDAD EN PPP Y LINEAMIENTO]]&amp;[1]!Tabla13[[#This Row],[ENTORNO/COMPONENTE]]</f>
        <v>#REF!</v>
      </c>
      <c r="F94" s="64"/>
      <c r="G94" s="64"/>
      <c r="H94" s="64"/>
      <c r="I94" s="64"/>
      <c r="J94" s="64"/>
      <c r="K94" s="31"/>
      <c r="L94" s="32"/>
      <c r="M94" s="65"/>
      <c r="N94" s="31"/>
      <c r="O94" s="67"/>
      <c r="P94" s="67"/>
      <c r="Q94" s="116"/>
      <c r="R94" s="109"/>
      <c r="S94" s="114"/>
      <c r="T94" s="67"/>
      <c r="U94" s="31"/>
      <c r="V94" s="33"/>
      <c r="W94" s="31"/>
      <c r="X94" s="31"/>
      <c r="Y94" s="68"/>
      <c r="Z94" s="68"/>
      <c r="AA94" s="68"/>
      <c r="AB94" s="75"/>
      <c r="AC94" s="31"/>
      <c r="AD94" s="31"/>
      <c r="AE94" s="31"/>
      <c r="AF94" s="31"/>
      <c r="AG94" s="31"/>
      <c r="AH94" s="31"/>
      <c r="AI94" s="31"/>
      <c r="AJ94" s="34"/>
    </row>
    <row r="95" spans="2:36" s="35" customFormat="1" ht="87.6" customHeight="1">
      <c r="B95" s="31"/>
      <c r="C95" s="76"/>
      <c r="D95" s="31"/>
      <c r="E95" s="65" t="e">
        <f>+[1]!Tabla13[[#This Row],[CODIGO ACTIVIDAD EN PPP Y LINEAMIENTO]]&amp;[1]!Tabla13[[#This Row],[ENTORNO/COMPONENTE]]</f>
        <v>#REF!</v>
      </c>
      <c r="F95" s="64"/>
      <c r="G95" s="64"/>
      <c r="H95" s="64"/>
      <c r="I95" s="64"/>
      <c r="J95" s="64"/>
      <c r="K95" s="31"/>
      <c r="L95" s="32"/>
      <c r="M95" s="65"/>
      <c r="N95" s="31"/>
      <c r="O95" s="67"/>
      <c r="P95" s="67"/>
      <c r="Q95" s="116"/>
      <c r="R95" s="109"/>
      <c r="S95" s="114"/>
      <c r="T95" s="67"/>
      <c r="U95" s="31"/>
      <c r="V95" s="33"/>
      <c r="W95" s="31"/>
      <c r="X95" s="31"/>
      <c r="Y95" s="68"/>
      <c r="Z95" s="68"/>
      <c r="AA95" s="68"/>
      <c r="AB95" s="75"/>
      <c r="AC95" s="31"/>
      <c r="AD95" s="31"/>
      <c r="AE95" s="31"/>
      <c r="AF95" s="31"/>
      <c r="AG95" s="31"/>
      <c r="AH95" s="31"/>
      <c r="AI95" s="31"/>
      <c r="AJ95" s="34"/>
    </row>
    <row r="96" spans="2:36" s="35" customFormat="1" ht="87.6" customHeight="1">
      <c r="B96" s="31"/>
      <c r="C96" s="76"/>
      <c r="D96" s="31"/>
      <c r="E96" s="65" t="e">
        <f>+[1]!Tabla13[[#This Row],[CODIGO ACTIVIDAD EN PPP Y LINEAMIENTO]]&amp;[1]!Tabla13[[#This Row],[ENTORNO/COMPONENTE]]</f>
        <v>#REF!</v>
      </c>
      <c r="F96" s="64"/>
      <c r="G96" s="64"/>
      <c r="H96" s="64"/>
      <c r="I96" s="64"/>
      <c r="J96" s="64"/>
      <c r="K96" s="31"/>
      <c r="L96" s="32"/>
      <c r="M96" s="65"/>
      <c r="N96" s="31"/>
      <c r="O96" s="67"/>
      <c r="P96" s="67"/>
      <c r="Q96" s="116"/>
      <c r="R96" s="109"/>
      <c r="S96" s="114"/>
      <c r="T96" s="67"/>
      <c r="U96" s="31"/>
      <c r="V96" s="33"/>
      <c r="W96" s="31"/>
      <c r="X96" s="31"/>
      <c r="Y96" s="68"/>
      <c r="Z96" s="68"/>
      <c r="AA96" s="68"/>
      <c r="AB96" s="75"/>
      <c r="AC96" s="31"/>
      <c r="AD96" s="31"/>
      <c r="AE96" s="31"/>
      <c r="AF96" s="31"/>
      <c r="AG96" s="31"/>
      <c r="AH96" s="31"/>
      <c r="AI96" s="31"/>
      <c r="AJ96" s="34"/>
    </row>
    <row r="97" spans="2:36" s="35" customFormat="1" ht="87.6" customHeight="1">
      <c r="B97" s="31"/>
      <c r="C97" s="76"/>
      <c r="D97" s="31"/>
      <c r="E97" s="65" t="e">
        <f>+[1]!Tabla13[[#This Row],[CODIGO ACTIVIDAD EN PPP Y LINEAMIENTO]]&amp;[1]!Tabla13[[#This Row],[ENTORNO/COMPONENTE]]</f>
        <v>#REF!</v>
      </c>
      <c r="F97" s="64"/>
      <c r="G97" s="64"/>
      <c r="H97" s="64"/>
      <c r="I97" s="64"/>
      <c r="J97" s="64"/>
      <c r="K97" s="31"/>
      <c r="L97" s="32"/>
      <c r="M97" s="65"/>
      <c r="N97" s="31"/>
      <c r="O97" s="67"/>
      <c r="P97" s="67"/>
      <c r="Q97" s="116"/>
      <c r="R97" s="109"/>
      <c r="S97" s="114"/>
      <c r="T97" s="67"/>
      <c r="U97" s="31"/>
      <c r="V97" s="33"/>
      <c r="W97" s="31"/>
      <c r="X97" s="31"/>
      <c r="Y97" s="68"/>
      <c r="Z97" s="68"/>
      <c r="AA97" s="68"/>
      <c r="AB97" s="75"/>
      <c r="AC97" s="31"/>
      <c r="AD97" s="31"/>
      <c r="AE97" s="31"/>
      <c r="AF97" s="31"/>
      <c r="AG97" s="31"/>
      <c r="AH97" s="31"/>
      <c r="AI97" s="31"/>
      <c r="AJ97" s="34"/>
    </row>
    <row r="98" spans="2:36" s="35" customFormat="1" ht="87.6" customHeight="1">
      <c r="B98" s="31"/>
      <c r="C98" s="76"/>
      <c r="D98" s="31"/>
      <c r="E98" s="65" t="e">
        <f>+[1]!Tabla13[[#This Row],[CODIGO ACTIVIDAD EN PPP Y LINEAMIENTO]]&amp;[1]!Tabla13[[#This Row],[ENTORNO/COMPONENTE]]</f>
        <v>#REF!</v>
      </c>
      <c r="F98" s="64"/>
      <c r="G98" s="64"/>
      <c r="H98" s="64"/>
      <c r="I98" s="64"/>
      <c r="J98" s="64"/>
      <c r="K98" s="31"/>
      <c r="L98" s="32"/>
      <c r="M98" s="65"/>
      <c r="N98" s="31"/>
      <c r="O98" s="67"/>
      <c r="P98" s="67"/>
      <c r="Q98" s="116"/>
      <c r="R98" s="109"/>
      <c r="S98" s="114"/>
      <c r="T98" s="67"/>
      <c r="U98" s="31"/>
      <c r="V98" s="33"/>
      <c r="W98" s="31"/>
      <c r="X98" s="31"/>
      <c r="Y98" s="68"/>
      <c r="Z98" s="68"/>
      <c r="AA98" s="68"/>
      <c r="AB98" s="75"/>
      <c r="AC98" s="31"/>
      <c r="AD98" s="31"/>
      <c r="AE98" s="31"/>
      <c r="AF98" s="31"/>
      <c r="AG98" s="31"/>
      <c r="AH98" s="31"/>
      <c r="AI98" s="31"/>
      <c r="AJ98" s="34"/>
    </row>
    <row r="99" spans="2:36" s="35" customFormat="1" ht="87.6" customHeight="1">
      <c r="B99" s="31"/>
      <c r="C99" s="76"/>
      <c r="D99" s="31"/>
      <c r="E99" s="65" t="e">
        <f>+[1]!Tabla13[[#This Row],[CODIGO ACTIVIDAD EN PPP Y LINEAMIENTO]]&amp;[1]!Tabla13[[#This Row],[ENTORNO/COMPONENTE]]</f>
        <v>#REF!</v>
      </c>
      <c r="F99" s="64"/>
      <c r="G99" s="64"/>
      <c r="H99" s="64"/>
      <c r="I99" s="64"/>
      <c r="J99" s="64"/>
      <c r="K99" s="31"/>
      <c r="L99" s="32"/>
      <c r="M99" s="65"/>
      <c r="N99" s="31"/>
      <c r="O99" s="67"/>
      <c r="P99" s="67"/>
      <c r="Q99" s="116"/>
      <c r="R99" s="109"/>
      <c r="S99" s="114"/>
      <c r="T99" s="67"/>
      <c r="U99" s="31"/>
      <c r="V99" s="33"/>
      <c r="W99" s="31"/>
      <c r="X99" s="31"/>
      <c r="Y99" s="68"/>
      <c r="Z99" s="68"/>
      <c r="AA99" s="68"/>
      <c r="AB99" s="75"/>
      <c r="AC99" s="31"/>
      <c r="AD99" s="31"/>
      <c r="AE99" s="31"/>
      <c r="AF99" s="31"/>
      <c r="AG99" s="31"/>
      <c r="AH99" s="31"/>
      <c r="AI99" s="31"/>
      <c r="AJ99" s="34"/>
    </row>
    <row r="100" spans="2:36" s="35" customFormat="1" ht="87.6" customHeight="1">
      <c r="B100" s="31"/>
      <c r="C100" s="76"/>
      <c r="D100" s="31"/>
      <c r="E100" s="65" t="e">
        <f>+[1]!Tabla13[[#This Row],[CODIGO ACTIVIDAD EN PPP Y LINEAMIENTO]]&amp;[1]!Tabla13[[#This Row],[ENTORNO/COMPONENTE]]</f>
        <v>#REF!</v>
      </c>
      <c r="F100" s="64"/>
      <c r="G100" s="64"/>
      <c r="H100" s="64"/>
      <c r="I100" s="64"/>
      <c r="J100" s="64"/>
      <c r="K100" s="31"/>
      <c r="L100" s="32"/>
      <c r="M100" s="65"/>
      <c r="N100" s="31"/>
      <c r="O100" s="67"/>
      <c r="P100" s="67"/>
      <c r="Q100" s="116"/>
      <c r="R100" s="109"/>
      <c r="S100" s="114"/>
      <c r="T100" s="67"/>
      <c r="U100" s="31"/>
      <c r="V100" s="33"/>
      <c r="W100" s="31"/>
      <c r="X100" s="31"/>
      <c r="Y100" s="68"/>
      <c r="Z100" s="68"/>
      <c r="AA100" s="68"/>
      <c r="AB100" s="75"/>
      <c r="AC100" s="31"/>
      <c r="AD100" s="31"/>
      <c r="AE100" s="31"/>
      <c r="AF100" s="31"/>
      <c r="AG100" s="31"/>
      <c r="AH100" s="31"/>
      <c r="AI100" s="31"/>
      <c r="AJ100" s="34"/>
    </row>
    <row r="101" spans="2:36" s="35" customFormat="1" ht="87.6" customHeight="1">
      <c r="B101" s="31"/>
      <c r="C101" s="76"/>
      <c r="D101" s="31"/>
      <c r="E101" s="65" t="e">
        <f>+[1]!Tabla13[[#This Row],[CODIGO ACTIVIDAD EN PPP Y LINEAMIENTO]]&amp;[1]!Tabla13[[#This Row],[ENTORNO/COMPONENTE]]</f>
        <v>#REF!</v>
      </c>
      <c r="F101" s="64"/>
      <c r="G101" s="64"/>
      <c r="H101" s="64"/>
      <c r="I101" s="64"/>
      <c r="J101" s="64"/>
      <c r="K101" s="31"/>
      <c r="L101" s="32"/>
      <c r="M101" s="65"/>
      <c r="N101" s="31"/>
      <c r="O101" s="67"/>
      <c r="P101" s="67"/>
      <c r="Q101" s="116"/>
      <c r="R101" s="109"/>
      <c r="S101" s="114"/>
      <c r="T101" s="67"/>
      <c r="U101" s="31"/>
      <c r="V101" s="33"/>
      <c r="W101" s="31"/>
      <c r="X101" s="31"/>
      <c r="Y101" s="68"/>
      <c r="Z101" s="68"/>
      <c r="AA101" s="68"/>
      <c r="AB101" s="75"/>
      <c r="AC101" s="31"/>
      <c r="AD101" s="31"/>
      <c r="AE101" s="31"/>
      <c r="AF101" s="31"/>
      <c r="AG101" s="31"/>
      <c r="AH101" s="31"/>
      <c r="AI101" s="31"/>
      <c r="AJ101" s="34"/>
    </row>
    <row r="102" spans="2:36" s="35" customFormat="1" ht="87.6" customHeight="1">
      <c r="B102" s="31"/>
      <c r="C102" s="76"/>
      <c r="D102" s="31"/>
      <c r="E102" s="65" t="e">
        <f>+[1]!Tabla13[[#This Row],[CODIGO ACTIVIDAD EN PPP Y LINEAMIENTO]]&amp;[1]!Tabla13[[#This Row],[ENTORNO/COMPONENTE]]</f>
        <v>#REF!</v>
      </c>
      <c r="F102" s="64"/>
      <c r="G102" s="64"/>
      <c r="H102" s="64"/>
      <c r="I102" s="64"/>
      <c r="J102" s="64"/>
      <c r="K102" s="31"/>
      <c r="L102" s="32"/>
      <c r="M102" s="65"/>
      <c r="N102" s="31"/>
      <c r="O102" s="67"/>
      <c r="P102" s="67"/>
      <c r="Q102" s="116"/>
      <c r="R102" s="109"/>
      <c r="S102" s="114"/>
      <c r="T102" s="67"/>
      <c r="U102" s="31"/>
      <c r="V102" s="33"/>
      <c r="W102" s="31"/>
      <c r="X102" s="31"/>
      <c r="Y102" s="68"/>
      <c r="Z102" s="68"/>
      <c r="AA102" s="68"/>
      <c r="AB102" s="75"/>
      <c r="AC102" s="31"/>
      <c r="AD102" s="31"/>
      <c r="AE102" s="31"/>
      <c r="AF102" s="31"/>
      <c r="AG102" s="31"/>
      <c r="AH102" s="31"/>
      <c r="AI102" s="31"/>
      <c r="AJ102" s="34"/>
    </row>
    <row r="103" spans="2:36" s="35" customFormat="1" ht="87.6" customHeight="1">
      <c r="B103" s="31"/>
      <c r="C103" s="76"/>
      <c r="D103" s="31"/>
      <c r="E103" s="65" t="e">
        <f>+[1]!Tabla13[[#This Row],[CODIGO ACTIVIDAD EN PPP Y LINEAMIENTO]]&amp;[1]!Tabla13[[#This Row],[ENTORNO/COMPONENTE]]</f>
        <v>#REF!</v>
      </c>
      <c r="F103" s="64"/>
      <c r="G103" s="64"/>
      <c r="H103" s="64"/>
      <c r="I103" s="64"/>
      <c r="J103" s="64"/>
      <c r="K103" s="31"/>
      <c r="L103" s="32"/>
      <c r="M103" s="65"/>
      <c r="N103" s="31"/>
      <c r="O103" s="67"/>
      <c r="P103" s="67"/>
      <c r="Q103" s="116"/>
      <c r="R103" s="109"/>
      <c r="S103" s="114"/>
      <c r="T103" s="67"/>
      <c r="U103" s="31"/>
      <c r="V103" s="33"/>
      <c r="W103" s="31"/>
      <c r="X103" s="31"/>
      <c r="Y103" s="68"/>
      <c r="Z103" s="68"/>
      <c r="AA103" s="68"/>
      <c r="AB103" s="75"/>
      <c r="AC103" s="31"/>
      <c r="AD103" s="31"/>
      <c r="AE103" s="31"/>
      <c r="AF103" s="31"/>
      <c r="AG103" s="31"/>
      <c r="AH103" s="31"/>
      <c r="AI103" s="31"/>
      <c r="AJ103" s="34"/>
    </row>
    <row r="104" spans="2:36" s="35" customFormat="1" ht="87.6" customHeight="1">
      <c r="B104" s="31"/>
      <c r="C104" s="76"/>
      <c r="D104" s="31"/>
      <c r="E104" s="65" t="e">
        <f>+[1]!Tabla13[[#This Row],[CODIGO ACTIVIDAD EN PPP Y LINEAMIENTO]]&amp;[1]!Tabla13[[#This Row],[ENTORNO/COMPONENTE]]</f>
        <v>#REF!</v>
      </c>
      <c r="F104" s="64"/>
      <c r="G104" s="64"/>
      <c r="H104" s="64"/>
      <c r="I104" s="64"/>
      <c r="J104" s="64"/>
      <c r="K104" s="31"/>
      <c r="L104" s="32"/>
      <c r="M104" s="65"/>
      <c r="N104" s="31"/>
      <c r="O104" s="67"/>
      <c r="P104" s="67"/>
      <c r="Q104" s="116"/>
      <c r="R104" s="109"/>
      <c r="S104" s="114"/>
      <c r="T104" s="67"/>
      <c r="U104" s="31"/>
      <c r="V104" s="33"/>
      <c r="W104" s="31"/>
      <c r="X104" s="31"/>
      <c r="Y104" s="68"/>
      <c r="Z104" s="68"/>
      <c r="AA104" s="68"/>
      <c r="AB104" s="75"/>
      <c r="AC104" s="31"/>
      <c r="AD104" s="31"/>
      <c r="AE104" s="31"/>
      <c r="AF104" s="31"/>
      <c r="AG104" s="31"/>
      <c r="AH104" s="31"/>
      <c r="AI104" s="31"/>
      <c r="AJ104" s="34"/>
    </row>
    <row r="106" spans="2:36">
      <c r="AB106" s="47"/>
    </row>
    <row r="107" spans="2:36">
      <c r="AB107" s="47"/>
    </row>
    <row r="108" spans="2:36">
      <c r="AB108" s="47"/>
    </row>
  </sheetData>
  <mergeCells count="14">
    <mergeCell ref="B11:H11"/>
    <mergeCell ref="I11:K11"/>
    <mergeCell ref="L11:N12"/>
    <mergeCell ref="W11:AE11"/>
    <mergeCell ref="B1:AI8"/>
    <mergeCell ref="B9:H9"/>
    <mergeCell ref="I9:K9"/>
    <mergeCell ref="L9:L10"/>
    <mergeCell ref="M9:V10"/>
    <mergeCell ref="W9:X9"/>
    <mergeCell ref="AB9:AI10"/>
    <mergeCell ref="B10:H10"/>
    <mergeCell ref="I10:K10"/>
    <mergeCell ref="W10:X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200-000000000000}">
          <x14:formula1>
            <xm:f>Hoja2!$D$5:$D$38</xm:f>
          </x14:formula1>
          <xm:sqref>U16:U104</xm:sqref>
        </x14:dataValidation>
        <x14:dataValidation type="list" allowBlank="1" showInputMessage="1" showErrorMessage="1" xr:uid="{00000000-0002-0000-0200-000001000000}">
          <x14:formula1>
            <xm:f>Hoja2!$J$5:$J$12</xm:f>
          </x14:formula1>
          <xm:sqref>K16:K104</xm:sqref>
        </x14:dataValidation>
        <x14:dataValidation type="list" allowBlank="1" showInputMessage="1" showErrorMessage="1" xr:uid="{00000000-0002-0000-0200-000002000000}">
          <x14:formula1>
            <xm:f>Hoja2!$G$5:$G$14</xm:f>
          </x14:formula1>
          <xm:sqref>D16:D104</xm:sqref>
        </x14:dataValidation>
        <x14:dataValidation type="list" allowBlank="1" showInputMessage="1" showErrorMessage="1" xr:uid="{00000000-0002-0000-0200-000003000000}">
          <x14:formula1>
            <xm:f>Hoja2!$B$5:$B$6</xm:f>
          </x14:formula1>
          <xm:sqref>B16:B104</xm:sqref>
        </x14:dataValidation>
        <x14:dataValidation type="list" allowBlank="1" showInputMessage="1" showErrorMessage="1" xr:uid="{00000000-0002-0000-0200-000004000000}">
          <x14:formula1>
            <xm:f>Hoja2!$L$5:$L$7</xm:f>
          </x14:formula1>
          <xm:sqref>L16:L104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47"/>
  <sheetViews>
    <sheetView workbookViewId="0">
      <selection activeCell="D6" sqref="D6"/>
    </sheetView>
  </sheetViews>
  <sheetFormatPr defaultColWidth="10.7109375" defaultRowHeight="9"/>
  <cols>
    <col min="1" max="1" width="10.42578125" style="134" customWidth="1"/>
    <col min="2" max="2" width="12.5703125" style="134" customWidth="1"/>
    <col min="3" max="3" width="20.7109375" style="134" customWidth="1"/>
    <col min="4" max="4" width="17.7109375" style="134" customWidth="1"/>
    <col min="5" max="5" width="10.42578125" style="134" customWidth="1"/>
    <col min="6" max="6" width="17" style="134" customWidth="1"/>
    <col min="7" max="7" width="25.28515625" style="134" customWidth="1"/>
    <col min="8" max="8" width="15.5703125" style="134" customWidth="1"/>
    <col min="9" max="10" width="10.7109375" style="134"/>
    <col min="11" max="11" width="26.42578125" style="134" customWidth="1"/>
    <col min="12" max="16384" width="10.7109375" style="134"/>
  </cols>
  <sheetData>
    <row r="1" spans="1:7" ht="30.6" customHeight="1">
      <c r="A1" s="395" t="s">
        <v>491</v>
      </c>
      <c r="B1" s="395"/>
      <c r="C1" s="395"/>
      <c r="D1" s="395"/>
      <c r="E1" s="395"/>
      <c r="F1" s="395"/>
      <c r="G1" s="395"/>
    </row>
    <row r="2" spans="1:7" ht="36" customHeight="1">
      <c r="A2" s="135" t="s">
        <v>492</v>
      </c>
      <c r="B2" s="135" t="s">
        <v>493</v>
      </c>
      <c r="C2" s="135" t="s">
        <v>494</v>
      </c>
      <c r="D2" s="135" t="s">
        <v>495</v>
      </c>
      <c r="E2" s="135" t="s">
        <v>496</v>
      </c>
      <c r="F2" s="135" t="s">
        <v>497</v>
      </c>
      <c r="G2" s="136" t="s">
        <v>498</v>
      </c>
    </row>
    <row r="3" spans="1:7" ht="72" customHeight="1">
      <c r="A3" s="137" t="s">
        <v>499</v>
      </c>
      <c r="B3" s="138" t="s">
        <v>500</v>
      </c>
      <c r="C3" s="138" t="s">
        <v>501</v>
      </c>
      <c r="D3" s="137">
        <v>313279</v>
      </c>
      <c r="E3" s="137">
        <v>1</v>
      </c>
      <c r="F3" s="139">
        <v>49132</v>
      </c>
      <c r="G3" s="140">
        <f>SUM(F3*E3)</f>
        <v>49132</v>
      </c>
    </row>
    <row r="4" spans="1:7" ht="95.65" customHeight="1">
      <c r="A4" s="137" t="s">
        <v>499</v>
      </c>
      <c r="B4" s="138" t="s">
        <v>502</v>
      </c>
      <c r="C4" s="138" t="s">
        <v>503</v>
      </c>
      <c r="D4" s="137">
        <v>343411</v>
      </c>
      <c r="E4" s="137">
        <v>1</v>
      </c>
      <c r="F4" s="139">
        <v>90168</v>
      </c>
      <c r="G4" s="140">
        <f t="shared" ref="G4:G40" si="0">SUM(F4*E4)</f>
        <v>90168</v>
      </c>
    </row>
    <row r="5" spans="1:7" ht="25.15" customHeight="1">
      <c r="A5" s="137" t="s">
        <v>499</v>
      </c>
      <c r="B5" s="138" t="s">
        <v>504</v>
      </c>
      <c r="C5" s="138" t="s">
        <v>505</v>
      </c>
      <c r="D5" s="137">
        <v>796714</v>
      </c>
      <c r="E5" s="137">
        <v>1</v>
      </c>
      <c r="F5" s="139">
        <v>58956</v>
      </c>
      <c r="G5" s="140">
        <f t="shared" si="0"/>
        <v>58956</v>
      </c>
    </row>
    <row r="6" spans="1:7" ht="100.15" customHeight="1">
      <c r="A6" s="137" t="s">
        <v>499</v>
      </c>
      <c r="B6" s="138" t="s">
        <v>506</v>
      </c>
      <c r="C6" s="138" t="s">
        <v>507</v>
      </c>
      <c r="D6" s="137" t="s">
        <v>508</v>
      </c>
      <c r="E6" s="137">
        <v>2</v>
      </c>
      <c r="F6" s="139">
        <v>28478</v>
      </c>
      <c r="G6" s="140">
        <f t="shared" si="0"/>
        <v>56956</v>
      </c>
    </row>
    <row r="7" spans="1:7" ht="27">
      <c r="A7" s="137" t="s">
        <v>499</v>
      </c>
      <c r="B7" s="138" t="s">
        <v>506</v>
      </c>
      <c r="C7" s="138" t="s">
        <v>509</v>
      </c>
      <c r="D7" s="137" t="s">
        <v>510</v>
      </c>
      <c r="E7" s="137">
        <v>3</v>
      </c>
      <c r="F7" s="139">
        <v>28478</v>
      </c>
      <c r="G7" s="140">
        <f t="shared" si="0"/>
        <v>85434</v>
      </c>
    </row>
    <row r="8" spans="1:7" ht="27">
      <c r="A8" s="137" t="s">
        <v>499</v>
      </c>
      <c r="B8" s="138" t="s">
        <v>502</v>
      </c>
      <c r="C8" s="138" t="s">
        <v>511</v>
      </c>
      <c r="D8" s="137">
        <v>488777</v>
      </c>
      <c r="E8" s="137">
        <v>1</v>
      </c>
      <c r="F8" s="139">
        <v>180336</v>
      </c>
      <c r="G8" s="140">
        <f t="shared" si="0"/>
        <v>180336</v>
      </c>
    </row>
    <row r="9" spans="1:7" ht="98.65" customHeight="1">
      <c r="A9" s="137" t="s">
        <v>512</v>
      </c>
      <c r="B9" s="138" t="s">
        <v>500</v>
      </c>
      <c r="C9" s="138" t="s">
        <v>501</v>
      </c>
      <c r="D9" s="137" t="s">
        <v>513</v>
      </c>
      <c r="E9" s="137">
        <v>3</v>
      </c>
      <c r="F9" s="139">
        <v>49132</v>
      </c>
      <c r="G9" s="140">
        <f t="shared" si="0"/>
        <v>147396</v>
      </c>
    </row>
    <row r="10" spans="1:7" ht="36">
      <c r="A10" s="137" t="s">
        <v>512</v>
      </c>
      <c r="B10" s="138" t="s">
        <v>500</v>
      </c>
      <c r="C10" s="138" t="s">
        <v>514</v>
      </c>
      <c r="D10" s="137" t="s">
        <v>515</v>
      </c>
      <c r="E10" s="137">
        <v>2</v>
      </c>
      <c r="F10" s="139">
        <v>90168</v>
      </c>
      <c r="G10" s="140">
        <f t="shared" si="0"/>
        <v>180336</v>
      </c>
    </row>
    <row r="11" spans="1:7" ht="18">
      <c r="A11" s="137" t="s">
        <v>512</v>
      </c>
      <c r="B11" s="138" t="s">
        <v>502</v>
      </c>
      <c r="C11" s="138" t="s">
        <v>516</v>
      </c>
      <c r="D11" s="137">
        <v>594835</v>
      </c>
      <c r="E11" s="137">
        <v>1</v>
      </c>
      <c r="F11" s="139">
        <v>90168</v>
      </c>
      <c r="G11" s="140">
        <f t="shared" si="0"/>
        <v>90168</v>
      </c>
    </row>
    <row r="12" spans="1:7" ht="18">
      <c r="A12" s="137" t="s">
        <v>512</v>
      </c>
      <c r="B12" s="138" t="s">
        <v>506</v>
      </c>
      <c r="C12" s="138" t="s">
        <v>517</v>
      </c>
      <c r="D12" s="137">
        <v>762374</v>
      </c>
      <c r="E12" s="137">
        <v>1</v>
      </c>
      <c r="F12" s="139">
        <v>28478</v>
      </c>
      <c r="G12" s="140">
        <f t="shared" si="0"/>
        <v>28478</v>
      </c>
    </row>
    <row r="13" spans="1:7" ht="35.1" customHeight="1">
      <c r="A13" s="137" t="s">
        <v>518</v>
      </c>
      <c r="B13" s="138" t="s">
        <v>500</v>
      </c>
      <c r="C13" s="138" t="s">
        <v>501</v>
      </c>
      <c r="D13" s="137">
        <v>312526</v>
      </c>
      <c r="E13" s="137">
        <v>1</v>
      </c>
      <c r="F13" s="139">
        <v>49132</v>
      </c>
      <c r="G13" s="140">
        <f t="shared" si="0"/>
        <v>49132</v>
      </c>
    </row>
    <row r="14" spans="1:7" ht="36">
      <c r="A14" s="137" t="s">
        <v>518</v>
      </c>
      <c r="B14" s="138" t="s">
        <v>500</v>
      </c>
      <c r="C14" s="138" t="s">
        <v>514</v>
      </c>
      <c r="D14" s="137" t="s">
        <v>519</v>
      </c>
      <c r="E14" s="137">
        <v>2</v>
      </c>
      <c r="F14" s="139">
        <v>198837</v>
      </c>
      <c r="G14" s="140">
        <f t="shared" si="0"/>
        <v>397674</v>
      </c>
    </row>
    <row r="15" spans="1:7" ht="27">
      <c r="A15" s="137" t="s">
        <v>518</v>
      </c>
      <c r="B15" s="138" t="s">
        <v>502</v>
      </c>
      <c r="C15" s="138" t="s">
        <v>520</v>
      </c>
      <c r="D15" s="137">
        <v>693986</v>
      </c>
      <c r="E15" s="137">
        <v>1</v>
      </c>
      <c r="F15" s="139">
        <v>60112</v>
      </c>
      <c r="G15" s="140">
        <f t="shared" si="0"/>
        <v>60112</v>
      </c>
    </row>
    <row r="16" spans="1:7" ht="36">
      <c r="A16" s="137" t="s">
        <v>518</v>
      </c>
      <c r="B16" s="138" t="s">
        <v>502</v>
      </c>
      <c r="C16" s="138" t="s">
        <v>521</v>
      </c>
      <c r="D16" s="137">
        <v>774667</v>
      </c>
      <c r="E16" s="137">
        <v>1</v>
      </c>
      <c r="F16" s="139">
        <v>75140</v>
      </c>
      <c r="G16" s="140">
        <f t="shared" si="0"/>
        <v>75140</v>
      </c>
    </row>
    <row r="17" spans="1:8" ht="54">
      <c r="A17" s="137" t="s">
        <v>518</v>
      </c>
      <c r="B17" s="138" t="s">
        <v>522</v>
      </c>
      <c r="C17" s="138" t="s">
        <v>523</v>
      </c>
      <c r="D17" s="137">
        <v>367738</v>
      </c>
      <c r="E17" s="137">
        <v>1</v>
      </c>
      <c r="F17" s="139">
        <v>39304</v>
      </c>
      <c r="G17" s="140">
        <f t="shared" si="0"/>
        <v>39304</v>
      </c>
    </row>
    <row r="18" spans="1:8" ht="18">
      <c r="A18" s="137" t="s">
        <v>518</v>
      </c>
      <c r="B18" s="138" t="s">
        <v>504</v>
      </c>
      <c r="C18" s="138" t="s">
        <v>517</v>
      </c>
      <c r="D18" s="137" t="s">
        <v>524</v>
      </c>
      <c r="E18" s="137">
        <v>3</v>
      </c>
      <c r="F18" s="139">
        <v>28478</v>
      </c>
      <c r="G18" s="140">
        <f t="shared" si="0"/>
        <v>85434</v>
      </c>
    </row>
    <row r="19" spans="1:8" ht="72.599999999999994" customHeight="1">
      <c r="A19" s="137" t="s">
        <v>518</v>
      </c>
      <c r="B19" s="138" t="s">
        <v>504</v>
      </c>
      <c r="C19" s="138" t="s">
        <v>525</v>
      </c>
      <c r="D19" s="137" t="s">
        <v>526</v>
      </c>
      <c r="E19" s="137">
        <v>4</v>
      </c>
      <c r="F19" s="139">
        <v>90168</v>
      </c>
      <c r="G19" s="140">
        <f t="shared" si="0"/>
        <v>360672</v>
      </c>
    </row>
    <row r="20" spans="1:8" ht="18">
      <c r="A20" s="137" t="s">
        <v>518</v>
      </c>
      <c r="B20" s="138" t="s">
        <v>504</v>
      </c>
      <c r="C20" s="138" t="s">
        <v>527</v>
      </c>
      <c r="D20" s="137">
        <v>448984</v>
      </c>
      <c r="E20" s="137">
        <v>1</v>
      </c>
      <c r="F20" s="139">
        <v>58956</v>
      </c>
      <c r="G20" s="140">
        <f t="shared" si="0"/>
        <v>58956</v>
      </c>
    </row>
    <row r="21" spans="1:8" ht="18">
      <c r="A21" s="137" t="s">
        <v>518</v>
      </c>
      <c r="B21" s="138" t="s">
        <v>506</v>
      </c>
      <c r="C21" s="138" t="s">
        <v>505</v>
      </c>
      <c r="D21" s="137">
        <v>619094</v>
      </c>
      <c r="E21" s="137">
        <v>1</v>
      </c>
      <c r="F21" s="139">
        <v>58956</v>
      </c>
      <c r="G21" s="140">
        <f t="shared" si="0"/>
        <v>58956</v>
      </c>
    </row>
    <row r="22" spans="1:8" ht="27">
      <c r="A22" s="137" t="s">
        <v>518</v>
      </c>
      <c r="B22" s="138" t="s">
        <v>504</v>
      </c>
      <c r="C22" s="138" t="s">
        <v>528</v>
      </c>
      <c r="D22" s="137">
        <v>782147</v>
      </c>
      <c r="E22" s="137">
        <v>1</v>
      </c>
      <c r="F22" s="139">
        <v>90168</v>
      </c>
      <c r="G22" s="140">
        <f t="shared" si="0"/>
        <v>90168</v>
      </c>
    </row>
    <row r="23" spans="1:8" ht="18">
      <c r="A23" s="137" t="s">
        <v>518</v>
      </c>
      <c r="B23" s="138" t="s">
        <v>502</v>
      </c>
      <c r="C23" s="138" t="s">
        <v>503</v>
      </c>
      <c r="D23" s="137">
        <v>815943</v>
      </c>
      <c r="E23" s="137">
        <v>1</v>
      </c>
      <c r="F23" s="139">
        <v>90168</v>
      </c>
      <c r="G23" s="140">
        <f t="shared" si="0"/>
        <v>90168</v>
      </c>
    </row>
    <row r="24" spans="1:8" ht="63">
      <c r="A24" s="137" t="s">
        <v>529</v>
      </c>
      <c r="B24" s="138" t="s">
        <v>500</v>
      </c>
      <c r="C24" s="138" t="s">
        <v>501</v>
      </c>
      <c r="D24" s="137" t="s">
        <v>530</v>
      </c>
      <c r="E24" s="137">
        <v>9</v>
      </c>
      <c r="F24" s="139">
        <v>49132</v>
      </c>
      <c r="G24" s="140">
        <f t="shared" si="0"/>
        <v>442188</v>
      </c>
    </row>
    <row r="25" spans="1:8" ht="36">
      <c r="A25" s="137" t="s">
        <v>529</v>
      </c>
      <c r="B25" s="138" t="s">
        <v>500</v>
      </c>
      <c r="C25" s="138" t="s">
        <v>514</v>
      </c>
      <c r="D25" s="137">
        <v>43584</v>
      </c>
      <c r="E25" s="137">
        <v>1</v>
      </c>
      <c r="F25" s="139">
        <v>198837</v>
      </c>
      <c r="G25" s="140">
        <f t="shared" si="0"/>
        <v>198837</v>
      </c>
    </row>
    <row r="26" spans="1:8" ht="27">
      <c r="A26" s="137" t="s">
        <v>529</v>
      </c>
      <c r="B26" s="138" t="s">
        <v>502</v>
      </c>
      <c r="C26" s="138" t="s">
        <v>520</v>
      </c>
      <c r="D26" s="137" t="s">
        <v>531</v>
      </c>
      <c r="E26" s="137">
        <v>2</v>
      </c>
      <c r="F26" s="139">
        <v>60112</v>
      </c>
      <c r="G26" s="140">
        <f t="shared" si="0"/>
        <v>120224</v>
      </c>
    </row>
    <row r="27" spans="1:8" ht="18">
      <c r="A27" s="137" t="s">
        <v>529</v>
      </c>
      <c r="B27" s="138" t="s">
        <v>502</v>
      </c>
      <c r="C27" s="138" t="s">
        <v>503</v>
      </c>
      <c r="D27" s="137">
        <v>500017</v>
      </c>
      <c r="E27" s="137">
        <v>1</v>
      </c>
      <c r="F27" s="139">
        <v>90168</v>
      </c>
      <c r="G27" s="140">
        <f t="shared" si="0"/>
        <v>90168</v>
      </c>
    </row>
    <row r="28" spans="1:8" ht="18">
      <c r="A28" s="137" t="s">
        <v>529</v>
      </c>
      <c r="B28" s="138" t="s">
        <v>504</v>
      </c>
      <c r="C28" s="138" t="s">
        <v>505</v>
      </c>
      <c r="D28" s="137" t="s">
        <v>532</v>
      </c>
      <c r="E28" s="137">
        <v>2</v>
      </c>
      <c r="F28" s="139">
        <v>58956</v>
      </c>
      <c r="G28" s="140">
        <f t="shared" si="0"/>
        <v>117912</v>
      </c>
    </row>
    <row r="29" spans="1:8" ht="18">
      <c r="A29" s="137" t="s">
        <v>529</v>
      </c>
      <c r="B29" s="138" t="s">
        <v>504</v>
      </c>
      <c r="C29" s="138" t="s">
        <v>517</v>
      </c>
      <c r="D29" s="137">
        <v>467244</v>
      </c>
      <c r="E29" s="137">
        <v>1</v>
      </c>
      <c r="F29" s="139">
        <v>28478</v>
      </c>
      <c r="G29" s="140">
        <f t="shared" si="0"/>
        <v>28478</v>
      </c>
    </row>
    <row r="30" spans="1:8" ht="18">
      <c r="A30" s="137" t="s">
        <v>533</v>
      </c>
      <c r="B30" s="138" t="s">
        <v>502</v>
      </c>
      <c r="C30" s="138" t="s">
        <v>534</v>
      </c>
      <c r="D30" s="137">
        <v>403373</v>
      </c>
      <c r="E30" s="137">
        <v>1</v>
      </c>
      <c r="F30" s="139">
        <v>90168</v>
      </c>
      <c r="G30" s="140">
        <f t="shared" si="0"/>
        <v>90168</v>
      </c>
    </row>
    <row r="31" spans="1:8" ht="63">
      <c r="A31" s="141" t="s">
        <v>533</v>
      </c>
      <c r="B31" s="142" t="s">
        <v>522</v>
      </c>
      <c r="C31" s="142" t="s">
        <v>535</v>
      </c>
      <c r="D31" s="137">
        <v>357171</v>
      </c>
      <c r="E31" s="141">
        <v>1</v>
      </c>
      <c r="F31" s="143">
        <v>148386</v>
      </c>
      <c r="G31" s="140">
        <f t="shared" si="0"/>
        <v>148386</v>
      </c>
      <c r="H31" s="144" t="s">
        <v>536</v>
      </c>
    </row>
    <row r="32" spans="1:8" ht="18">
      <c r="A32" s="137" t="s">
        <v>533</v>
      </c>
      <c r="B32" s="138" t="s">
        <v>504</v>
      </c>
      <c r="C32" s="138" t="s">
        <v>505</v>
      </c>
      <c r="D32" s="137">
        <v>535425</v>
      </c>
      <c r="E32" s="137">
        <v>1</v>
      </c>
      <c r="F32" s="139">
        <v>58956</v>
      </c>
      <c r="G32" s="140">
        <f t="shared" si="0"/>
        <v>58956</v>
      </c>
    </row>
    <row r="33" spans="1:11" ht="36">
      <c r="A33" s="137" t="s">
        <v>533</v>
      </c>
      <c r="B33" s="138" t="s">
        <v>537</v>
      </c>
      <c r="C33" s="138" t="s">
        <v>538</v>
      </c>
      <c r="D33" s="137">
        <v>426060</v>
      </c>
      <c r="E33" s="137">
        <v>1</v>
      </c>
      <c r="F33" s="139">
        <v>90168</v>
      </c>
      <c r="G33" s="140">
        <f t="shared" si="0"/>
        <v>90168</v>
      </c>
    </row>
    <row r="34" spans="1:11" ht="63">
      <c r="A34" s="141" t="s">
        <v>539</v>
      </c>
      <c r="B34" s="142" t="s">
        <v>522</v>
      </c>
      <c r="C34" s="142" t="s">
        <v>535</v>
      </c>
      <c r="D34" s="137">
        <v>355634</v>
      </c>
      <c r="E34" s="141">
        <v>1</v>
      </c>
      <c r="F34" s="143">
        <v>148386</v>
      </c>
      <c r="G34" s="140">
        <f t="shared" si="0"/>
        <v>148386</v>
      </c>
      <c r="H34" s="144" t="s">
        <v>536</v>
      </c>
    </row>
    <row r="35" spans="1:11" ht="18">
      <c r="A35" s="137" t="s">
        <v>539</v>
      </c>
      <c r="B35" s="138" t="s">
        <v>504</v>
      </c>
      <c r="C35" s="138" t="s">
        <v>505</v>
      </c>
      <c r="D35" s="137">
        <v>360404</v>
      </c>
      <c r="E35" s="137">
        <v>1</v>
      </c>
      <c r="F35" s="139">
        <v>58956</v>
      </c>
      <c r="G35" s="140">
        <f t="shared" si="0"/>
        <v>58956</v>
      </c>
    </row>
    <row r="36" spans="1:11" ht="27">
      <c r="A36" s="137" t="s">
        <v>539</v>
      </c>
      <c r="B36" s="138" t="s">
        <v>506</v>
      </c>
      <c r="C36" s="138" t="s">
        <v>509</v>
      </c>
      <c r="D36" s="137" t="s">
        <v>540</v>
      </c>
      <c r="E36" s="137">
        <v>1</v>
      </c>
      <c r="F36" s="139">
        <v>28478</v>
      </c>
      <c r="G36" s="140">
        <f t="shared" si="0"/>
        <v>28478</v>
      </c>
    </row>
    <row r="37" spans="1:11" ht="18">
      <c r="A37" s="137" t="s">
        <v>539</v>
      </c>
      <c r="B37" s="138" t="s">
        <v>506</v>
      </c>
      <c r="C37" s="138" t="s">
        <v>507</v>
      </c>
      <c r="D37" s="137" t="s">
        <v>541</v>
      </c>
      <c r="E37" s="137">
        <v>1</v>
      </c>
      <c r="F37" s="139">
        <v>28478</v>
      </c>
      <c r="G37" s="140">
        <f t="shared" si="0"/>
        <v>28478</v>
      </c>
    </row>
    <row r="38" spans="1:11" ht="27">
      <c r="A38" s="137" t="s">
        <v>539</v>
      </c>
      <c r="B38" s="138" t="s">
        <v>537</v>
      </c>
      <c r="C38" s="138" t="s">
        <v>542</v>
      </c>
      <c r="D38" s="137">
        <v>360746</v>
      </c>
      <c r="E38" s="137">
        <v>1</v>
      </c>
      <c r="F38" s="139">
        <v>277440</v>
      </c>
      <c r="G38" s="140">
        <f t="shared" si="0"/>
        <v>277440</v>
      </c>
    </row>
    <row r="39" spans="1:11" ht="27">
      <c r="A39" s="137" t="s">
        <v>539</v>
      </c>
      <c r="B39" s="138" t="s">
        <v>502</v>
      </c>
      <c r="C39" s="138" t="s">
        <v>520</v>
      </c>
      <c r="D39" s="137">
        <v>300038</v>
      </c>
      <c r="E39" s="137">
        <v>1</v>
      </c>
      <c r="F39" s="139">
        <v>60112</v>
      </c>
      <c r="G39" s="140">
        <f t="shared" si="0"/>
        <v>60112</v>
      </c>
    </row>
    <row r="40" spans="1:11" ht="27">
      <c r="A40" s="137" t="s">
        <v>539</v>
      </c>
      <c r="B40" s="138" t="s">
        <v>502</v>
      </c>
      <c r="C40" s="138" t="s">
        <v>543</v>
      </c>
      <c r="D40" s="137">
        <v>358257</v>
      </c>
      <c r="E40" s="137">
        <v>1</v>
      </c>
      <c r="F40" s="139">
        <v>180336</v>
      </c>
      <c r="G40" s="140">
        <f t="shared" si="0"/>
        <v>180336</v>
      </c>
    </row>
    <row r="41" spans="1:11">
      <c r="A41" s="396" t="s">
        <v>544</v>
      </c>
      <c r="B41" s="396"/>
      <c r="C41" s="396"/>
      <c r="D41" s="396"/>
      <c r="E41" s="145">
        <f>SUM(E3:E40)</f>
        <v>60</v>
      </c>
      <c r="F41" s="146">
        <f>SUM(F3:F40)</f>
        <v>3188460</v>
      </c>
      <c r="G41" s="140">
        <f>SUM(G3:G40)</f>
        <v>4500747</v>
      </c>
    </row>
    <row r="42" spans="1:11">
      <c r="A42" s="147"/>
      <c r="B42" s="147"/>
      <c r="C42" s="147"/>
      <c r="D42" s="147"/>
      <c r="E42" s="147"/>
      <c r="F42" s="148"/>
      <c r="G42" s="149"/>
    </row>
    <row r="43" spans="1:11">
      <c r="A43" s="147"/>
      <c r="B43" s="147"/>
      <c r="C43" s="147"/>
      <c r="D43" s="150"/>
      <c r="E43" s="151" t="s">
        <v>545</v>
      </c>
      <c r="F43" s="152">
        <f>G41</f>
        <v>4500747</v>
      </c>
      <c r="G43" s="153">
        <f>(G44*F43)/F44</f>
        <v>1.2446277645853769</v>
      </c>
    </row>
    <row r="44" spans="1:11" ht="18">
      <c r="A44" s="147"/>
      <c r="B44" s="147"/>
      <c r="C44" s="147"/>
      <c r="D44" s="151" t="s">
        <v>546</v>
      </c>
      <c r="E44" s="151" t="s">
        <v>547</v>
      </c>
      <c r="F44" s="152">
        <v>10848417</v>
      </c>
      <c r="G44" s="150">
        <v>3</v>
      </c>
    </row>
    <row r="45" spans="1:11">
      <c r="A45" s="147"/>
      <c r="B45" s="147"/>
      <c r="C45" s="147"/>
      <c r="D45" s="150"/>
      <c r="E45" s="154" t="s">
        <v>548</v>
      </c>
      <c r="F45" s="155">
        <f>F43/2</f>
        <v>2250373.5</v>
      </c>
      <c r="G45" s="150"/>
    </row>
    <row r="46" spans="1:11">
      <c r="A46" s="147"/>
      <c r="B46" s="147"/>
      <c r="C46" s="147"/>
      <c r="D46" s="147"/>
      <c r="E46" s="147"/>
      <c r="F46" s="148"/>
      <c r="G46" s="149"/>
    </row>
    <row r="48" spans="1:11" ht="36" customHeight="1">
      <c r="A48" s="394" t="s">
        <v>549</v>
      </c>
      <c r="B48" s="394"/>
      <c r="C48" s="394"/>
      <c r="D48" s="394"/>
      <c r="E48" s="394"/>
      <c r="F48" s="394"/>
      <c r="G48" s="394"/>
      <c r="H48" s="394"/>
      <c r="I48" s="394"/>
      <c r="J48" s="394"/>
      <c r="K48" s="394"/>
    </row>
    <row r="49" spans="1:11" ht="48" customHeight="1">
      <c r="A49" s="156" t="s">
        <v>550</v>
      </c>
      <c r="B49" s="156" t="s">
        <v>551</v>
      </c>
      <c r="C49" s="157" t="s">
        <v>552</v>
      </c>
      <c r="D49" s="157" t="s">
        <v>553</v>
      </c>
      <c r="E49" s="157" t="s">
        <v>554</v>
      </c>
      <c r="F49" s="157" t="s">
        <v>555</v>
      </c>
      <c r="G49" s="157" t="s">
        <v>556</v>
      </c>
      <c r="H49" s="158" t="s">
        <v>557</v>
      </c>
      <c r="I49" s="158" t="s">
        <v>558</v>
      </c>
      <c r="J49" s="158" t="s">
        <v>559</v>
      </c>
      <c r="K49" s="157" t="s">
        <v>560</v>
      </c>
    </row>
    <row r="50" spans="1:11" s="165" customFormat="1" ht="132" customHeight="1">
      <c r="A50" s="159" t="s">
        <v>561</v>
      </c>
      <c r="B50" s="160">
        <v>45689</v>
      </c>
      <c r="C50" s="161" t="s">
        <v>539</v>
      </c>
      <c r="D50" s="159">
        <v>581575</v>
      </c>
      <c r="E50" s="159" t="s">
        <v>562</v>
      </c>
      <c r="F50" s="161" t="s">
        <v>563</v>
      </c>
      <c r="G50" s="162" t="s">
        <v>564</v>
      </c>
      <c r="H50" s="163">
        <v>138720</v>
      </c>
      <c r="I50" s="164">
        <v>1</v>
      </c>
      <c r="J50" s="163">
        <f>H50*I50</f>
        <v>138720</v>
      </c>
      <c r="K50" s="137" t="s">
        <v>565</v>
      </c>
    </row>
    <row r="51" spans="1:11" s="165" customFormat="1" ht="132" customHeight="1">
      <c r="A51" s="159" t="s">
        <v>561</v>
      </c>
      <c r="B51" s="160">
        <v>45689</v>
      </c>
      <c r="C51" s="161" t="s">
        <v>533</v>
      </c>
      <c r="D51" s="159">
        <v>680118</v>
      </c>
      <c r="E51" s="159" t="s">
        <v>566</v>
      </c>
      <c r="F51" s="161" t="s">
        <v>563</v>
      </c>
      <c r="G51" s="159" t="s">
        <v>567</v>
      </c>
      <c r="H51" s="163">
        <v>138720</v>
      </c>
      <c r="I51" s="164">
        <v>1</v>
      </c>
      <c r="J51" s="163">
        <f>H51*I51</f>
        <v>138720</v>
      </c>
      <c r="K51" s="137" t="s">
        <v>565</v>
      </c>
    </row>
    <row r="52" spans="1:11" s="165" customFormat="1" ht="132" customHeight="1">
      <c r="A52" s="159" t="s">
        <v>561</v>
      </c>
      <c r="B52" s="160">
        <v>45689</v>
      </c>
      <c r="C52" s="161" t="s">
        <v>533</v>
      </c>
      <c r="D52" s="159">
        <v>819831</v>
      </c>
      <c r="E52" s="159" t="s">
        <v>568</v>
      </c>
      <c r="F52" s="161" t="s">
        <v>569</v>
      </c>
      <c r="G52" s="159" t="s">
        <v>570</v>
      </c>
      <c r="H52" s="163">
        <v>194208</v>
      </c>
      <c r="I52" s="164">
        <v>1</v>
      </c>
      <c r="J52" s="163">
        <f>H52*I52</f>
        <v>194208</v>
      </c>
      <c r="K52" s="137" t="s">
        <v>565</v>
      </c>
    </row>
    <row r="53" spans="1:11" ht="81">
      <c r="A53" s="166" t="s">
        <v>571</v>
      </c>
      <c r="B53" s="167" t="s">
        <v>572</v>
      </c>
      <c r="C53" s="166" t="s">
        <v>518</v>
      </c>
      <c r="D53" s="166">
        <v>371349</v>
      </c>
      <c r="E53" s="166" t="s">
        <v>573</v>
      </c>
      <c r="F53" s="166" t="s">
        <v>574</v>
      </c>
      <c r="G53" s="166" t="s">
        <v>575</v>
      </c>
      <c r="H53" s="168">
        <v>138720</v>
      </c>
      <c r="I53" s="169" t="s">
        <v>576</v>
      </c>
      <c r="J53" s="168">
        <f>+I53*H53</f>
        <v>138720</v>
      </c>
      <c r="K53" s="166" t="s">
        <v>289</v>
      </c>
    </row>
    <row r="54" spans="1:11" ht="81">
      <c r="A54" s="166" t="s">
        <v>571</v>
      </c>
      <c r="B54" s="167" t="s">
        <v>572</v>
      </c>
      <c r="C54" s="166" t="s">
        <v>518</v>
      </c>
      <c r="D54" s="166">
        <v>583642</v>
      </c>
      <c r="E54" s="166" t="s">
        <v>577</v>
      </c>
      <c r="F54" s="166" t="s">
        <v>574</v>
      </c>
      <c r="G54" s="166" t="s">
        <v>578</v>
      </c>
      <c r="H54" s="168">
        <v>138720</v>
      </c>
      <c r="I54" s="169" t="s">
        <v>576</v>
      </c>
      <c r="J54" s="168">
        <f>+I54*H54</f>
        <v>138720</v>
      </c>
      <c r="K54" s="166" t="s">
        <v>289</v>
      </c>
    </row>
    <row r="55" spans="1:11" ht="81">
      <c r="A55" s="166" t="s">
        <v>571</v>
      </c>
      <c r="B55" s="167" t="s">
        <v>572</v>
      </c>
      <c r="C55" s="166" t="s">
        <v>518</v>
      </c>
      <c r="D55" s="166">
        <v>820980</v>
      </c>
      <c r="E55" s="166" t="s">
        <v>579</v>
      </c>
      <c r="F55" s="166" t="s">
        <v>574</v>
      </c>
      <c r="G55" s="166" t="s">
        <v>580</v>
      </c>
      <c r="H55" s="168">
        <v>138720</v>
      </c>
      <c r="I55" s="169" t="s">
        <v>576</v>
      </c>
      <c r="J55" s="168">
        <f>+I55*H55</f>
        <v>138720</v>
      </c>
      <c r="K55" s="166" t="s">
        <v>289</v>
      </c>
    </row>
    <row r="56" spans="1:11" s="165" customFormat="1" ht="121.15" customHeight="1">
      <c r="A56" s="159" t="s">
        <v>581</v>
      </c>
      <c r="B56" s="170" t="s">
        <v>572</v>
      </c>
      <c r="C56" s="161" t="s">
        <v>499</v>
      </c>
      <c r="D56" s="166">
        <v>529363</v>
      </c>
      <c r="E56" s="166" t="s">
        <v>582</v>
      </c>
      <c r="F56" s="166" t="s">
        <v>583</v>
      </c>
      <c r="G56" s="171" t="s">
        <v>584</v>
      </c>
      <c r="H56" s="168">
        <v>90168</v>
      </c>
      <c r="I56" s="172">
        <v>1</v>
      </c>
      <c r="J56" s="168">
        <f>+H56*I56</f>
        <v>90168</v>
      </c>
      <c r="K56" s="166" t="s">
        <v>585</v>
      </c>
    </row>
    <row r="57" spans="1:11" s="177" customFormat="1" ht="36">
      <c r="A57" s="159" t="s">
        <v>586</v>
      </c>
      <c r="B57" s="173" t="s">
        <v>587</v>
      </c>
      <c r="C57" s="159" t="s">
        <v>539</v>
      </c>
      <c r="D57" s="159">
        <v>482229</v>
      </c>
      <c r="E57" s="159" t="s">
        <v>588</v>
      </c>
      <c r="F57" s="159" t="s">
        <v>589</v>
      </c>
      <c r="G57" s="174" t="s">
        <v>590</v>
      </c>
      <c r="H57" s="175">
        <v>60112</v>
      </c>
      <c r="I57" s="176">
        <v>1</v>
      </c>
      <c r="J57" s="175">
        <f>+H57</f>
        <v>60112</v>
      </c>
      <c r="K57" s="159" t="s">
        <v>84</v>
      </c>
    </row>
    <row r="58" spans="1:11" ht="94.5" customHeight="1">
      <c r="A58" s="159" t="s">
        <v>581</v>
      </c>
      <c r="B58" s="162" t="s">
        <v>591</v>
      </c>
      <c r="C58" s="162" t="s">
        <v>518</v>
      </c>
      <c r="D58" s="162">
        <v>370783</v>
      </c>
      <c r="E58" s="162" t="s">
        <v>592</v>
      </c>
      <c r="F58" s="162" t="s">
        <v>593</v>
      </c>
      <c r="G58" s="162" t="s">
        <v>594</v>
      </c>
      <c r="H58" s="178">
        <v>240448</v>
      </c>
      <c r="I58" s="164">
        <v>1</v>
      </c>
      <c r="J58" s="178">
        <v>240448</v>
      </c>
      <c r="K58" s="137" t="s">
        <v>595</v>
      </c>
    </row>
    <row r="59" spans="1:11">
      <c r="H59" s="149">
        <f>SUM(H50:H58)</f>
        <v>1278536</v>
      </c>
      <c r="I59" s="179">
        <f>SUM(I50:I58)</f>
        <v>6</v>
      </c>
      <c r="J59" s="149">
        <f>SUM(J50:J58)</f>
        <v>1278536</v>
      </c>
    </row>
    <row r="61" spans="1:11" ht="117">
      <c r="G61" s="134" t="s">
        <v>596</v>
      </c>
      <c r="H61" s="180">
        <v>2398760</v>
      </c>
      <c r="J61" s="181" t="s">
        <v>536</v>
      </c>
    </row>
    <row r="62" spans="1:11">
      <c r="G62" s="134" t="s">
        <v>597</v>
      </c>
      <c r="H62" s="149">
        <v>1278536</v>
      </c>
    </row>
    <row r="63" spans="1:11">
      <c r="G63" s="134" t="s">
        <v>598</v>
      </c>
      <c r="H63" s="182">
        <f>H61+H62</f>
        <v>3677296</v>
      </c>
    </row>
    <row r="64" spans="1:11">
      <c r="F64" s="151" t="s">
        <v>546</v>
      </c>
      <c r="G64" s="183" t="s">
        <v>547</v>
      </c>
      <c r="H64" s="149">
        <v>10848417</v>
      </c>
      <c r="I64" s="184"/>
    </row>
    <row r="65" spans="1:8">
      <c r="G65" s="134" t="s">
        <v>599</v>
      </c>
      <c r="H65" s="134">
        <v>3</v>
      </c>
    </row>
    <row r="66" spans="1:8">
      <c r="H66" s="185">
        <f>+(H63*H65)/H64</f>
        <v>1.0169122370572592</v>
      </c>
    </row>
    <row r="67" spans="1:8">
      <c r="H67" s="185"/>
    </row>
    <row r="68" spans="1:8">
      <c r="H68" s="185"/>
    </row>
    <row r="69" spans="1:8" ht="18.600000000000001" customHeight="1">
      <c r="A69" s="395" t="s">
        <v>600</v>
      </c>
      <c r="B69" s="395"/>
      <c r="C69" s="395"/>
      <c r="D69" s="395"/>
      <c r="E69" s="395"/>
      <c r="F69" s="395"/>
      <c r="G69" s="395"/>
      <c r="H69" s="185"/>
    </row>
    <row r="70" spans="1:8" ht="21.6" customHeight="1">
      <c r="A70" s="135" t="s">
        <v>492</v>
      </c>
      <c r="B70" s="135" t="s">
        <v>493</v>
      </c>
      <c r="C70" s="135" t="s">
        <v>494</v>
      </c>
      <c r="D70" s="135" t="s">
        <v>495</v>
      </c>
      <c r="E70" s="135" t="s">
        <v>496</v>
      </c>
      <c r="F70" s="135" t="s">
        <v>497</v>
      </c>
      <c r="G70" s="136" t="s">
        <v>498</v>
      </c>
      <c r="H70" s="185"/>
    </row>
    <row r="71" spans="1:8" ht="162">
      <c r="A71" s="137" t="s">
        <v>529</v>
      </c>
      <c r="B71" s="137" t="s">
        <v>500</v>
      </c>
      <c r="C71" s="137" t="s">
        <v>501</v>
      </c>
      <c r="D71" s="137" t="s">
        <v>601</v>
      </c>
      <c r="E71" s="137">
        <v>18</v>
      </c>
      <c r="F71" s="186">
        <v>49132</v>
      </c>
      <c r="G71" s="140">
        <f>SUM(F71*E71)</f>
        <v>884376</v>
      </c>
      <c r="H71" s="185"/>
    </row>
    <row r="72" spans="1:8" ht="18">
      <c r="A72" s="137" t="s">
        <v>529</v>
      </c>
      <c r="B72" s="137" t="s">
        <v>502</v>
      </c>
      <c r="C72" s="137" t="s">
        <v>503</v>
      </c>
      <c r="D72" s="137" t="s">
        <v>602</v>
      </c>
      <c r="E72" s="137">
        <v>2</v>
      </c>
      <c r="F72" s="186">
        <v>90168</v>
      </c>
      <c r="G72" s="140">
        <f t="shared" ref="G72:G104" si="1">SUM(F72*E72)</f>
        <v>180336</v>
      </c>
      <c r="H72" s="185"/>
    </row>
    <row r="73" spans="1:8" ht="18">
      <c r="A73" s="137" t="s">
        <v>529</v>
      </c>
      <c r="B73" s="137" t="s">
        <v>504</v>
      </c>
      <c r="C73" s="137" t="s">
        <v>505</v>
      </c>
      <c r="D73" s="137">
        <v>374223</v>
      </c>
      <c r="E73" s="137">
        <v>1</v>
      </c>
      <c r="F73" s="186">
        <v>58956</v>
      </c>
      <c r="G73" s="140">
        <f t="shared" si="1"/>
        <v>58956</v>
      </c>
      <c r="H73" s="185"/>
    </row>
    <row r="74" spans="1:8" ht="18">
      <c r="A74" s="137" t="s">
        <v>529</v>
      </c>
      <c r="B74" s="137" t="s">
        <v>504</v>
      </c>
      <c r="C74" s="137" t="s">
        <v>525</v>
      </c>
      <c r="D74" s="137">
        <v>373636</v>
      </c>
      <c r="E74" s="137">
        <v>1</v>
      </c>
      <c r="F74" s="186">
        <v>90168</v>
      </c>
      <c r="G74" s="140">
        <f t="shared" si="1"/>
        <v>90168</v>
      </c>
      <c r="H74" s="185"/>
    </row>
    <row r="75" spans="1:8" ht="18">
      <c r="A75" s="137" t="s">
        <v>529</v>
      </c>
      <c r="B75" s="137" t="s">
        <v>502</v>
      </c>
      <c r="C75" s="137" t="s">
        <v>603</v>
      </c>
      <c r="D75" s="137" t="s">
        <v>604</v>
      </c>
      <c r="E75" s="137">
        <v>2</v>
      </c>
      <c r="F75" s="186">
        <v>90168</v>
      </c>
      <c r="G75" s="140">
        <f t="shared" si="1"/>
        <v>180336</v>
      </c>
      <c r="H75" s="185"/>
    </row>
    <row r="76" spans="1:8" ht="35.65" customHeight="1">
      <c r="A76" s="137" t="s">
        <v>529</v>
      </c>
      <c r="B76" s="137" t="s">
        <v>605</v>
      </c>
      <c r="C76" s="137" t="s">
        <v>606</v>
      </c>
      <c r="D76" s="137">
        <v>718658</v>
      </c>
      <c r="E76" s="137">
        <v>1</v>
      </c>
      <c r="F76" s="186">
        <v>90168</v>
      </c>
      <c r="G76" s="140">
        <f t="shared" si="1"/>
        <v>90168</v>
      </c>
      <c r="H76" s="185"/>
    </row>
    <row r="77" spans="1:8" ht="108">
      <c r="A77" s="137" t="s">
        <v>539</v>
      </c>
      <c r="B77" s="137" t="s">
        <v>500</v>
      </c>
      <c r="C77" s="137" t="s">
        <v>501</v>
      </c>
      <c r="D77" s="137" t="s">
        <v>607</v>
      </c>
      <c r="E77" s="137">
        <v>12</v>
      </c>
      <c r="F77" s="186">
        <v>49132</v>
      </c>
      <c r="G77" s="140">
        <f t="shared" si="1"/>
        <v>589584</v>
      </c>
      <c r="H77" s="185"/>
    </row>
    <row r="78" spans="1:8" ht="31.5" customHeight="1">
      <c r="A78" s="137" t="s">
        <v>539</v>
      </c>
      <c r="B78" s="137" t="s">
        <v>504</v>
      </c>
      <c r="C78" s="137" t="s">
        <v>608</v>
      </c>
      <c r="D78" s="137" t="s">
        <v>609</v>
      </c>
      <c r="E78" s="137">
        <v>2</v>
      </c>
      <c r="F78" s="186">
        <v>58956</v>
      </c>
      <c r="G78" s="140">
        <f t="shared" si="1"/>
        <v>117912</v>
      </c>
      <c r="H78" s="185"/>
    </row>
    <row r="79" spans="1:8" ht="30.6" customHeight="1">
      <c r="A79" s="137" t="s">
        <v>539</v>
      </c>
      <c r="B79" s="137" t="s">
        <v>504</v>
      </c>
      <c r="C79" s="137" t="s">
        <v>525</v>
      </c>
      <c r="D79" s="137">
        <v>501514</v>
      </c>
      <c r="E79" s="137">
        <v>1</v>
      </c>
      <c r="F79" s="186">
        <v>90168</v>
      </c>
      <c r="G79" s="140">
        <f t="shared" si="1"/>
        <v>90168</v>
      </c>
      <c r="H79" s="185"/>
    </row>
    <row r="80" spans="1:8" ht="26.65" customHeight="1">
      <c r="A80" s="137" t="s">
        <v>539</v>
      </c>
      <c r="B80" s="137" t="s">
        <v>504</v>
      </c>
      <c r="C80" s="137" t="s">
        <v>610</v>
      </c>
      <c r="D80" s="137">
        <v>758897</v>
      </c>
      <c r="E80" s="137">
        <v>1</v>
      </c>
      <c r="F80" s="186">
        <v>149124</v>
      </c>
      <c r="G80" s="140">
        <f t="shared" si="1"/>
        <v>149124</v>
      </c>
      <c r="H80" s="185"/>
    </row>
    <row r="81" spans="1:8" ht="27">
      <c r="A81" s="137" t="s">
        <v>539</v>
      </c>
      <c r="B81" s="137" t="s">
        <v>502</v>
      </c>
      <c r="C81" s="137" t="s">
        <v>611</v>
      </c>
      <c r="D81" s="137">
        <v>306543</v>
      </c>
      <c r="E81" s="137">
        <v>1</v>
      </c>
      <c r="F81" s="186">
        <v>60112</v>
      </c>
      <c r="G81" s="140">
        <f t="shared" si="1"/>
        <v>60112</v>
      </c>
      <c r="H81" s="185"/>
    </row>
    <row r="82" spans="1:8" ht="41.1" customHeight="1">
      <c r="A82" s="137" t="s">
        <v>539</v>
      </c>
      <c r="B82" s="137" t="s">
        <v>605</v>
      </c>
      <c r="C82" s="137" t="s">
        <v>612</v>
      </c>
      <c r="D82" s="137">
        <v>805640</v>
      </c>
      <c r="E82" s="137">
        <v>1</v>
      </c>
      <c r="F82" s="186">
        <v>90168</v>
      </c>
      <c r="G82" s="140">
        <f t="shared" si="1"/>
        <v>90168</v>
      </c>
      <c r="H82" s="185"/>
    </row>
    <row r="83" spans="1:8" ht="45.6" customHeight="1">
      <c r="A83" s="137" t="s">
        <v>539</v>
      </c>
      <c r="B83" s="137" t="s">
        <v>502</v>
      </c>
      <c r="C83" s="137" t="s">
        <v>520</v>
      </c>
      <c r="D83" s="137">
        <v>829025</v>
      </c>
      <c r="E83" s="137">
        <v>1</v>
      </c>
      <c r="F83" s="186">
        <v>60112</v>
      </c>
      <c r="G83" s="140">
        <f t="shared" si="1"/>
        <v>60112</v>
      </c>
      <c r="H83" s="185"/>
    </row>
    <row r="84" spans="1:8" ht="63">
      <c r="A84" s="137" t="s">
        <v>518</v>
      </c>
      <c r="B84" s="137" t="s">
        <v>500</v>
      </c>
      <c r="C84" s="137" t="s">
        <v>501</v>
      </c>
      <c r="D84" s="137" t="s">
        <v>613</v>
      </c>
      <c r="E84" s="137">
        <v>5</v>
      </c>
      <c r="F84" s="186">
        <v>49132</v>
      </c>
      <c r="G84" s="140">
        <f t="shared" si="1"/>
        <v>245660</v>
      </c>
      <c r="H84" s="185"/>
    </row>
    <row r="85" spans="1:8" ht="66" customHeight="1">
      <c r="A85" s="187" t="s">
        <v>518</v>
      </c>
      <c r="B85" s="187" t="s">
        <v>500</v>
      </c>
      <c r="C85" s="187" t="s">
        <v>514</v>
      </c>
      <c r="D85" s="187">
        <v>43673</v>
      </c>
      <c r="E85" s="187">
        <v>1</v>
      </c>
      <c r="F85" s="186">
        <v>198837</v>
      </c>
      <c r="G85" s="140">
        <f t="shared" si="1"/>
        <v>198837</v>
      </c>
      <c r="H85" s="185"/>
    </row>
    <row r="86" spans="1:8" ht="27">
      <c r="A86" s="137" t="s">
        <v>518</v>
      </c>
      <c r="B86" s="137" t="s">
        <v>537</v>
      </c>
      <c r="C86" s="137" t="s">
        <v>614</v>
      </c>
      <c r="D86" s="137">
        <v>606837</v>
      </c>
      <c r="E86" s="137">
        <v>1</v>
      </c>
      <c r="F86" s="186">
        <v>104040</v>
      </c>
      <c r="G86" s="140">
        <f t="shared" si="1"/>
        <v>104040</v>
      </c>
      <c r="H86" s="185"/>
    </row>
    <row r="87" spans="1:8" ht="18">
      <c r="A87" s="137" t="s">
        <v>518</v>
      </c>
      <c r="B87" s="137" t="s">
        <v>504</v>
      </c>
      <c r="C87" s="137" t="s">
        <v>505</v>
      </c>
      <c r="D87" s="137">
        <v>370380</v>
      </c>
      <c r="E87" s="137">
        <v>1</v>
      </c>
      <c r="F87" s="186">
        <v>58956</v>
      </c>
      <c r="G87" s="140">
        <f t="shared" si="1"/>
        <v>58956</v>
      </c>
      <c r="H87" s="185"/>
    </row>
    <row r="88" spans="1:8" ht="36">
      <c r="A88" s="137" t="s">
        <v>512</v>
      </c>
      <c r="B88" s="137" t="s">
        <v>500</v>
      </c>
      <c r="C88" s="137" t="s">
        <v>514</v>
      </c>
      <c r="D88" s="137" t="s">
        <v>615</v>
      </c>
      <c r="E88" s="137">
        <v>3</v>
      </c>
      <c r="F88" s="186">
        <v>198837</v>
      </c>
      <c r="G88" s="140">
        <f t="shared" si="1"/>
        <v>596511</v>
      </c>
      <c r="H88" s="185"/>
    </row>
    <row r="89" spans="1:8" ht="45.6" customHeight="1">
      <c r="A89" s="137" t="s">
        <v>512</v>
      </c>
      <c r="B89" s="137" t="s">
        <v>500</v>
      </c>
      <c r="C89" s="137" t="s">
        <v>514</v>
      </c>
      <c r="D89" s="137">
        <v>43682</v>
      </c>
      <c r="E89" s="137">
        <v>1</v>
      </c>
      <c r="F89" s="186">
        <v>198837</v>
      </c>
      <c r="G89" s="140">
        <f t="shared" si="1"/>
        <v>198837</v>
      </c>
      <c r="H89" s="185"/>
    </row>
    <row r="90" spans="1:8" ht="45.6" customHeight="1">
      <c r="A90" s="137" t="s">
        <v>512</v>
      </c>
      <c r="B90" s="137" t="s">
        <v>504</v>
      </c>
      <c r="C90" s="137" t="s">
        <v>505</v>
      </c>
      <c r="D90" s="137" t="s">
        <v>616</v>
      </c>
      <c r="E90" s="137">
        <v>2</v>
      </c>
      <c r="F90" s="186">
        <v>58956</v>
      </c>
      <c r="G90" s="140">
        <f t="shared" si="1"/>
        <v>117912</v>
      </c>
      <c r="H90" s="185"/>
    </row>
    <row r="91" spans="1:8" ht="45.6" customHeight="1">
      <c r="A91" s="137" t="s">
        <v>512</v>
      </c>
      <c r="B91" s="137" t="s">
        <v>506</v>
      </c>
      <c r="C91" s="137" t="s">
        <v>617</v>
      </c>
      <c r="D91" s="137" t="s">
        <v>618</v>
      </c>
      <c r="E91" s="137">
        <v>1</v>
      </c>
      <c r="F91" s="186">
        <v>29</v>
      </c>
      <c r="G91" s="140">
        <f t="shared" si="1"/>
        <v>29</v>
      </c>
      <c r="H91" s="185"/>
    </row>
    <row r="92" spans="1:8" ht="45.6" customHeight="1">
      <c r="A92" s="137" t="s">
        <v>512</v>
      </c>
      <c r="B92" s="137" t="s">
        <v>504</v>
      </c>
      <c r="C92" s="137" t="s">
        <v>528</v>
      </c>
      <c r="D92" s="137">
        <v>685439</v>
      </c>
      <c r="E92" s="137">
        <v>1</v>
      </c>
      <c r="F92" s="186">
        <v>90168</v>
      </c>
      <c r="G92" s="140">
        <f t="shared" si="1"/>
        <v>90168</v>
      </c>
      <c r="H92" s="185"/>
    </row>
    <row r="93" spans="1:8" ht="45.6" customHeight="1">
      <c r="A93" s="137" t="s">
        <v>512</v>
      </c>
      <c r="B93" s="137" t="s">
        <v>504</v>
      </c>
      <c r="C93" s="137" t="s">
        <v>525</v>
      </c>
      <c r="D93" s="137">
        <v>727291</v>
      </c>
      <c r="E93" s="137">
        <v>1</v>
      </c>
      <c r="F93" s="186">
        <v>90168</v>
      </c>
      <c r="G93" s="140">
        <f t="shared" si="1"/>
        <v>90168</v>
      </c>
      <c r="H93" s="185"/>
    </row>
    <row r="94" spans="1:8" ht="45.6" customHeight="1">
      <c r="A94" s="137" t="s">
        <v>512</v>
      </c>
      <c r="B94" s="137" t="s">
        <v>502</v>
      </c>
      <c r="C94" s="137" t="s">
        <v>619</v>
      </c>
      <c r="D94" s="137">
        <v>748841</v>
      </c>
      <c r="E94" s="137">
        <v>1</v>
      </c>
      <c r="F94" s="186">
        <v>90168</v>
      </c>
      <c r="G94" s="140">
        <f t="shared" si="1"/>
        <v>90168</v>
      </c>
      <c r="H94" s="185"/>
    </row>
    <row r="95" spans="1:8" ht="45.6" customHeight="1">
      <c r="A95" s="137" t="s">
        <v>512</v>
      </c>
      <c r="B95" s="137" t="s">
        <v>605</v>
      </c>
      <c r="C95" s="137" t="s">
        <v>612</v>
      </c>
      <c r="D95" s="137">
        <v>802639</v>
      </c>
      <c r="E95" s="137">
        <v>1</v>
      </c>
      <c r="F95" s="186">
        <v>90168</v>
      </c>
      <c r="G95" s="140">
        <f t="shared" si="1"/>
        <v>90168</v>
      </c>
      <c r="H95" s="185"/>
    </row>
    <row r="96" spans="1:8" ht="79.5" customHeight="1">
      <c r="A96" s="137" t="s">
        <v>499</v>
      </c>
      <c r="B96" s="137" t="s">
        <v>620</v>
      </c>
      <c r="C96" s="137" t="s">
        <v>501</v>
      </c>
      <c r="D96" s="137" t="s">
        <v>621</v>
      </c>
      <c r="E96" s="137">
        <v>2</v>
      </c>
      <c r="F96" s="186">
        <v>49132</v>
      </c>
      <c r="G96" s="140">
        <f t="shared" si="1"/>
        <v>98264</v>
      </c>
      <c r="H96" s="185"/>
    </row>
    <row r="97" spans="1:8" ht="36.6" customHeight="1">
      <c r="A97" s="137" t="s">
        <v>499</v>
      </c>
      <c r="B97" s="137" t="s">
        <v>502</v>
      </c>
      <c r="C97" s="137" t="s">
        <v>520</v>
      </c>
      <c r="D97" s="137">
        <v>776357</v>
      </c>
      <c r="E97" s="137">
        <v>1</v>
      </c>
      <c r="F97" s="186">
        <v>60112</v>
      </c>
      <c r="G97" s="140">
        <f t="shared" si="1"/>
        <v>60112</v>
      </c>
      <c r="H97" s="185"/>
    </row>
    <row r="98" spans="1:8" ht="30" customHeight="1">
      <c r="A98" s="137" t="s">
        <v>499</v>
      </c>
      <c r="B98" s="137" t="s">
        <v>504</v>
      </c>
      <c r="C98" s="137" t="s">
        <v>608</v>
      </c>
      <c r="D98" s="137">
        <v>673236</v>
      </c>
      <c r="E98" s="137">
        <v>1</v>
      </c>
      <c r="F98" s="186">
        <v>58956</v>
      </c>
      <c r="G98" s="140">
        <f t="shared" si="1"/>
        <v>58956</v>
      </c>
      <c r="H98" s="185"/>
    </row>
    <row r="99" spans="1:8" ht="32.1" customHeight="1">
      <c r="A99" s="137" t="s">
        <v>499</v>
      </c>
      <c r="B99" s="137" t="s">
        <v>504</v>
      </c>
      <c r="C99" s="137" t="s">
        <v>622</v>
      </c>
      <c r="D99" s="137" t="s">
        <v>623</v>
      </c>
      <c r="E99" s="137">
        <v>1</v>
      </c>
      <c r="F99" s="186">
        <v>29478</v>
      </c>
      <c r="G99" s="140">
        <f t="shared" si="1"/>
        <v>29478</v>
      </c>
      <c r="H99" s="185"/>
    </row>
    <row r="100" spans="1:8" ht="25.15" customHeight="1">
      <c r="A100" s="137" t="s">
        <v>499</v>
      </c>
      <c r="B100" s="137" t="s">
        <v>504</v>
      </c>
      <c r="C100" s="137" t="s">
        <v>617</v>
      </c>
      <c r="D100" s="137" t="s">
        <v>624</v>
      </c>
      <c r="E100" s="137">
        <v>1</v>
      </c>
      <c r="F100" s="186">
        <v>29478</v>
      </c>
      <c r="G100" s="140">
        <f t="shared" si="1"/>
        <v>29478</v>
      </c>
      <c r="H100" s="185"/>
    </row>
    <row r="101" spans="1:8" ht="27" customHeight="1">
      <c r="A101" s="137" t="s">
        <v>499</v>
      </c>
      <c r="B101" s="137" t="s">
        <v>504</v>
      </c>
      <c r="C101" s="137" t="s">
        <v>505</v>
      </c>
      <c r="D101" s="137" t="s">
        <v>625</v>
      </c>
      <c r="E101" s="137">
        <v>2</v>
      </c>
      <c r="F101" s="186">
        <v>58956</v>
      </c>
      <c r="G101" s="140">
        <f t="shared" si="1"/>
        <v>117912</v>
      </c>
      <c r="H101" s="185"/>
    </row>
    <row r="102" spans="1:8" ht="46.15" customHeight="1">
      <c r="A102" s="137" t="s">
        <v>533</v>
      </c>
      <c r="B102" s="137" t="s">
        <v>626</v>
      </c>
      <c r="C102" s="137" t="s">
        <v>627</v>
      </c>
      <c r="D102" s="137">
        <v>343225</v>
      </c>
      <c r="E102" s="137">
        <v>1</v>
      </c>
      <c r="F102" s="186">
        <v>90168</v>
      </c>
      <c r="G102" s="140">
        <f t="shared" si="1"/>
        <v>90168</v>
      </c>
      <c r="H102" s="185"/>
    </row>
    <row r="103" spans="1:8" ht="42" customHeight="1">
      <c r="A103" s="137" t="s">
        <v>533</v>
      </c>
      <c r="B103" s="137" t="s">
        <v>628</v>
      </c>
      <c r="C103" s="137" t="s">
        <v>629</v>
      </c>
      <c r="D103" s="137">
        <v>503071</v>
      </c>
      <c r="E103" s="137">
        <v>1</v>
      </c>
      <c r="F103" s="186">
        <v>104040</v>
      </c>
      <c r="G103" s="140">
        <f t="shared" si="1"/>
        <v>104040</v>
      </c>
      <c r="H103" s="185"/>
    </row>
    <row r="104" spans="1:8" ht="25.5" customHeight="1">
      <c r="A104" s="137" t="s">
        <v>533</v>
      </c>
      <c r="B104" s="137" t="s">
        <v>504</v>
      </c>
      <c r="C104" s="137" t="s">
        <v>527</v>
      </c>
      <c r="D104" s="137">
        <v>347652</v>
      </c>
      <c r="E104" s="137">
        <v>1</v>
      </c>
      <c r="F104" s="186">
        <v>58956</v>
      </c>
      <c r="G104" s="140">
        <f t="shared" si="1"/>
        <v>58956</v>
      </c>
      <c r="H104" s="185"/>
    </row>
    <row r="105" spans="1:8">
      <c r="A105" s="396" t="s">
        <v>544</v>
      </c>
      <c r="B105" s="396"/>
      <c r="C105" s="396"/>
      <c r="D105" s="396"/>
      <c r="E105" s="145">
        <f>SUM(E71:E104)</f>
        <v>74</v>
      </c>
      <c r="F105" s="146">
        <f>SUM(F71:F104)</f>
        <v>2794104</v>
      </c>
      <c r="G105" s="140">
        <f>SUM(G71:G104)</f>
        <v>5170338</v>
      </c>
      <c r="H105" s="185"/>
    </row>
    <row r="106" spans="1:8">
      <c r="A106" s="147"/>
      <c r="B106" s="147"/>
      <c r="C106" s="147"/>
      <c r="D106" s="147"/>
      <c r="E106" s="147"/>
      <c r="F106" s="148"/>
      <c r="G106" s="149"/>
      <c r="H106" s="185"/>
    </row>
    <row r="107" spans="1:8">
      <c r="A107" s="147"/>
      <c r="B107" s="147"/>
      <c r="C107" s="147"/>
      <c r="D107" s="150"/>
      <c r="E107" s="151" t="s">
        <v>545</v>
      </c>
      <c r="F107" s="152">
        <f>G105</f>
        <v>5170338</v>
      </c>
      <c r="G107" s="153">
        <f>(G108*F107)/F108</f>
        <v>1.4297951489143532</v>
      </c>
      <c r="H107" s="185"/>
    </row>
    <row r="108" spans="1:8" ht="18">
      <c r="A108" s="147"/>
      <c r="B108" s="147"/>
      <c r="C108" s="147"/>
      <c r="D108" s="151" t="s">
        <v>546</v>
      </c>
      <c r="E108" s="151" t="s">
        <v>547</v>
      </c>
      <c r="F108" s="152">
        <v>10848417</v>
      </c>
      <c r="G108" s="150">
        <v>3</v>
      </c>
      <c r="H108" s="185"/>
    </row>
    <row r="109" spans="1:8">
      <c r="A109" s="147"/>
      <c r="B109" s="147"/>
      <c r="C109" s="147"/>
      <c r="D109" s="150"/>
      <c r="E109" s="154" t="s">
        <v>548</v>
      </c>
      <c r="F109" s="155">
        <f>F107/2</f>
        <v>2585169</v>
      </c>
      <c r="G109" s="150"/>
      <c r="H109" s="185"/>
    </row>
    <row r="110" spans="1:8">
      <c r="H110" s="185"/>
    </row>
    <row r="111" spans="1:8">
      <c r="H111" s="185"/>
    </row>
    <row r="112" spans="1:8">
      <c r="H112" s="185"/>
    </row>
    <row r="113" spans="1:11">
      <c r="H113" s="185"/>
    </row>
    <row r="114" spans="1:11">
      <c r="H114" s="185"/>
    </row>
    <row r="115" spans="1:11">
      <c r="H115" s="185"/>
    </row>
    <row r="116" spans="1:11">
      <c r="H116" s="185"/>
    </row>
    <row r="118" spans="1:11" ht="32.65" customHeight="1">
      <c r="A118" s="394" t="s">
        <v>630</v>
      </c>
      <c r="B118" s="394"/>
      <c r="C118" s="394"/>
      <c r="D118" s="394"/>
      <c r="E118" s="394"/>
      <c r="F118" s="394"/>
      <c r="G118" s="394"/>
      <c r="H118" s="394"/>
      <c r="I118" s="394"/>
      <c r="J118" s="394"/>
      <c r="K118" s="394"/>
    </row>
    <row r="119" spans="1:11" ht="65.650000000000006" customHeight="1">
      <c r="A119" s="188" t="s">
        <v>550</v>
      </c>
      <c r="B119" s="188" t="s">
        <v>551</v>
      </c>
      <c r="C119" s="189" t="s">
        <v>552</v>
      </c>
      <c r="D119" s="189" t="s">
        <v>553</v>
      </c>
      <c r="E119" s="189" t="s">
        <v>554</v>
      </c>
      <c r="F119" s="189" t="s">
        <v>555</v>
      </c>
      <c r="G119" s="189" t="s">
        <v>556</v>
      </c>
      <c r="H119" s="190" t="s">
        <v>557</v>
      </c>
      <c r="I119" s="190" t="s">
        <v>558</v>
      </c>
      <c r="J119" s="190" t="s">
        <v>559</v>
      </c>
      <c r="K119" s="189" t="s">
        <v>560</v>
      </c>
    </row>
    <row r="120" spans="1:11" s="181" customFormat="1" ht="36">
      <c r="A120" s="137" t="s">
        <v>631</v>
      </c>
      <c r="B120" s="160">
        <v>45717</v>
      </c>
      <c r="C120" s="162" t="s">
        <v>106</v>
      </c>
      <c r="D120" s="162">
        <v>820868</v>
      </c>
      <c r="E120" s="162" t="s">
        <v>632</v>
      </c>
      <c r="F120" s="162" t="s">
        <v>633</v>
      </c>
      <c r="G120" s="161" t="s">
        <v>634</v>
      </c>
      <c r="H120" s="168">
        <v>116464</v>
      </c>
      <c r="I120" s="172">
        <v>1</v>
      </c>
      <c r="J120" s="168">
        <f t="shared" ref="J120:J130" si="2">H120*I120</f>
        <v>116464</v>
      </c>
      <c r="K120" s="166" t="s">
        <v>635</v>
      </c>
    </row>
    <row r="121" spans="1:11" s="150" customFormat="1" ht="54">
      <c r="A121" s="137" t="s">
        <v>631</v>
      </c>
      <c r="B121" s="160">
        <v>45717</v>
      </c>
      <c r="C121" s="162" t="s">
        <v>135</v>
      </c>
      <c r="D121" s="162">
        <v>694358</v>
      </c>
      <c r="E121" s="162" t="s">
        <v>636</v>
      </c>
      <c r="F121" s="162" t="s">
        <v>637</v>
      </c>
      <c r="G121" s="161" t="s">
        <v>634</v>
      </c>
      <c r="H121" s="168">
        <v>87348</v>
      </c>
      <c r="I121" s="172">
        <v>1</v>
      </c>
      <c r="J121" s="168">
        <f t="shared" si="2"/>
        <v>87348</v>
      </c>
      <c r="K121" s="166" t="s">
        <v>635</v>
      </c>
    </row>
    <row r="122" spans="1:11" s="150" customFormat="1" ht="36">
      <c r="A122" s="137" t="s">
        <v>631</v>
      </c>
      <c r="B122" s="160">
        <v>45717</v>
      </c>
      <c r="C122" s="162" t="s">
        <v>638</v>
      </c>
      <c r="D122" s="162">
        <v>581587</v>
      </c>
      <c r="E122" s="162" t="s">
        <v>639</v>
      </c>
      <c r="F122" s="162" t="s">
        <v>633</v>
      </c>
      <c r="G122" s="161" t="s">
        <v>634</v>
      </c>
      <c r="H122" s="168">
        <v>116464</v>
      </c>
      <c r="I122" s="172">
        <v>1</v>
      </c>
      <c r="J122" s="168">
        <f t="shared" si="2"/>
        <v>116464</v>
      </c>
      <c r="K122" s="166" t="s">
        <v>635</v>
      </c>
    </row>
    <row r="123" spans="1:11" s="150" customFormat="1" ht="36">
      <c r="A123" s="137" t="s">
        <v>631</v>
      </c>
      <c r="B123" s="160">
        <v>45717</v>
      </c>
      <c r="C123" s="162" t="s">
        <v>638</v>
      </c>
      <c r="D123" s="162">
        <v>616547</v>
      </c>
      <c r="E123" s="162" t="s">
        <v>640</v>
      </c>
      <c r="F123" s="162" t="s">
        <v>633</v>
      </c>
      <c r="G123" s="161" t="s">
        <v>634</v>
      </c>
      <c r="H123" s="168">
        <v>116464</v>
      </c>
      <c r="I123" s="172">
        <v>1</v>
      </c>
      <c r="J123" s="168">
        <f t="shared" si="2"/>
        <v>116464</v>
      </c>
      <c r="K123" s="166" t="s">
        <v>635</v>
      </c>
    </row>
    <row r="124" spans="1:11" s="150" customFormat="1" ht="36">
      <c r="A124" s="137" t="s">
        <v>631</v>
      </c>
      <c r="B124" s="160">
        <v>45717</v>
      </c>
      <c r="C124" s="162" t="s">
        <v>638</v>
      </c>
      <c r="D124" s="162">
        <v>810937</v>
      </c>
      <c r="E124" s="162" t="s">
        <v>641</v>
      </c>
      <c r="F124" s="162" t="s">
        <v>633</v>
      </c>
      <c r="G124" s="161" t="s">
        <v>634</v>
      </c>
      <c r="H124" s="168">
        <v>116464</v>
      </c>
      <c r="I124" s="172">
        <v>1</v>
      </c>
      <c r="J124" s="168">
        <f t="shared" si="2"/>
        <v>116464</v>
      </c>
      <c r="K124" s="166" t="s">
        <v>635</v>
      </c>
    </row>
    <row r="125" spans="1:11" s="150" customFormat="1" ht="36">
      <c r="A125" s="137" t="s">
        <v>631</v>
      </c>
      <c r="B125" s="160">
        <v>45717</v>
      </c>
      <c r="C125" s="162" t="s">
        <v>638</v>
      </c>
      <c r="D125" s="162">
        <v>813030</v>
      </c>
      <c r="E125" s="162" t="s">
        <v>642</v>
      </c>
      <c r="F125" s="162" t="s">
        <v>633</v>
      </c>
      <c r="G125" s="161" t="s">
        <v>634</v>
      </c>
      <c r="H125" s="168">
        <v>116464</v>
      </c>
      <c r="I125" s="172">
        <v>1</v>
      </c>
      <c r="J125" s="168">
        <f t="shared" si="2"/>
        <v>116464</v>
      </c>
      <c r="K125" s="166" t="s">
        <v>635</v>
      </c>
    </row>
    <row r="126" spans="1:11" s="150" customFormat="1" ht="45">
      <c r="A126" s="137" t="s">
        <v>631</v>
      </c>
      <c r="B126" s="160">
        <v>45717</v>
      </c>
      <c r="C126" s="162" t="s">
        <v>205</v>
      </c>
      <c r="D126" s="162">
        <v>673409</v>
      </c>
      <c r="E126" s="162" t="s">
        <v>643</v>
      </c>
      <c r="F126" s="162" t="s">
        <v>644</v>
      </c>
      <c r="G126" s="161" t="s">
        <v>634</v>
      </c>
      <c r="H126" s="168">
        <v>87348</v>
      </c>
      <c r="I126" s="172">
        <v>1</v>
      </c>
      <c r="J126" s="168">
        <f t="shared" si="2"/>
        <v>87348</v>
      </c>
      <c r="K126" s="166" t="s">
        <v>635</v>
      </c>
    </row>
    <row r="127" spans="1:11" s="150" customFormat="1" ht="36">
      <c r="A127" s="137" t="s">
        <v>631</v>
      </c>
      <c r="B127" s="160">
        <v>45717</v>
      </c>
      <c r="C127" s="162" t="s">
        <v>205</v>
      </c>
      <c r="D127" s="162">
        <v>813094</v>
      </c>
      <c r="E127" s="162" t="s">
        <v>645</v>
      </c>
      <c r="F127" s="162" t="s">
        <v>633</v>
      </c>
      <c r="G127" s="161" t="s">
        <v>634</v>
      </c>
      <c r="H127" s="168">
        <v>116464</v>
      </c>
      <c r="I127" s="172">
        <v>1</v>
      </c>
      <c r="J127" s="168">
        <f t="shared" si="2"/>
        <v>116464</v>
      </c>
      <c r="K127" s="166" t="s">
        <v>635</v>
      </c>
    </row>
    <row r="128" spans="1:11" s="150" customFormat="1" ht="36">
      <c r="A128" s="137" t="s">
        <v>631</v>
      </c>
      <c r="B128" s="160">
        <v>45717</v>
      </c>
      <c r="C128" s="162" t="s">
        <v>646</v>
      </c>
      <c r="D128" s="162">
        <v>422970</v>
      </c>
      <c r="E128" s="162" t="s">
        <v>647</v>
      </c>
      <c r="F128" s="162" t="s">
        <v>633</v>
      </c>
      <c r="G128" s="161" t="s">
        <v>634</v>
      </c>
      <c r="H128" s="168">
        <v>116464</v>
      </c>
      <c r="I128" s="172">
        <v>1</v>
      </c>
      <c r="J128" s="168">
        <f t="shared" si="2"/>
        <v>116464</v>
      </c>
      <c r="K128" s="166" t="s">
        <v>635</v>
      </c>
    </row>
    <row r="129" spans="1:12" s="150" customFormat="1" ht="36">
      <c r="A129" s="137" t="s">
        <v>631</v>
      </c>
      <c r="B129" s="160">
        <v>45717</v>
      </c>
      <c r="C129" s="162" t="s">
        <v>646</v>
      </c>
      <c r="D129" s="162">
        <v>491571</v>
      </c>
      <c r="E129" s="162" t="s">
        <v>648</v>
      </c>
      <c r="F129" s="162" t="s">
        <v>633</v>
      </c>
      <c r="G129" s="161" t="s">
        <v>634</v>
      </c>
      <c r="H129" s="168">
        <v>116464</v>
      </c>
      <c r="I129" s="172">
        <v>1</v>
      </c>
      <c r="J129" s="168">
        <f t="shared" si="2"/>
        <v>116464</v>
      </c>
      <c r="K129" s="166" t="s">
        <v>635</v>
      </c>
    </row>
    <row r="130" spans="1:12" s="150" customFormat="1" ht="36">
      <c r="A130" s="137" t="s">
        <v>631</v>
      </c>
      <c r="B130" s="160">
        <v>45717</v>
      </c>
      <c r="C130" s="162" t="s">
        <v>646</v>
      </c>
      <c r="D130" s="162">
        <v>770138</v>
      </c>
      <c r="E130" s="162" t="s">
        <v>649</v>
      </c>
      <c r="F130" s="162" t="s">
        <v>633</v>
      </c>
      <c r="G130" s="161" t="s">
        <v>634</v>
      </c>
      <c r="H130" s="168">
        <v>116464</v>
      </c>
      <c r="I130" s="172">
        <v>1</v>
      </c>
      <c r="J130" s="168">
        <f t="shared" si="2"/>
        <v>116464</v>
      </c>
      <c r="K130" s="166" t="s">
        <v>635</v>
      </c>
    </row>
    <row r="131" spans="1:12" s="192" customFormat="1" ht="36">
      <c r="A131" s="166" t="s">
        <v>631</v>
      </c>
      <c r="B131" s="167">
        <v>45717</v>
      </c>
      <c r="C131" s="172" t="s">
        <v>205</v>
      </c>
      <c r="D131" s="172">
        <v>2001</v>
      </c>
      <c r="E131" s="191" t="s">
        <v>650</v>
      </c>
      <c r="F131" s="191" t="s">
        <v>651</v>
      </c>
      <c r="G131" s="172" t="s">
        <v>652</v>
      </c>
      <c r="H131" s="180">
        <v>60113</v>
      </c>
      <c r="I131" s="172">
        <v>1</v>
      </c>
      <c r="J131" s="180">
        <v>60113</v>
      </c>
      <c r="K131" s="172" t="s">
        <v>653</v>
      </c>
    </row>
    <row r="132" spans="1:12" ht="99">
      <c r="A132" s="166" t="s">
        <v>571</v>
      </c>
      <c r="B132" s="167" t="s">
        <v>654</v>
      </c>
      <c r="C132" s="166" t="s">
        <v>518</v>
      </c>
      <c r="D132" s="166">
        <v>830015</v>
      </c>
      <c r="E132" s="166" t="s">
        <v>655</v>
      </c>
      <c r="F132" s="166" t="s">
        <v>656</v>
      </c>
      <c r="G132" s="166" t="s">
        <v>657</v>
      </c>
      <c r="H132" s="168">
        <v>138720</v>
      </c>
      <c r="I132" s="169" t="s">
        <v>576</v>
      </c>
      <c r="J132" s="168">
        <f>+I132*H132</f>
        <v>138720</v>
      </c>
      <c r="K132" s="166" t="s">
        <v>289</v>
      </c>
    </row>
    <row r="133" spans="1:12" s="177" customFormat="1" ht="84.75" customHeight="1">
      <c r="A133" s="166" t="s">
        <v>586</v>
      </c>
      <c r="B133" s="160">
        <v>45717</v>
      </c>
      <c r="C133" s="193" t="s">
        <v>67</v>
      </c>
      <c r="D133" s="194">
        <v>536702</v>
      </c>
      <c r="E133" s="194" t="s">
        <v>658</v>
      </c>
      <c r="F133" s="194" t="s">
        <v>659</v>
      </c>
      <c r="G133" s="194" t="s">
        <v>660</v>
      </c>
      <c r="H133" s="195">
        <v>60112</v>
      </c>
      <c r="I133" s="169">
        <v>1</v>
      </c>
      <c r="J133" s="168">
        <f>+I133*H133</f>
        <v>60112</v>
      </c>
      <c r="K133" s="196" t="s">
        <v>661</v>
      </c>
      <c r="L133" s="134"/>
    </row>
    <row r="134" spans="1:12" s="177" customFormat="1" ht="54">
      <c r="A134" s="166" t="s">
        <v>586</v>
      </c>
      <c r="B134" s="160">
        <v>45717</v>
      </c>
      <c r="C134" s="193" t="s">
        <v>67</v>
      </c>
      <c r="D134" s="194">
        <v>830121</v>
      </c>
      <c r="E134" s="194" t="s">
        <v>662</v>
      </c>
      <c r="F134" s="194" t="s">
        <v>663</v>
      </c>
      <c r="G134" s="194" t="s">
        <v>664</v>
      </c>
      <c r="H134" s="195">
        <v>180336</v>
      </c>
      <c r="I134" s="169">
        <v>1</v>
      </c>
      <c r="J134" s="168">
        <f>+I134*H134</f>
        <v>180336</v>
      </c>
      <c r="K134" s="196" t="s">
        <v>661</v>
      </c>
      <c r="L134" s="134"/>
    </row>
    <row r="135" spans="1:12" s="165" customFormat="1" ht="135.6" customHeight="1">
      <c r="A135" s="159" t="s">
        <v>581</v>
      </c>
      <c r="B135" s="170" t="s">
        <v>654</v>
      </c>
      <c r="C135" s="161" t="s">
        <v>499</v>
      </c>
      <c r="D135" s="166">
        <v>345579</v>
      </c>
      <c r="E135" s="166" t="s">
        <v>665</v>
      </c>
      <c r="F135" s="166" t="s">
        <v>666</v>
      </c>
      <c r="G135" s="197" t="s">
        <v>667</v>
      </c>
      <c r="H135" s="168">
        <v>120224</v>
      </c>
      <c r="I135" s="172">
        <v>1</v>
      </c>
      <c r="J135" s="168">
        <f>+H135*I135</f>
        <v>120224</v>
      </c>
      <c r="K135" s="166" t="s">
        <v>585</v>
      </c>
    </row>
    <row r="136" spans="1:12" s="165" customFormat="1" ht="105" customHeight="1">
      <c r="A136" s="159" t="s">
        <v>581</v>
      </c>
      <c r="B136" s="170" t="s">
        <v>654</v>
      </c>
      <c r="C136" s="161" t="s">
        <v>539</v>
      </c>
      <c r="D136" s="166">
        <v>601587</v>
      </c>
      <c r="E136" s="166" t="s">
        <v>668</v>
      </c>
      <c r="F136" s="166" t="s">
        <v>593</v>
      </c>
      <c r="G136" s="197" t="s">
        <v>669</v>
      </c>
      <c r="H136" s="168">
        <v>240448</v>
      </c>
      <c r="I136" s="172">
        <v>1</v>
      </c>
      <c r="J136" s="168">
        <f>+H136*I136</f>
        <v>240448</v>
      </c>
      <c r="K136" s="166" t="s">
        <v>585</v>
      </c>
    </row>
    <row r="137" spans="1:12" s="165" customFormat="1" ht="105.6" customHeight="1">
      <c r="A137" s="159" t="s">
        <v>581</v>
      </c>
      <c r="B137" s="170" t="s">
        <v>654</v>
      </c>
      <c r="C137" s="161" t="s">
        <v>539</v>
      </c>
      <c r="D137" s="166">
        <v>776858</v>
      </c>
      <c r="E137" s="166" t="s">
        <v>670</v>
      </c>
      <c r="F137" s="166" t="s">
        <v>671</v>
      </c>
      <c r="G137" s="197" t="s">
        <v>672</v>
      </c>
      <c r="H137" s="168">
        <v>120224</v>
      </c>
      <c r="I137" s="172">
        <v>1</v>
      </c>
      <c r="J137" s="168">
        <f>+H137*I137</f>
        <v>120224</v>
      </c>
      <c r="K137" s="166" t="s">
        <v>585</v>
      </c>
    </row>
    <row r="138" spans="1:12" s="177" customFormat="1" ht="150.75" customHeight="1">
      <c r="A138" s="166" t="s">
        <v>586</v>
      </c>
      <c r="B138" s="167" t="s">
        <v>673</v>
      </c>
      <c r="C138" s="166" t="s">
        <v>499</v>
      </c>
      <c r="D138" s="166">
        <v>829905</v>
      </c>
      <c r="E138" s="166" t="s">
        <v>674</v>
      </c>
      <c r="F138" s="166" t="s">
        <v>488</v>
      </c>
      <c r="G138" s="166" t="s">
        <v>675</v>
      </c>
      <c r="H138" s="168">
        <v>90168</v>
      </c>
      <c r="I138" s="198">
        <v>1</v>
      </c>
      <c r="J138" s="168">
        <f>+H138*I138</f>
        <v>90168</v>
      </c>
      <c r="K138" s="166" t="s">
        <v>107</v>
      </c>
    </row>
    <row r="139" spans="1:12">
      <c r="H139" s="149">
        <f>SUM(H120:H138)</f>
        <v>2233217</v>
      </c>
      <c r="I139" s="199">
        <f>SUM(I120:I138)</f>
        <v>18</v>
      </c>
      <c r="J139" s="149">
        <f>SUM(J120:J138)</f>
        <v>2233217</v>
      </c>
    </row>
    <row r="142" spans="1:12">
      <c r="G142" s="134" t="s">
        <v>676</v>
      </c>
      <c r="H142" s="180">
        <v>2585169</v>
      </c>
    </row>
    <row r="143" spans="1:12">
      <c r="G143" s="134" t="s">
        <v>677</v>
      </c>
      <c r="H143" s="149">
        <v>2233217</v>
      </c>
    </row>
    <row r="144" spans="1:12">
      <c r="G144" s="134" t="s">
        <v>598</v>
      </c>
      <c r="H144" s="182">
        <f>H142+H143</f>
        <v>4818386</v>
      </c>
    </row>
    <row r="145" spans="6:9">
      <c r="F145" s="151" t="s">
        <v>546</v>
      </c>
      <c r="G145" s="183" t="s">
        <v>547</v>
      </c>
      <c r="H145" s="149">
        <v>10848417</v>
      </c>
      <c r="I145" s="184"/>
    </row>
    <row r="146" spans="6:9">
      <c r="G146" s="134" t="s">
        <v>678</v>
      </c>
      <c r="H146" s="134">
        <v>3</v>
      </c>
    </row>
    <row r="147" spans="6:9">
      <c r="H147" s="185">
        <f>+(H144*H146)/H145</f>
        <v>1.3324670318259337</v>
      </c>
    </row>
  </sheetData>
  <mergeCells count="6">
    <mergeCell ref="A118:K118"/>
    <mergeCell ref="A1:G1"/>
    <mergeCell ref="A41:D41"/>
    <mergeCell ref="A48:K48"/>
    <mergeCell ref="A69:G69"/>
    <mergeCell ref="A105:D10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157"/>
  <sheetViews>
    <sheetView workbookViewId="0">
      <selection activeCell="F5" sqref="F5"/>
    </sheetView>
  </sheetViews>
  <sheetFormatPr defaultColWidth="11.42578125" defaultRowHeight="9"/>
  <cols>
    <col min="1" max="1" width="8.7109375" style="150" customWidth="1"/>
    <col min="2" max="2" width="11.42578125" style="150" customWidth="1"/>
    <col min="3" max="3" width="9.28515625" style="150" customWidth="1"/>
    <col min="4" max="4" width="8.5703125" style="150" customWidth="1"/>
    <col min="5" max="5" width="11.5703125" style="150" customWidth="1"/>
    <col min="6" max="6" width="19" style="150" customWidth="1"/>
    <col min="7" max="7" width="26.42578125" style="150" customWidth="1"/>
    <col min="8" max="8" width="11.28515625" style="150" customWidth="1"/>
    <col min="9" max="9" width="12.28515625" style="150" customWidth="1"/>
    <col min="10" max="10" width="15.5703125" style="150" customWidth="1"/>
    <col min="11" max="11" width="16.7109375" style="150" customWidth="1"/>
    <col min="12" max="16384" width="11.42578125" style="150"/>
  </cols>
  <sheetData>
    <row r="1" spans="1:11" ht="25.5" customHeight="1">
      <c r="A1" s="394" t="s">
        <v>679</v>
      </c>
      <c r="B1" s="394"/>
      <c r="C1" s="394"/>
      <c r="D1" s="394"/>
      <c r="E1" s="394"/>
      <c r="F1" s="394"/>
      <c r="G1" s="394"/>
      <c r="H1" s="394"/>
      <c r="I1" s="394"/>
      <c r="J1" s="394"/>
      <c r="K1" s="394"/>
    </row>
    <row r="2" spans="1:11" ht="19.5" customHeight="1">
      <c r="A2" s="397" t="s">
        <v>680</v>
      </c>
      <c r="B2" s="397"/>
      <c r="C2" s="397"/>
      <c r="D2" s="397"/>
      <c r="E2" s="397"/>
      <c r="F2" s="397"/>
      <c r="G2" s="397"/>
      <c r="H2" s="397"/>
      <c r="I2" s="397"/>
      <c r="J2" s="397"/>
      <c r="K2" s="397"/>
    </row>
    <row r="3" spans="1:11" ht="36">
      <c r="A3" s="188" t="s">
        <v>681</v>
      </c>
      <c r="B3" s="188" t="s">
        <v>551</v>
      </c>
      <c r="C3" s="189" t="s">
        <v>35</v>
      </c>
      <c r="D3" s="189" t="s">
        <v>553</v>
      </c>
      <c r="E3" s="189" t="s">
        <v>554</v>
      </c>
      <c r="F3" s="189" t="s">
        <v>682</v>
      </c>
      <c r="G3" s="189" t="s">
        <v>683</v>
      </c>
      <c r="H3" s="190" t="s">
        <v>557</v>
      </c>
      <c r="I3" s="190" t="s">
        <v>558</v>
      </c>
      <c r="J3" s="190" t="s">
        <v>559</v>
      </c>
      <c r="K3" s="189" t="s">
        <v>560</v>
      </c>
    </row>
    <row r="4" spans="1:11" s="165" customFormat="1" ht="132" customHeight="1">
      <c r="A4" s="159" t="s">
        <v>561</v>
      </c>
      <c r="B4" s="160">
        <v>45689</v>
      </c>
      <c r="C4" s="161" t="s">
        <v>529</v>
      </c>
      <c r="D4" s="159">
        <v>377972</v>
      </c>
      <c r="E4" s="159" t="s">
        <v>684</v>
      </c>
      <c r="F4" s="161" t="s">
        <v>563</v>
      </c>
      <c r="G4" s="162" t="s">
        <v>685</v>
      </c>
      <c r="H4" s="200">
        <v>138720</v>
      </c>
      <c r="I4" s="164">
        <v>1</v>
      </c>
      <c r="J4" s="200">
        <v>138720</v>
      </c>
      <c r="K4" s="137" t="s">
        <v>565</v>
      </c>
    </row>
    <row r="5" spans="1:11" s="165" customFormat="1" ht="132" customHeight="1">
      <c r="A5" s="159" t="s">
        <v>561</v>
      </c>
      <c r="B5" s="160">
        <v>45689</v>
      </c>
      <c r="C5" s="161" t="s">
        <v>529</v>
      </c>
      <c r="D5" s="159">
        <v>374941</v>
      </c>
      <c r="E5" s="159" t="s">
        <v>686</v>
      </c>
      <c r="F5" s="161" t="s">
        <v>563</v>
      </c>
      <c r="G5" s="162" t="s">
        <v>687</v>
      </c>
      <c r="H5" s="200">
        <v>138720</v>
      </c>
      <c r="I5" s="164">
        <v>1</v>
      </c>
      <c r="J5" s="200">
        <v>138720</v>
      </c>
      <c r="K5" s="137" t="s">
        <v>565</v>
      </c>
    </row>
    <row r="6" spans="1:11" s="165" customFormat="1" ht="132" customHeight="1">
      <c r="A6" s="159" t="s">
        <v>561</v>
      </c>
      <c r="B6" s="160">
        <v>45689</v>
      </c>
      <c r="C6" s="161" t="s">
        <v>539</v>
      </c>
      <c r="D6" s="159">
        <v>359562</v>
      </c>
      <c r="E6" s="159" t="s">
        <v>688</v>
      </c>
      <c r="F6" s="161" t="s">
        <v>563</v>
      </c>
      <c r="G6" s="162" t="s">
        <v>689</v>
      </c>
      <c r="H6" s="200">
        <v>138720</v>
      </c>
      <c r="I6" s="164">
        <v>1</v>
      </c>
      <c r="J6" s="200">
        <v>138720</v>
      </c>
      <c r="K6" s="137" t="s">
        <v>565</v>
      </c>
    </row>
    <row r="7" spans="1:11" s="165" customFormat="1" ht="132" customHeight="1">
      <c r="A7" s="159" t="s">
        <v>561</v>
      </c>
      <c r="B7" s="160">
        <v>45689</v>
      </c>
      <c r="C7" s="161" t="s">
        <v>539</v>
      </c>
      <c r="D7" s="159">
        <v>547078</v>
      </c>
      <c r="E7" s="159" t="s">
        <v>690</v>
      </c>
      <c r="F7" s="161" t="s">
        <v>563</v>
      </c>
      <c r="G7" s="162" t="s">
        <v>691</v>
      </c>
      <c r="H7" s="200">
        <v>138720</v>
      </c>
      <c r="I7" s="164">
        <v>1</v>
      </c>
      <c r="J7" s="200">
        <v>138720</v>
      </c>
      <c r="K7" s="137" t="s">
        <v>565</v>
      </c>
    </row>
    <row r="8" spans="1:11" ht="36">
      <c r="A8" s="137" t="s">
        <v>631</v>
      </c>
      <c r="B8" s="160">
        <v>45689</v>
      </c>
      <c r="C8" s="164" t="s">
        <v>106</v>
      </c>
      <c r="D8" s="162">
        <v>731282</v>
      </c>
      <c r="E8" s="162" t="s">
        <v>692</v>
      </c>
      <c r="F8" s="162" t="s">
        <v>633</v>
      </c>
      <c r="G8" s="161" t="s">
        <v>693</v>
      </c>
      <c r="H8" s="168">
        <v>116464</v>
      </c>
      <c r="I8" s="172">
        <v>1</v>
      </c>
      <c r="J8" s="168">
        <f t="shared" ref="J8:J14" si="0">H8*I8</f>
        <v>116464</v>
      </c>
      <c r="K8" s="166" t="s">
        <v>635</v>
      </c>
    </row>
    <row r="9" spans="1:11" ht="45">
      <c r="A9" s="137" t="s">
        <v>631</v>
      </c>
      <c r="B9" s="160">
        <v>45689</v>
      </c>
      <c r="C9" s="164" t="s">
        <v>106</v>
      </c>
      <c r="D9" s="162">
        <v>811278</v>
      </c>
      <c r="E9" s="162" t="s">
        <v>694</v>
      </c>
      <c r="F9" s="162" t="s">
        <v>633</v>
      </c>
      <c r="G9" s="161" t="s">
        <v>695</v>
      </c>
      <c r="H9" s="168">
        <v>116464</v>
      </c>
      <c r="I9" s="172">
        <v>1</v>
      </c>
      <c r="J9" s="168">
        <f t="shared" si="0"/>
        <v>116464</v>
      </c>
      <c r="K9" s="166" t="s">
        <v>635</v>
      </c>
    </row>
    <row r="10" spans="1:11" ht="54">
      <c r="A10" s="137" t="s">
        <v>631</v>
      </c>
      <c r="B10" s="160">
        <v>45689</v>
      </c>
      <c r="C10" s="162" t="s">
        <v>638</v>
      </c>
      <c r="D10" s="162">
        <v>371021</v>
      </c>
      <c r="E10" s="162" t="s">
        <v>696</v>
      </c>
      <c r="F10" s="162" t="s">
        <v>633</v>
      </c>
      <c r="G10" s="161" t="s">
        <v>697</v>
      </c>
      <c r="H10" s="168">
        <v>116464</v>
      </c>
      <c r="I10" s="172">
        <v>1</v>
      </c>
      <c r="J10" s="168">
        <f t="shared" si="0"/>
        <v>116464</v>
      </c>
      <c r="K10" s="166" t="s">
        <v>635</v>
      </c>
    </row>
    <row r="11" spans="1:11" ht="36">
      <c r="A11" s="137" t="s">
        <v>631</v>
      </c>
      <c r="B11" s="160">
        <v>45689</v>
      </c>
      <c r="C11" s="162" t="s">
        <v>638</v>
      </c>
      <c r="D11" s="162">
        <v>585118</v>
      </c>
      <c r="E11" s="162" t="s">
        <v>698</v>
      </c>
      <c r="F11" s="162" t="s">
        <v>633</v>
      </c>
      <c r="G11" s="161" t="s">
        <v>699</v>
      </c>
      <c r="H11" s="168">
        <v>116464</v>
      </c>
      <c r="I11" s="172">
        <v>1</v>
      </c>
      <c r="J11" s="168">
        <f t="shared" si="0"/>
        <v>116464</v>
      </c>
      <c r="K11" s="166" t="s">
        <v>635</v>
      </c>
    </row>
    <row r="12" spans="1:11" ht="36">
      <c r="A12" s="137" t="s">
        <v>631</v>
      </c>
      <c r="B12" s="160">
        <v>45689</v>
      </c>
      <c r="C12" s="162" t="s">
        <v>87</v>
      </c>
      <c r="D12" s="162">
        <v>445110</v>
      </c>
      <c r="E12" s="162" t="s">
        <v>700</v>
      </c>
      <c r="F12" s="162" t="s">
        <v>633</v>
      </c>
      <c r="G12" s="161" t="s">
        <v>701</v>
      </c>
      <c r="H12" s="168">
        <v>116464</v>
      </c>
      <c r="I12" s="172">
        <v>1</v>
      </c>
      <c r="J12" s="168">
        <f t="shared" si="0"/>
        <v>116464</v>
      </c>
      <c r="K12" s="166" t="s">
        <v>635</v>
      </c>
    </row>
    <row r="13" spans="1:11" ht="36">
      <c r="A13" s="137" t="s">
        <v>631</v>
      </c>
      <c r="B13" s="160">
        <v>45689</v>
      </c>
      <c r="C13" s="162" t="s">
        <v>205</v>
      </c>
      <c r="D13" s="162">
        <v>798481</v>
      </c>
      <c r="E13" s="162" t="s">
        <v>702</v>
      </c>
      <c r="F13" s="162" t="s">
        <v>644</v>
      </c>
      <c r="G13" s="161" t="s">
        <v>703</v>
      </c>
      <c r="H13" s="168">
        <v>87348</v>
      </c>
      <c r="I13" s="172">
        <v>1</v>
      </c>
      <c r="J13" s="168">
        <f t="shared" si="0"/>
        <v>87348</v>
      </c>
      <c r="K13" s="166" t="s">
        <v>635</v>
      </c>
    </row>
    <row r="14" spans="1:11" ht="90">
      <c r="A14" s="137" t="s">
        <v>631</v>
      </c>
      <c r="B14" s="160">
        <v>45689</v>
      </c>
      <c r="C14" s="162" t="s">
        <v>646</v>
      </c>
      <c r="D14" s="162">
        <v>809043</v>
      </c>
      <c r="E14" s="162" t="s">
        <v>704</v>
      </c>
      <c r="F14" s="162" t="s">
        <v>644</v>
      </c>
      <c r="G14" s="161" t="s">
        <v>705</v>
      </c>
      <c r="H14" s="168">
        <v>87348</v>
      </c>
      <c r="I14" s="172">
        <v>1</v>
      </c>
      <c r="J14" s="168">
        <f t="shared" si="0"/>
        <v>87348</v>
      </c>
      <c r="K14" s="166" t="s">
        <v>635</v>
      </c>
    </row>
    <row r="15" spans="1:11" s="134" customFormat="1" ht="87" customHeight="1">
      <c r="A15" s="159" t="s">
        <v>706</v>
      </c>
      <c r="B15" s="201">
        <v>45689</v>
      </c>
      <c r="C15" s="159" t="s">
        <v>130</v>
      </c>
      <c r="D15" s="159">
        <v>357171</v>
      </c>
      <c r="E15" s="159" t="s">
        <v>707</v>
      </c>
      <c r="F15" s="159" t="s">
        <v>535</v>
      </c>
      <c r="G15" s="159" t="s">
        <v>708</v>
      </c>
      <c r="H15" s="168">
        <f>+(22430.4730690298*4)+(14666.1041490915*4)</f>
        <v>148386.30887248518</v>
      </c>
      <c r="I15" s="159">
        <v>1</v>
      </c>
      <c r="J15" s="168">
        <f>+I15*H15</f>
        <v>148386.30887248518</v>
      </c>
      <c r="K15" s="159" t="s">
        <v>131</v>
      </c>
    </row>
    <row r="16" spans="1:11" s="134" customFormat="1" ht="63">
      <c r="A16" s="159" t="s">
        <v>706</v>
      </c>
      <c r="B16" s="201">
        <v>45689</v>
      </c>
      <c r="C16" s="159" t="s">
        <v>130</v>
      </c>
      <c r="D16" s="159">
        <v>355634</v>
      </c>
      <c r="E16" s="159" t="s">
        <v>709</v>
      </c>
      <c r="F16" s="159" t="s">
        <v>535</v>
      </c>
      <c r="G16" s="159" t="s">
        <v>710</v>
      </c>
      <c r="H16" s="168">
        <f>+(22430.4730690298*4)+(14666.1041490915*4)</f>
        <v>148386.30887248518</v>
      </c>
      <c r="I16" s="159">
        <v>1</v>
      </c>
      <c r="J16" s="168">
        <f>+I16*H16</f>
        <v>148386.30887248518</v>
      </c>
      <c r="K16" s="159" t="s">
        <v>131</v>
      </c>
    </row>
    <row r="17" spans="1:11" s="134" customFormat="1" ht="81">
      <c r="A17" s="159" t="s">
        <v>571</v>
      </c>
      <c r="B17" s="160" t="s">
        <v>572</v>
      </c>
      <c r="C17" s="161" t="s">
        <v>499</v>
      </c>
      <c r="D17" s="164">
        <v>341971</v>
      </c>
      <c r="E17" s="161" t="s">
        <v>711</v>
      </c>
      <c r="F17" s="161" t="s">
        <v>712</v>
      </c>
      <c r="G17" s="161" t="s">
        <v>713</v>
      </c>
      <c r="H17" s="168">
        <v>277440</v>
      </c>
      <c r="I17" s="172">
        <v>1</v>
      </c>
      <c r="J17" s="168">
        <f>H17*I17</f>
        <v>277440</v>
      </c>
      <c r="K17" s="166" t="s">
        <v>289</v>
      </c>
    </row>
    <row r="18" spans="1:11" s="134" customFormat="1" ht="96.75" customHeight="1">
      <c r="A18" s="159" t="s">
        <v>586</v>
      </c>
      <c r="B18" s="160">
        <v>45689</v>
      </c>
      <c r="C18" s="193" t="s">
        <v>67</v>
      </c>
      <c r="D18" s="194">
        <v>306053</v>
      </c>
      <c r="E18" s="194" t="s">
        <v>714</v>
      </c>
      <c r="F18" s="194" t="s">
        <v>659</v>
      </c>
      <c r="G18" s="194" t="s">
        <v>715</v>
      </c>
      <c r="H18" s="202">
        <v>60112</v>
      </c>
      <c r="I18" s="194">
        <v>1</v>
      </c>
      <c r="J18" s="202">
        <f t="shared" ref="J18:J24" si="1">+H18*I18</f>
        <v>60112</v>
      </c>
      <c r="K18" s="196" t="s">
        <v>661</v>
      </c>
    </row>
    <row r="19" spans="1:11" s="134" customFormat="1" ht="72">
      <c r="A19" s="159" t="s">
        <v>586</v>
      </c>
      <c r="B19" s="160">
        <v>45689</v>
      </c>
      <c r="C19" s="193" t="s">
        <v>67</v>
      </c>
      <c r="D19" s="194">
        <v>701052</v>
      </c>
      <c r="E19" s="194" t="s">
        <v>716</v>
      </c>
      <c r="F19" s="194" t="s">
        <v>488</v>
      </c>
      <c r="G19" s="194" t="s">
        <v>717</v>
      </c>
      <c r="H19" s="202">
        <v>90168</v>
      </c>
      <c r="I19" s="194">
        <v>1</v>
      </c>
      <c r="J19" s="202">
        <f t="shared" si="1"/>
        <v>90168</v>
      </c>
      <c r="K19" s="196" t="s">
        <v>661</v>
      </c>
    </row>
    <row r="20" spans="1:11" s="134" customFormat="1" ht="63">
      <c r="A20" s="159" t="s">
        <v>586</v>
      </c>
      <c r="B20" s="160">
        <v>45689</v>
      </c>
      <c r="C20" s="193" t="s">
        <v>67</v>
      </c>
      <c r="D20" s="194">
        <v>796915</v>
      </c>
      <c r="E20" s="194" t="s">
        <v>718</v>
      </c>
      <c r="F20" s="194" t="s">
        <v>663</v>
      </c>
      <c r="G20" s="194" t="s">
        <v>719</v>
      </c>
      <c r="H20" s="202">
        <v>180336</v>
      </c>
      <c r="I20" s="194">
        <v>1</v>
      </c>
      <c r="J20" s="202">
        <f t="shared" si="1"/>
        <v>180336</v>
      </c>
      <c r="K20" s="196" t="s">
        <v>661</v>
      </c>
    </row>
    <row r="21" spans="1:11" s="134" customFormat="1" ht="81">
      <c r="A21" s="159" t="s">
        <v>586</v>
      </c>
      <c r="B21" s="160">
        <v>45689</v>
      </c>
      <c r="C21" s="193" t="s">
        <v>67</v>
      </c>
      <c r="D21" s="194">
        <v>827019</v>
      </c>
      <c r="E21" s="194" t="s">
        <v>720</v>
      </c>
      <c r="F21" s="194" t="s">
        <v>488</v>
      </c>
      <c r="G21" s="194" t="s">
        <v>721</v>
      </c>
      <c r="H21" s="202">
        <v>90168</v>
      </c>
      <c r="I21" s="194">
        <v>1</v>
      </c>
      <c r="J21" s="202">
        <f t="shared" si="1"/>
        <v>90168</v>
      </c>
      <c r="K21" s="196" t="s">
        <v>661</v>
      </c>
    </row>
    <row r="22" spans="1:11" s="134" customFormat="1" ht="75" customHeight="1">
      <c r="A22" s="159" t="s">
        <v>586</v>
      </c>
      <c r="B22" s="160">
        <v>45689</v>
      </c>
      <c r="C22" s="193" t="s">
        <v>67</v>
      </c>
      <c r="D22" s="194">
        <v>827021</v>
      </c>
      <c r="E22" s="194" t="s">
        <v>722</v>
      </c>
      <c r="F22" s="194" t="s">
        <v>488</v>
      </c>
      <c r="G22" s="194" t="s">
        <v>723</v>
      </c>
      <c r="H22" s="202">
        <v>90168</v>
      </c>
      <c r="I22" s="194">
        <v>1</v>
      </c>
      <c r="J22" s="202">
        <f t="shared" si="1"/>
        <v>90168</v>
      </c>
      <c r="K22" s="196" t="s">
        <v>661</v>
      </c>
    </row>
    <row r="23" spans="1:11" s="134" customFormat="1" ht="99" customHeight="1">
      <c r="A23" s="159" t="s">
        <v>586</v>
      </c>
      <c r="B23" s="160">
        <v>45689</v>
      </c>
      <c r="C23" s="193" t="s">
        <v>67</v>
      </c>
      <c r="D23" s="194">
        <v>827723</v>
      </c>
      <c r="E23" s="194" t="s">
        <v>724</v>
      </c>
      <c r="F23" s="194" t="s">
        <v>488</v>
      </c>
      <c r="G23" s="194" t="s">
        <v>725</v>
      </c>
      <c r="H23" s="202">
        <v>90168</v>
      </c>
      <c r="I23" s="194">
        <v>1</v>
      </c>
      <c r="J23" s="202">
        <f t="shared" si="1"/>
        <v>90168</v>
      </c>
      <c r="K23" s="196" t="s">
        <v>661</v>
      </c>
    </row>
    <row r="24" spans="1:11" s="134" customFormat="1" ht="81">
      <c r="A24" s="159" t="s">
        <v>586</v>
      </c>
      <c r="B24" s="160">
        <v>45689</v>
      </c>
      <c r="C24" s="193" t="s">
        <v>67</v>
      </c>
      <c r="D24" s="194">
        <v>827980</v>
      </c>
      <c r="E24" s="194" t="s">
        <v>726</v>
      </c>
      <c r="F24" s="194" t="s">
        <v>663</v>
      </c>
      <c r="G24" s="194" t="s">
        <v>727</v>
      </c>
      <c r="H24" s="202">
        <v>180336</v>
      </c>
      <c r="I24" s="194">
        <v>1</v>
      </c>
      <c r="J24" s="202">
        <f t="shared" si="1"/>
        <v>180336</v>
      </c>
      <c r="K24" s="196" t="s">
        <v>661</v>
      </c>
    </row>
    <row r="25" spans="1:11" s="134" customFormat="1" ht="79.900000000000006" customHeight="1">
      <c r="A25" s="203" t="s">
        <v>586</v>
      </c>
      <c r="B25" s="204" t="s">
        <v>572</v>
      </c>
      <c r="C25" s="205" t="s">
        <v>499</v>
      </c>
      <c r="D25" s="172">
        <v>628140</v>
      </c>
      <c r="E25" s="205" t="s">
        <v>728</v>
      </c>
      <c r="F25" s="205" t="s">
        <v>659</v>
      </c>
      <c r="G25" s="191" t="s">
        <v>729</v>
      </c>
      <c r="H25" s="168">
        <v>60112</v>
      </c>
      <c r="I25" s="172">
        <v>1</v>
      </c>
      <c r="J25" s="168">
        <f>+H25*I25</f>
        <v>60112</v>
      </c>
      <c r="K25" s="166" t="s">
        <v>107</v>
      </c>
    </row>
    <row r="26" spans="1:11" s="134" customFormat="1" ht="36">
      <c r="A26" s="203" t="s">
        <v>586</v>
      </c>
      <c r="B26" s="204" t="s">
        <v>572</v>
      </c>
      <c r="C26" s="205" t="s">
        <v>499</v>
      </c>
      <c r="D26" s="172">
        <v>581764</v>
      </c>
      <c r="E26" s="205" t="s">
        <v>730</v>
      </c>
      <c r="F26" s="205" t="s">
        <v>663</v>
      </c>
      <c r="G26" s="191" t="s">
        <v>731</v>
      </c>
      <c r="H26" s="168">
        <v>180336</v>
      </c>
      <c r="I26" s="172">
        <v>1</v>
      </c>
      <c r="J26" s="168">
        <f t="shared" ref="J26:J32" si="2">+H26*I26</f>
        <v>180336</v>
      </c>
      <c r="K26" s="166" t="s">
        <v>107</v>
      </c>
    </row>
    <row r="27" spans="1:11" s="134" customFormat="1" ht="54">
      <c r="A27" s="203" t="s">
        <v>586</v>
      </c>
      <c r="B27" s="204" t="s">
        <v>572</v>
      </c>
      <c r="C27" s="205" t="s">
        <v>499</v>
      </c>
      <c r="D27" s="172">
        <v>466815</v>
      </c>
      <c r="E27" s="205" t="s">
        <v>732</v>
      </c>
      <c r="F27" s="205" t="s">
        <v>659</v>
      </c>
      <c r="G27" s="191" t="s">
        <v>733</v>
      </c>
      <c r="H27" s="168">
        <v>60112</v>
      </c>
      <c r="I27" s="172">
        <v>1</v>
      </c>
      <c r="J27" s="168">
        <f t="shared" si="2"/>
        <v>60112</v>
      </c>
      <c r="K27" s="166" t="s">
        <v>107</v>
      </c>
    </row>
    <row r="28" spans="1:11" s="134" customFormat="1" ht="45">
      <c r="A28" s="203" t="s">
        <v>586</v>
      </c>
      <c r="B28" s="204" t="s">
        <v>572</v>
      </c>
      <c r="C28" s="205" t="s">
        <v>499</v>
      </c>
      <c r="D28" s="172">
        <v>348054</v>
      </c>
      <c r="E28" s="205" t="s">
        <v>734</v>
      </c>
      <c r="F28" s="205" t="s">
        <v>663</v>
      </c>
      <c r="G28" s="191" t="s">
        <v>735</v>
      </c>
      <c r="H28" s="168">
        <v>180336</v>
      </c>
      <c r="I28" s="172">
        <v>1</v>
      </c>
      <c r="J28" s="168">
        <f t="shared" si="2"/>
        <v>180336</v>
      </c>
      <c r="K28" s="166" t="s">
        <v>107</v>
      </c>
    </row>
    <row r="29" spans="1:11" s="134" customFormat="1" ht="63">
      <c r="A29" s="203" t="s">
        <v>586</v>
      </c>
      <c r="B29" s="204" t="s">
        <v>572</v>
      </c>
      <c r="C29" s="205" t="s">
        <v>499</v>
      </c>
      <c r="D29" s="172">
        <v>410887</v>
      </c>
      <c r="E29" s="205" t="s">
        <v>736</v>
      </c>
      <c r="F29" s="205" t="s">
        <v>737</v>
      </c>
      <c r="G29" s="191" t="s">
        <v>738</v>
      </c>
      <c r="H29" s="168">
        <v>90168</v>
      </c>
      <c r="I29" s="172">
        <v>1</v>
      </c>
      <c r="J29" s="168">
        <f t="shared" si="2"/>
        <v>90168</v>
      </c>
      <c r="K29" s="166" t="s">
        <v>107</v>
      </c>
    </row>
    <row r="30" spans="1:11" s="134" customFormat="1" ht="54">
      <c r="A30" s="203" t="s">
        <v>586</v>
      </c>
      <c r="B30" s="204" t="s">
        <v>572</v>
      </c>
      <c r="C30" s="205" t="s">
        <v>499</v>
      </c>
      <c r="D30" s="172">
        <v>827747</v>
      </c>
      <c r="E30" s="205" t="s">
        <v>739</v>
      </c>
      <c r="F30" s="205" t="s">
        <v>737</v>
      </c>
      <c r="G30" s="191" t="s">
        <v>740</v>
      </c>
      <c r="H30" s="168">
        <v>90168</v>
      </c>
      <c r="I30" s="172">
        <v>1</v>
      </c>
      <c r="J30" s="168">
        <f t="shared" si="2"/>
        <v>90168</v>
      </c>
      <c r="K30" s="166" t="s">
        <v>107</v>
      </c>
    </row>
    <row r="31" spans="1:11" s="134" customFormat="1" ht="45">
      <c r="A31" s="203" t="s">
        <v>586</v>
      </c>
      <c r="B31" s="204" t="s">
        <v>572</v>
      </c>
      <c r="C31" s="205" t="s">
        <v>499</v>
      </c>
      <c r="D31" s="172">
        <v>783284</v>
      </c>
      <c r="E31" s="205" t="s">
        <v>741</v>
      </c>
      <c r="F31" s="205" t="s">
        <v>663</v>
      </c>
      <c r="G31" s="191" t="s">
        <v>742</v>
      </c>
      <c r="H31" s="168">
        <v>180336</v>
      </c>
      <c r="I31" s="172">
        <v>1</v>
      </c>
      <c r="J31" s="168">
        <f t="shared" si="2"/>
        <v>180336</v>
      </c>
      <c r="K31" s="166" t="s">
        <v>107</v>
      </c>
    </row>
    <row r="32" spans="1:11" s="134" customFormat="1" ht="36">
      <c r="A32" s="203" t="s">
        <v>586</v>
      </c>
      <c r="B32" s="204" t="s">
        <v>572</v>
      </c>
      <c r="C32" s="205" t="s">
        <v>499</v>
      </c>
      <c r="D32" s="172">
        <v>488777</v>
      </c>
      <c r="E32" s="205" t="s">
        <v>743</v>
      </c>
      <c r="F32" s="205" t="s">
        <v>663</v>
      </c>
      <c r="G32" s="191" t="s">
        <v>744</v>
      </c>
      <c r="H32" s="168">
        <v>180336</v>
      </c>
      <c r="I32" s="172">
        <v>1</v>
      </c>
      <c r="J32" s="168">
        <f t="shared" si="2"/>
        <v>180336</v>
      </c>
      <c r="K32" s="166" t="s">
        <v>107</v>
      </c>
    </row>
    <row r="33" spans="1:11" s="134" customFormat="1" ht="108">
      <c r="A33" s="159" t="s">
        <v>745</v>
      </c>
      <c r="B33" s="160">
        <v>45689</v>
      </c>
      <c r="C33" s="161" t="s">
        <v>529</v>
      </c>
      <c r="D33" s="161">
        <v>43570</v>
      </c>
      <c r="E33" s="161" t="s">
        <v>746</v>
      </c>
      <c r="F33" s="138" t="s">
        <v>482</v>
      </c>
      <c r="G33" s="162" t="s">
        <v>747</v>
      </c>
      <c r="H33" s="168">
        <v>198837</v>
      </c>
      <c r="I33" s="172">
        <v>1</v>
      </c>
      <c r="J33" s="168">
        <f t="shared" ref="J33:J41" si="3">H33*I33</f>
        <v>198837</v>
      </c>
      <c r="K33" s="166" t="s">
        <v>264</v>
      </c>
    </row>
    <row r="34" spans="1:11" s="134" customFormat="1" ht="112.5" customHeight="1">
      <c r="A34" s="159" t="s">
        <v>745</v>
      </c>
      <c r="B34" s="160">
        <v>45689</v>
      </c>
      <c r="C34" s="161" t="s">
        <v>529</v>
      </c>
      <c r="D34" s="161" t="s">
        <v>748</v>
      </c>
      <c r="E34" s="161" t="s">
        <v>749</v>
      </c>
      <c r="F34" s="138" t="s">
        <v>750</v>
      </c>
      <c r="G34" s="162" t="s">
        <v>751</v>
      </c>
      <c r="H34" s="168">
        <v>240452</v>
      </c>
      <c r="I34" s="172">
        <v>1</v>
      </c>
      <c r="J34" s="168">
        <f t="shared" si="3"/>
        <v>240452</v>
      </c>
      <c r="K34" s="166" t="s">
        <v>264</v>
      </c>
    </row>
    <row r="35" spans="1:11" s="134" customFormat="1" ht="70.150000000000006" customHeight="1">
      <c r="A35" s="159" t="s">
        <v>745</v>
      </c>
      <c r="B35" s="160">
        <v>45689</v>
      </c>
      <c r="C35" s="161" t="s">
        <v>529</v>
      </c>
      <c r="D35" s="161">
        <v>432335</v>
      </c>
      <c r="E35" s="161" t="s">
        <v>752</v>
      </c>
      <c r="F35" s="138" t="s">
        <v>753</v>
      </c>
      <c r="G35" s="162" t="s">
        <v>754</v>
      </c>
      <c r="H35" s="168">
        <v>29479</v>
      </c>
      <c r="I35" s="172">
        <v>1</v>
      </c>
      <c r="J35" s="168">
        <f t="shared" si="3"/>
        <v>29479</v>
      </c>
      <c r="K35" s="166" t="s">
        <v>264</v>
      </c>
    </row>
    <row r="36" spans="1:11" s="134" customFormat="1" ht="198">
      <c r="A36" s="159" t="s">
        <v>745</v>
      </c>
      <c r="B36" s="160">
        <v>45689</v>
      </c>
      <c r="C36" s="161" t="s">
        <v>529</v>
      </c>
      <c r="D36" s="161">
        <v>414322</v>
      </c>
      <c r="E36" s="161" t="s">
        <v>755</v>
      </c>
      <c r="F36" s="138" t="s">
        <v>753</v>
      </c>
      <c r="G36" s="162" t="s">
        <v>756</v>
      </c>
      <c r="H36" s="168">
        <v>29479</v>
      </c>
      <c r="I36" s="172">
        <v>1</v>
      </c>
      <c r="J36" s="168">
        <f t="shared" si="3"/>
        <v>29479</v>
      </c>
      <c r="K36" s="166" t="s">
        <v>264</v>
      </c>
    </row>
    <row r="37" spans="1:11" s="134" customFormat="1" ht="153">
      <c r="A37" s="159" t="s">
        <v>745</v>
      </c>
      <c r="B37" s="160">
        <v>45689</v>
      </c>
      <c r="C37" s="161" t="s">
        <v>529</v>
      </c>
      <c r="D37" s="161">
        <v>467244</v>
      </c>
      <c r="E37" s="161" t="s">
        <v>757</v>
      </c>
      <c r="F37" s="138" t="s">
        <v>753</v>
      </c>
      <c r="G37" s="162" t="s">
        <v>758</v>
      </c>
      <c r="H37" s="168">
        <v>29479</v>
      </c>
      <c r="I37" s="172">
        <v>1</v>
      </c>
      <c r="J37" s="168">
        <f t="shared" si="3"/>
        <v>29479</v>
      </c>
      <c r="K37" s="166" t="s">
        <v>264</v>
      </c>
    </row>
    <row r="38" spans="1:11" s="134" customFormat="1" ht="90">
      <c r="A38" s="159" t="s">
        <v>745</v>
      </c>
      <c r="B38" s="160">
        <v>45689</v>
      </c>
      <c r="C38" s="161" t="s">
        <v>529</v>
      </c>
      <c r="D38" s="161">
        <v>515408</v>
      </c>
      <c r="E38" s="161" t="s">
        <v>759</v>
      </c>
      <c r="F38" s="138" t="s">
        <v>753</v>
      </c>
      <c r="G38" s="162" t="s">
        <v>760</v>
      </c>
      <c r="H38" s="168">
        <v>29479</v>
      </c>
      <c r="I38" s="172">
        <v>1</v>
      </c>
      <c r="J38" s="168">
        <f t="shared" si="3"/>
        <v>29479</v>
      </c>
      <c r="K38" s="166" t="s">
        <v>264</v>
      </c>
    </row>
    <row r="39" spans="1:11" s="134" customFormat="1" ht="198">
      <c r="A39" s="159" t="s">
        <v>761</v>
      </c>
      <c r="B39" s="160" t="s">
        <v>572</v>
      </c>
      <c r="C39" s="137" t="s">
        <v>518</v>
      </c>
      <c r="D39" s="137">
        <v>627923</v>
      </c>
      <c r="E39" s="137" t="s">
        <v>762</v>
      </c>
      <c r="F39" s="137" t="s">
        <v>525</v>
      </c>
      <c r="G39" s="137" t="s">
        <v>763</v>
      </c>
      <c r="H39" s="206">
        <v>90169</v>
      </c>
      <c r="I39" s="137">
        <v>1</v>
      </c>
      <c r="J39" s="168">
        <f t="shared" si="3"/>
        <v>90169</v>
      </c>
      <c r="K39" s="137" t="s">
        <v>209</v>
      </c>
    </row>
    <row r="40" spans="1:11" s="134" customFormat="1" ht="180">
      <c r="A40" s="159" t="s">
        <v>761</v>
      </c>
      <c r="B40" s="160" t="s">
        <v>572</v>
      </c>
      <c r="C40" s="137" t="s">
        <v>512</v>
      </c>
      <c r="D40" s="137">
        <v>784772</v>
      </c>
      <c r="E40" s="137" t="s">
        <v>764</v>
      </c>
      <c r="F40" s="137" t="s">
        <v>528</v>
      </c>
      <c r="G40" s="137" t="s">
        <v>765</v>
      </c>
      <c r="H40" s="206">
        <v>90169</v>
      </c>
      <c r="I40" s="137">
        <v>1</v>
      </c>
      <c r="J40" s="200">
        <f t="shared" si="3"/>
        <v>90169</v>
      </c>
      <c r="K40" s="137" t="s">
        <v>209</v>
      </c>
    </row>
    <row r="41" spans="1:11" s="134" customFormat="1" ht="54">
      <c r="A41" s="207" t="s">
        <v>766</v>
      </c>
      <c r="B41" s="160">
        <v>45689</v>
      </c>
      <c r="C41" s="161" t="s">
        <v>130</v>
      </c>
      <c r="D41" s="164">
        <v>359573</v>
      </c>
      <c r="E41" s="208" t="s">
        <v>767</v>
      </c>
      <c r="F41" s="209" t="s">
        <v>768</v>
      </c>
      <c r="G41" s="210" t="s">
        <v>769</v>
      </c>
      <c r="H41" s="168">
        <v>416160</v>
      </c>
      <c r="I41" s="172">
        <v>1</v>
      </c>
      <c r="J41" s="168">
        <f t="shared" si="3"/>
        <v>416160</v>
      </c>
      <c r="K41" s="166" t="s">
        <v>201</v>
      </c>
    </row>
    <row r="42" spans="1:11" s="134" customFormat="1" ht="79.900000000000006" customHeight="1">
      <c r="A42" s="159" t="s">
        <v>770</v>
      </c>
      <c r="B42" s="160">
        <v>45699</v>
      </c>
      <c r="C42" s="161" t="s">
        <v>529</v>
      </c>
      <c r="D42" s="164">
        <v>692672</v>
      </c>
      <c r="E42" s="161" t="s">
        <v>771</v>
      </c>
      <c r="F42" s="161" t="s">
        <v>772</v>
      </c>
      <c r="G42" s="162" t="s">
        <v>773</v>
      </c>
      <c r="H42" s="168">
        <v>90168</v>
      </c>
      <c r="I42" s="172">
        <v>1</v>
      </c>
      <c r="J42" s="168">
        <f t="shared" ref="J42:J64" si="4">H42*I42</f>
        <v>90168</v>
      </c>
      <c r="K42" s="166" t="s">
        <v>774</v>
      </c>
    </row>
    <row r="43" spans="1:11" s="134" customFormat="1" ht="63">
      <c r="A43" s="159" t="s">
        <v>770</v>
      </c>
      <c r="B43" s="160">
        <v>45699</v>
      </c>
      <c r="C43" s="161" t="s">
        <v>529</v>
      </c>
      <c r="D43" s="164">
        <v>450912</v>
      </c>
      <c r="E43" s="161" t="s">
        <v>775</v>
      </c>
      <c r="F43" s="161" t="s">
        <v>772</v>
      </c>
      <c r="G43" s="162" t="s">
        <v>776</v>
      </c>
      <c r="H43" s="168">
        <v>90168</v>
      </c>
      <c r="I43" s="172">
        <v>1</v>
      </c>
      <c r="J43" s="168">
        <f t="shared" si="4"/>
        <v>90168</v>
      </c>
      <c r="K43" s="166" t="s">
        <v>774</v>
      </c>
    </row>
    <row r="44" spans="1:11" s="134" customFormat="1" ht="66" customHeight="1">
      <c r="A44" s="159" t="s">
        <v>770</v>
      </c>
      <c r="B44" s="160">
        <v>45701</v>
      </c>
      <c r="C44" s="161" t="s">
        <v>529</v>
      </c>
      <c r="D44" s="164">
        <v>807145</v>
      </c>
      <c r="E44" s="161" t="s">
        <v>777</v>
      </c>
      <c r="F44" s="161" t="s">
        <v>772</v>
      </c>
      <c r="G44" s="162" t="s">
        <v>778</v>
      </c>
      <c r="H44" s="168">
        <v>90168</v>
      </c>
      <c r="I44" s="172">
        <v>1</v>
      </c>
      <c r="J44" s="168">
        <f t="shared" si="4"/>
        <v>90168</v>
      </c>
      <c r="K44" s="166" t="s">
        <v>774</v>
      </c>
    </row>
    <row r="45" spans="1:11" s="134" customFormat="1" ht="81">
      <c r="A45" s="159" t="s">
        <v>770</v>
      </c>
      <c r="B45" s="160">
        <v>45701</v>
      </c>
      <c r="C45" s="161" t="s">
        <v>529</v>
      </c>
      <c r="D45" s="164">
        <v>806812</v>
      </c>
      <c r="E45" s="161" t="s">
        <v>779</v>
      </c>
      <c r="F45" s="161" t="s">
        <v>772</v>
      </c>
      <c r="G45" s="162" t="s">
        <v>780</v>
      </c>
      <c r="H45" s="168">
        <v>90168</v>
      </c>
      <c r="I45" s="172">
        <v>1</v>
      </c>
      <c r="J45" s="168">
        <f t="shared" si="4"/>
        <v>90168</v>
      </c>
      <c r="K45" s="166" t="s">
        <v>774</v>
      </c>
    </row>
    <row r="46" spans="1:11" s="134" customFormat="1" ht="63">
      <c r="A46" s="159" t="s">
        <v>770</v>
      </c>
      <c r="B46" s="160">
        <v>45702</v>
      </c>
      <c r="C46" s="161" t="s">
        <v>529</v>
      </c>
      <c r="D46" s="164">
        <v>757987</v>
      </c>
      <c r="E46" s="161" t="s">
        <v>781</v>
      </c>
      <c r="F46" s="161" t="s">
        <v>772</v>
      </c>
      <c r="G46" s="162" t="s">
        <v>782</v>
      </c>
      <c r="H46" s="168">
        <v>90168</v>
      </c>
      <c r="I46" s="172">
        <v>1</v>
      </c>
      <c r="J46" s="168">
        <f t="shared" si="4"/>
        <v>90168</v>
      </c>
      <c r="K46" s="166" t="s">
        <v>774</v>
      </c>
    </row>
    <row r="47" spans="1:11" s="134" customFormat="1" ht="63">
      <c r="A47" s="159" t="s">
        <v>770</v>
      </c>
      <c r="B47" s="160">
        <v>45712</v>
      </c>
      <c r="C47" s="161" t="s">
        <v>529</v>
      </c>
      <c r="D47" s="164">
        <v>407966</v>
      </c>
      <c r="E47" s="161" t="s">
        <v>783</v>
      </c>
      <c r="F47" s="161" t="s">
        <v>772</v>
      </c>
      <c r="G47" s="162" t="s">
        <v>784</v>
      </c>
      <c r="H47" s="168">
        <v>90168</v>
      </c>
      <c r="I47" s="172">
        <v>1</v>
      </c>
      <c r="J47" s="168">
        <f t="shared" si="4"/>
        <v>90168</v>
      </c>
      <c r="K47" s="166" t="s">
        <v>774</v>
      </c>
    </row>
    <row r="48" spans="1:11" s="211" customFormat="1" ht="62.1" customHeight="1">
      <c r="A48" s="172" t="s">
        <v>770</v>
      </c>
      <c r="B48" s="167">
        <v>45712</v>
      </c>
      <c r="C48" s="172" t="s">
        <v>529</v>
      </c>
      <c r="D48" s="172">
        <v>755150</v>
      </c>
      <c r="E48" s="172" t="s">
        <v>785</v>
      </c>
      <c r="F48" s="166" t="s">
        <v>772</v>
      </c>
      <c r="G48" s="166" t="s">
        <v>786</v>
      </c>
      <c r="H48" s="168">
        <v>90168</v>
      </c>
      <c r="I48" s="172">
        <v>1</v>
      </c>
      <c r="J48" s="168">
        <f t="shared" si="4"/>
        <v>90168</v>
      </c>
      <c r="K48" s="166" t="s">
        <v>774</v>
      </c>
    </row>
    <row r="49" spans="1:11" s="134" customFormat="1" ht="36">
      <c r="A49" s="159" t="s">
        <v>586</v>
      </c>
      <c r="B49" s="212" t="s">
        <v>587</v>
      </c>
      <c r="C49" s="161" t="s">
        <v>539</v>
      </c>
      <c r="D49" s="164">
        <v>359122</v>
      </c>
      <c r="E49" s="161" t="s">
        <v>787</v>
      </c>
      <c r="F49" s="161" t="s">
        <v>659</v>
      </c>
      <c r="G49" s="162" t="s">
        <v>788</v>
      </c>
      <c r="H49" s="168">
        <v>60112</v>
      </c>
      <c r="I49" s="172">
        <v>1</v>
      </c>
      <c r="J49" s="168">
        <f t="shared" si="4"/>
        <v>60112</v>
      </c>
      <c r="K49" s="166" t="s">
        <v>84</v>
      </c>
    </row>
    <row r="50" spans="1:11" s="134" customFormat="1" ht="45">
      <c r="A50" s="159" t="s">
        <v>586</v>
      </c>
      <c r="B50" s="212" t="s">
        <v>587</v>
      </c>
      <c r="C50" s="212" t="s">
        <v>539</v>
      </c>
      <c r="D50" s="164">
        <v>494479</v>
      </c>
      <c r="E50" s="161" t="s">
        <v>789</v>
      </c>
      <c r="F50" s="161" t="s">
        <v>488</v>
      </c>
      <c r="G50" s="162" t="s">
        <v>790</v>
      </c>
      <c r="H50" s="168">
        <v>90168</v>
      </c>
      <c r="I50" s="172">
        <v>1</v>
      </c>
      <c r="J50" s="168">
        <f t="shared" si="4"/>
        <v>90168</v>
      </c>
      <c r="K50" s="166" t="s">
        <v>84</v>
      </c>
    </row>
    <row r="51" spans="1:11" s="134" customFormat="1" ht="45">
      <c r="A51" s="159" t="s">
        <v>586</v>
      </c>
      <c r="B51" s="212" t="s">
        <v>587</v>
      </c>
      <c r="C51" s="212" t="s">
        <v>539</v>
      </c>
      <c r="D51" s="164">
        <v>648511</v>
      </c>
      <c r="E51" s="161" t="s">
        <v>791</v>
      </c>
      <c r="F51" s="161" t="s">
        <v>792</v>
      </c>
      <c r="G51" s="162" t="s">
        <v>793</v>
      </c>
      <c r="H51" s="168">
        <v>90168</v>
      </c>
      <c r="I51" s="172">
        <v>1</v>
      </c>
      <c r="J51" s="168">
        <f t="shared" si="4"/>
        <v>90168</v>
      </c>
      <c r="K51" s="166" t="s">
        <v>84</v>
      </c>
    </row>
    <row r="52" spans="1:11" s="134" customFormat="1" ht="81">
      <c r="A52" s="159" t="s">
        <v>586</v>
      </c>
      <c r="B52" s="212" t="s">
        <v>587</v>
      </c>
      <c r="C52" s="212" t="s">
        <v>539</v>
      </c>
      <c r="D52" s="164">
        <v>669327</v>
      </c>
      <c r="E52" s="161" t="s">
        <v>794</v>
      </c>
      <c r="F52" s="161" t="s">
        <v>795</v>
      </c>
      <c r="G52" s="162" t="s">
        <v>796</v>
      </c>
      <c r="H52" s="168">
        <v>120224</v>
      </c>
      <c r="I52" s="172">
        <v>1</v>
      </c>
      <c r="J52" s="168">
        <f t="shared" si="4"/>
        <v>120224</v>
      </c>
      <c r="K52" s="166" t="s">
        <v>84</v>
      </c>
    </row>
    <row r="53" spans="1:11" s="134" customFormat="1" ht="36">
      <c r="A53" s="159" t="s">
        <v>586</v>
      </c>
      <c r="B53" s="212" t="s">
        <v>587</v>
      </c>
      <c r="C53" s="212" t="s">
        <v>533</v>
      </c>
      <c r="D53" s="164">
        <v>696040</v>
      </c>
      <c r="E53" s="161" t="s">
        <v>797</v>
      </c>
      <c r="F53" s="161" t="s">
        <v>737</v>
      </c>
      <c r="G53" s="162" t="s">
        <v>798</v>
      </c>
      <c r="H53" s="168">
        <v>90168</v>
      </c>
      <c r="I53" s="172">
        <v>1</v>
      </c>
      <c r="J53" s="168">
        <f t="shared" si="4"/>
        <v>90168</v>
      </c>
      <c r="K53" s="166" t="s">
        <v>84</v>
      </c>
    </row>
    <row r="54" spans="1:11" s="134" customFormat="1" ht="45">
      <c r="A54" s="159" t="s">
        <v>586</v>
      </c>
      <c r="B54" s="212" t="s">
        <v>587</v>
      </c>
      <c r="C54" s="161" t="s">
        <v>539</v>
      </c>
      <c r="D54" s="164">
        <v>806078</v>
      </c>
      <c r="E54" s="161" t="s">
        <v>799</v>
      </c>
      <c r="F54" s="161" t="s">
        <v>488</v>
      </c>
      <c r="G54" s="162" t="s">
        <v>800</v>
      </c>
      <c r="H54" s="168">
        <v>90168</v>
      </c>
      <c r="I54" s="172">
        <v>1</v>
      </c>
      <c r="J54" s="168">
        <f t="shared" si="4"/>
        <v>90168</v>
      </c>
      <c r="K54" s="166" t="s">
        <v>84</v>
      </c>
    </row>
    <row r="55" spans="1:11" s="134" customFormat="1" ht="36">
      <c r="A55" s="159" t="s">
        <v>586</v>
      </c>
      <c r="B55" s="212" t="s">
        <v>587</v>
      </c>
      <c r="C55" s="161" t="s">
        <v>539</v>
      </c>
      <c r="D55" s="164">
        <v>827034</v>
      </c>
      <c r="E55" s="161" t="s">
        <v>801</v>
      </c>
      <c r="F55" s="161" t="s">
        <v>488</v>
      </c>
      <c r="G55" s="162" t="s">
        <v>802</v>
      </c>
      <c r="H55" s="168">
        <v>90168</v>
      </c>
      <c r="I55" s="172">
        <v>1</v>
      </c>
      <c r="J55" s="168">
        <f t="shared" si="4"/>
        <v>90168</v>
      </c>
      <c r="K55" s="166" t="s">
        <v>84</v>
      </c>
    </row>
    <row r="56" spans="1:11" s="134" customFormat="1" ht="45">
      <c r="A56" s="159" t="s">
        <v>586</v>
      </c>
      <c r="B56" s="212" t="s">
        <v>587</v>
      </c>
      <c r="C56" s="161" t="s">
        <v>533</v>
      </c>
      <c r="D56" s="164">
        <v>827257</v>
      </c>
      <c r="E56" s="161" t="s">
        <v>803</v>
      </c>
      <c r="F56" s="161" t="s">
        <v>589</v>
      </c>
      <c r="G56" s="162" t="s">
        <v>804</v>
      </c>
      <c r="H56" s="168">
        <v>60112</v>
      </c>
      <c r="I56" s="172">
        <v>1</v>
      </c>
      <c r="J56" s="168">
        <f t="shared" si="4"/>
        <v>60112</v>
      </c>
      <c r="K56" s="166" t="s">
        <v>84</v>
      </c>
    </row>
    <row r="57" spans="1:11" s="134" customFormat="1" ht="63">
      <c r="A57" s="159" t="s">
        <v>586</v>
      </c>
      <c r="B57" s="212" t="s">
        <v>587</v>
      </c>
      <c r="C57" s="161" t="s">
        <v>512</v>
      </c>
      <c r="D57" s="164">
        <v>827777</v>
      </c>
      <c r="E57" s="161" t="s">
        <v>805</v>
      </c>
      <c r="F57" s="161" t="s">
        <v>663</v>
      </c>
      <c r="G57" s="162" t="s">
        <v>806</v>
      </c>
      <c r="H57" s="168">
        <v>180336</v>
      </c>
      <c r="I57" s="172">
        <v>1</v>
      </c>
      <c r="J57" s="168">
        <f t="shared" si="4"/>
        <v>180336</v>
      </c>
      <c r="K57" s="166" t="s">
        <v>84</v>
      </c>
    </row>
    <row r="58" spans="1:11" s="134" customFormat="1" ht="36">
      <c r="A58" s="159" t="s">
        <v>586</v>
      </c>
      <c r="B58" s="212" t="s">
        <v>587</v>
      </c>
      <c r="C58" s="161" t="s">
        <v>539</v>
      </c>
      <c r="D58" s="164">
        <v>827855</v>
      </c>
      <c r="E58" s="161" t="s">
        <v>807</v>
      </c>
      <c r="F58" s="161" t="s">
        <v>488</v>
      </c>
      <c r="G58" s="162" t="s">
        <v>808</v>
      </c>
      <c r="H58" s="168">
        <v>90168</v>
      </c>
      <c r="I58" s="172">
        <v>1</v>
      </c>
      <c r="J58" s="168">
        <f t="shared" si="4"/>
        <v>90168</v>
      </c>
      <c r="K58" s="166" t="s">
        <v>84</v>
      </c>
    </row>
    <row r="59" spans="1:11" s="134" customFormat="1" ht="162.75" customHeight="1">
      <c r="A59" s="159" t="s">
        <v>581</v>
      </c>
      <c r="B59" s="160" t="s">
        <v>591</v>
      </c>
      <c r="C59" s="161" t="s">
        <v>809</v>
      </c>
      <c r="D59" s="164">
        <v>367965</v>
      </c>
      <c r="E59" s="161" t="s">
        <v>810</v>
      </c>
      <c r="F59" s="161" t="s">
        <v>811</v>
      </c>
      <c r="G59" s="162" t="s">
        <v>812</v>
      </c>
      <c r="H59" s="213">
        <v>58956</v>
      </c>
      <c r="I59" s="164">
        <v>1</v>
      </c>
      <c r="J59" s="200">
        <f t="shared" si="4"/>
        <v>58956</v>
      </c>
      <c r="K59" s="137" t="s">
        <v>595</v>
      </c>
    </row>
    <row r="60" spans="1:11" s="134" customFormat="1" ht="162.75" customHeight="1">
      <c r="A60" s="159" t="s">
        <v>581</v>
      </c>
      <c r="B60" s="160" t="s">
        <v>591</v>
      </c>
      <c r="C60" s="161" t="s">
        <v>809</v>
      </c>
      <c r="D60" s="164">
        <v>370262</v>
      </c>
      <c r="E60" s="161" t="s">
        <v>813</v>
      </c>
      <c r="F60" s="161" t="s">
        <v>811</v>
      </c>
      <c r="G60" s="162" t="s">
        <v>814</v>
      </c>
      <c r="H60" s="213">
        <v>58956</v>
      </c>
      <c r="I60" s="164">
        <v>1</v>
      </c>
      <c r="J60" s="200">
        <f t="shared" si="4"/>
        <v>58956</v>
      </c>
      <c r="K60" s="137" t="s">
        <v>595</v>
      </c>
    </row>
    <row r="61" spans="1:11" s="134" customFormat="1" ht="162.75" customHeight="1">
      <c r="A61" s="159" t="s">
        <v>581</v>
      </c>
      <c r="B61" s="160" t="s">
        <v>591</v>
      </c>
      <c r="C61" s="161" t="s">
        <v>809</v>
      </c>
      <c r="D61" s="164">
        <v>399218</v>
      </c>
      <c r="E61" s="161" t="s">
        <v>815</v>
      </c>
      <c r="F61" s="161" t="s">
        <v>816</v>
      </c>
      <c r="G61" s="162" t="s">
        <v>817</v>
      </c>
      <c r="H61" s="213">
        <v>120224</v>
      </c>
      <c r="I61" s="164">
        <v>1</v>
      </c>
      <c r="J61" s="200">
        <f t="shared" si="4"/>
        <v>120224</v>
      </c>
      <c r="K61" s="137" t="s">
        <v>595</v>
      </c>
    </row>
    <row r="62" spans="1:11" s="134" customFormat="1" ht="162.75" customHeight="1">
      <c r="A62" s="159" t="s">
        <v>581</v>
      </c>
      <c r="B62" s="160" t="s">
        <v>591</v>
      </c>
      <c r="C62" s="161" t="s">
        <v>809</v>
      </c>
      <c r="D62" s="164">
        <v>621332</v>
      </c>
      <c r="E62" s="161" t="s">
        <v>818</v>
      </c>
      <c r="F62" s="161" t="s">
        <v>819</v>
      </c>
      <c r="G62" s="162" t="s">
        <v>820</v>
      </c>
      <c r="H62" s="213">
        <v>39304</v>
      </c>
      <c r="I62" s="164">
        <v>1</v>
      </c>
      <c r="J62" s="200">
        <f t="shared" si="4"/>
        <v>39304</v>
      </c>
      <c r="K62" s="137" t="s">
        <v>595</v>
      </c>
    </row>
    <row r="63" spans="1:11" s="134" customFormat="1" ht="162.75" customHeight="1">
      <c r="A63" s="159" t="s">
        <v>581</v>
      </c>
      <c r="B63" s="160" t="s">
        <v>591</v>
      </c>
      <c r="C63" s="161" t="s">
        <v>809</v>
      </c>
      <c r="D63" s="164">
        <v>623189</v>
      </c>
      <c r="E63" s="161" t="s">
        <v>821</v>
      </c>
      <c r="F63" s="161" t="s">
        <v>822</v>
      </c>
      <c r="G63" s="162" t="s">
        <v>823</v>
      </c>
      <c r="H63" s="213">
        <v>38076</v>
      </c>
      <c r="I63" s="164">
        <v>1</v>
      </c>
      <c r="J63" s="200">
        <f t="shared" si="4"/>
        <v>38076</v>
      </c>
      <c r="K63" s="137" t="s">
        <v>595</v>
      </c>
    </row>
    <row r="64" spans="1:11" s="134" customFormat="1" ht="162.75" customHeight="1">
      <c r="A64" s="159" t="s">
        <v>581</v>
      </c>
      <c r="B64" s="160" t="s">
        <v>591</v>
      </c>
      <c r="C64" s="161" t="s">
        <v>809</v>
      </c>
      <c r="D64" s="164">
        <v>407528</v>
      </c>
      <c r="E64" s="161" t="s">
        <v>824</v>
      </c>
      <c r="F64" s="161" t="s">
        <v>825</v>
      </c>
      <c r="G64" s="162" t="s">
        <v>826</v>
      </c>
      <c r="H64" s="213">
        <v>120224</v>
      </c>
      <c r="I64" s="164">
        <v>1</v>
      </c>
      <c r="J64" s="200">
        <f t="shared" si="4"/>
        <v>120224</v>
      </c>
      <c r="K64" s="137" t="s">
        <v>595</v>
      </c>
    </row>
    <row r="65" spans="1:11" s="134" customFormat="1" ht="67.349999999999994" customHeight="1">
      <c r="A65" s="159" t="s">
        <v>827</v>
      </c>
      <c r="B65" s="160">
        <v>45689</v>
      </c>
      <c r="C65" s="161" t="s">
        <v>518</v>
      </c>
      <c r="D65" s="214">
        <v>43539</v>
      </c>
      <c r="E65" s="214" t="s">
        <v>828</v>
      </c>
      <c r="F65" s="138" t="s">
        <v>829</v>
      </c>
      <c r="G65" s="215" t="s">
        <v>830</v>
      </c>
      <c r="H65" s="216">
        <v>198837</v>
      </c>
      <c r="I65" s="166">
        <v>1</v>
      </c>
      <c r="J65" s="168">
        <f>+I65*H65</f>
        <v>198837</v>
      </c>
      <c r="K65" s="166" t="s">
        <v>831</v>
      </c>
    </row>
    <row r="66" spans="1:11" s="134" customFormat="1" ht="81.599999999999994" customHeight="1">
      <c r="A66" s="159" t="s">
        <v>827</v>
      </c>
      <c r="B66" s="160">
        <v>45689</v>
      </c>
      <c r="C66" s="161" t="s">
        <v>539</v>
      </c>
      <c r="D66" s="214">
        <v>797251</v>
      </c>
      <c r="E66" s="214" t="s">
        <v>832</v>
      </c>
      <c r="F66" s="138" t="s">
        <v>753</v>
      </c>
      <c r="G66" s="215" t="s">
        <v>833</v>
      </c>
      <c r="H66" s="216">
        <v>29479</v>
      </c>
      <c r="I66" s="166">
        <v>1</v>
      </c>
      <c r="J66" s="168">
        <f>+H66</f>
        <v>29479</v>
      </c>
      <c r="K66" s="166" t="s">
        <v>831</v>
      </c>
    </row>
    <row r="67" spans="1:11" s="134" customFormat="1" ht="78" customHeight="1">
      <c r="A67" s="159" t="s">
        <v>827</v>
      </c>
      <c r="B67" s="160">
        <v>45689</v>
      </c>
      <c r="C67" s="161" t="s">
        <v>539</v>
      </c>
      <c r="D67" s="214">
        <v>740638</v>
      </c>
      <c r="E67" s="214" t="s">
        <v>834</v>
      </c>
      <c r="F67" s="138" t="s">
        <v>753</v>
      </c>
      <c r="G67" s="215" t="s">
        <v>835</v>
      </c>
      <c r="H67" s="216">
        <v>29479</v>
      </c>
      <c r="I67" s="166">
        <v>1</v>
      </c>
      <c r="J67" s="168">
        <f t="shared" ref="J67:J77" si="5">+H67</f>
        <v>29479</v>
      </c>
      <c r="K67" s="166" t="s">
        <v>831</v>
      </c>
    </row>
    <row r="68" spans="1:11" s="134" customFormat="1" ht="75" customHeight="1">
      <c r="A68" s="159" t="s">
        <v>827</v>
      </c>
      <c r="B68" s="160">
        <v>45689</v>
      </c>
      <c r="C68" s="161" t="s">
        <v>539</v>
      </c>
      <c r="D68" s="214">
        <v>618751</v>
      </c>
      <c r="E68" s="214" t="s">
        <v>836</v>
      </c>
      <c r="F68" s="138" t="s">
        <v>753</v>
      </c>
      <c r="G68" s="215" t="s">
        <v>837</v>
      </c>
      <c r="H68" s="216">
        <v>29479</v>
      </c>
      <c r="I68" s="166">
        <v>1</v>
      </c>
      <c r="J68" s="168">
        <f t="shared" si="5"/>
        <v>29479</v>
      </c>
      <c r="K68" s="166" t="s">
        <v>831</v>
      </c>
    </row>
    <row r="69" spans="1:11" s="134" customFormat="1" ht="81.599999999999994" customHeight="1">
      <c r="A69" s="159" t="s">
        <v>827</v>
      </c>
      <c r="B69" s="160">
        <v>45689</v>
      </c>
      <c r="C69" s="161" t="s">
        <v>518</v>
      </c>
      <c r="D69" s="214">
        <v>810710</v>
      </c>
      <c r="E69" s="214" t="s">
        <v>838</v>
      </c>
      <c r="F69" s="138" t="s">
        <v>753</v>
      </c>
      <c r="G69" s="217" t="s">
        <v>839</v>
      </c>
      <c r="H69" s="216">
        <v>29479</v>
      </c>
      <c r="I69" s="166">
        <v>1</v>
      </c>
      <c r="J69" s="168">
        <f t="shared" si="5"/>
        <v>29479</v>
      </c>
      <c r="K69" s="166" t="s">
        <v>831</v>
      </c>
    </row>
    <row r="70" spans="1:11" s="134" customFormat="1" ht="108" customHeight="1">
      <c r="A70" s="159" t="s">
        <v>827</v>
      </c>
      <c r="B70" s="160">
        <v>45689</v>
      </c>
      <c r="C70" s="161" t="s">
        <v>518</v>
      </c>
      <c r="D70" s="214">
        <v>561329</v>
      </c>
      <c r="E70" s="214" t="s">
        <v>840</v>
      </c>
      <c r="F70" s="138" t="s">
        <v>753</v>
      </c>
      <c r="G70" s="217" t="s">
        <v>841</v>
      </c>
      <c r="H70" s="216">
        <v>29479</v>
      </c>
      <c r="I70" s="166">
        <v>1</v>
      </c>
      <c r="J70" s="168">
        <f t="shared" si="5"/>
        <v>29479</v>
      </c>
      <c r="K70" s="166" t="s">
        <v>831</v>
      </c>
    </row>
    <row r="71" spans="1:11" s="134" customFormat="1" ht="75.599999999999994" customHeight="1">
      <c r="A71" s="159" t="s">
        <v>827</v>
      </c>
      <c r="B71" s="160">
        <v>45689</v>
      </c>
      <c r="C71" s="161" t="s">
        <v>518</v>
      </c>
      <c r="D71" s="214">
        <v>435290</v>
      </c>
      <c r="E71" s="214" t="s">
        <v>842</v>
      </c>
      <c r="F71" s="138" t="s">
        <v>753</v>
      </c>
      <c r="G71" s="217" t="s">
        <v>843</v>
      </c>
      <c r="H71" s="216">
        <v>29479</v>
      </c>
      <c r="I71" s="166">
        <v>1</v>
      </c>
      <c r="J71" s="168">
        <f t="shared" si="5"/>
        <v>29479</v>
      </c>
      <c r="K71" s="166" t="s">
        <v>831</v>
      </c>
    </row>
    <row r="72" spans="1:11" s="134" customFormat="1" ht="90.6" customHeight="1">
      <c r="A72" s="159" t="s">
        <v>827</v>
      </c>
      <c r="B72" s="160">
        <v>45689</v>
      </c>
      <c r="C72" s="161" t="s">
        <v>518</v>
      </c>
      <c r="D72" s="214">
        <v>448984</v>
      </c>
      <c r="E72" s="214" t="s">
        <v>844</v>
      </c>
      <c r="F72" s="138" t="s">
        <v>753</v>
      </c>
      <c r="G72" s="217" t="s">
        <v>845</v>
      </c>
      <c r="H72" s="216">
        <v>29479</v>
      </c>
      <c r="I72" s="166">
        <v>1</v>
      </c>
      <c r="J72" s="168">
        <f t="shared" si="5"/>
        <v>29479</v>
      </c>
      <c r="K72" s="166" t="s">
        <v>831</v>
      </c>
    </row>
    <row r="73" spans="1:11" s="134" customFormat="1" ht="90.6" customHeight="1">
      <c r="A73" s="159" t="s">
        <v>827</v>
      </c>
      <c r="B73" s="160">
        <v>45689</v>
      </c>
      <c r="C73" s="161" t="s">
        <v>518</v>
      </c>
      <c r="D73" s="214">
        <v>538773</v>
      </c>
      <c r="E73" s="214" t="s">
        <v>846</v>
      </c>
      <c r="F73" s="138" t="s">
        <v>753</v>
      </c>
      <c r="G73" s="217" t="s">
        <v>847</v>
      </c>
      <c r="H73" s="216">
        <v>29479</v>
      </c>
      <c r="I73" s="166">
        <v>1</v>
      </c>
      <c r="J73" s="168">
        <f t="shared" si="5"/>
        <v>29479</v>
      </c>
      <c r="K73" s="166" t="s">
        <v>831</v>
      </c>
    </row>
    <row r="74" spans="1:11" s="134" customFormat="1" ht="90.6" customHeight="1">
      <c r="A74" s="159" t="s">
        <v>827</v>
      </c>
      <c r="B74" s="160">
        <v>45689</v>
      </c>
      <c r="C74" s="161" t="s">
        <v>518</v>
      </c>
      <c r="D74" s="214">
        <v>774667</v>
      </c>
      <c r="E74" s="214" t="s">
        <v>848</v>
      </c>
      <c r="F74" s="138" t="s">
        <v>753</v>
      </c>
      <c r="G74" s="217" t="s">
        <v>849</v>
      </c>
      <c r="H74" s="216">
        <v>29479</v>
      </c>
      <c r="I74" s="166">
        <v>1</v>
      </c>
      <c r="J74" s="168">
        <f t="shared" si="5"/>
        <v>29479</v>
      </c>
      <c r="K74" s="166" t="s">
        <v>831</v>
      </c>
    </row>
    <row r="75" spans="1:11" s="134" customFormat="1" ht="90.6" customHeight="1">
      <c r="A75" s="159" t="s">
        <v>827</v>
      </c>
      <c r="B75" s="160">
        <v>45689</v>
      </c>
      <c r="C75" s="161" t="s">
        <v>499</v>
      </c>
      <c r="D75" s="214">
        <v>343411</v>
      </c>
      <c r="E75" s="214" t="s">
        <v>850</v>
      </c>
      <c r="F75" s="138" t="s">
        <v>753</v>
      </c>
      <c r="G75" s="217" t="s">
        <v>851</v>
      </c>
      <c r="H75" s="216">
        <v>29479</v>
      </c>
      <c r="I75" s="166">
        <v>1</v>
      </c>
      <c r="J75" s="168">
        <f t="shared" si="5"/>
        <v>29479</v>
      </c>
      <c r="K75" s="166" t="s">
        <v>831</v>
      </c>
    </row>
    <row r="76" spans="1:11" s="134" customFormat="1" ht="90.6" customHeight="1">
      <c r="A76" s="159" t="s">
        <v>827</v>
      </c>
      <c r="B76" s="160">
        <v>45689</v>
      </c>
      <c r="C76" s="161" t="s">
        <v>499</v>
      </c>
      <c r="D76" s="214">
        <v>796714</v>
      </c>
      <c r="E76" s="214" t="s">
        <v>852</v>
      </c>
      <c r="F76" s="138" t="s">
        <v>753</v>
      </c>
      <c r="G76" s="217" t="s">
        <v>853</v>
      </c>
      <c r="H76" s="216">
        <v>29479</v>
      </c>
      <c r="I76" s="166">
        <v>1</v>
      </c>
      <c r="J76" s="168">
        <f t="shared" si="5"/>
        <v>29479</v>
      </c>
      <c r="K76" s="166" t="s">
        <v>831</v>
      </c>
    </row>
    <row r="77" spans="1:11" s="134" customFormat="1" ht="90.6" customHeight="1">
      <c r="A77" s="159" t="s">
        <v>827</v>
      </c>
      <c r="B77" s="160">
        <v>45689</v>
      </c>
      <c r="C77" s="161" t="s">
        <v>499</v>
      </c>
      <c r="D77" s="214">
        <v>538591</v>
      </c>
      <c r="E77" s="214" t="s">
        <v>854</v>
      </c>
      <c r="F77" s="138" t="s">
        <v>753</v>
      </c>
      <c r="G77" s="217" t="s">
        <v>855</v>
      </c>
      <c r="H77" s="216">
        <v>29479</v>
      </c>
      <c r="I77" s="166">
        <v>1</v>
      </c>
      <c r="J77" s="168">
        <f t="shared" si="5"/>
        <v>29479</v>
      </c>
      <c r="K77" s="166" t="s">
        <v>831</v>
      </c>
    </row>
    <row r="78" spans="1:11" ht="30.6" customHeight="1">
      <c r="A78" s="159"/>
      <c r="B78" s="160"/>
      <c r="C78" s="164"/>
      <c r="D78" s="164"/>
      <c r="E78" s="164"/>
      <c r="F78" s="137"/>
      <c r="G78" s="162"/>
      <c r="H78" s="168"/>
      <c r="I78" s="166" t="s">
        <v>544</v>
      </c>
      <c r="J78" s="168">
        <f>SUM(J4:J77)</f>
        <v>7424464.6177449701</v>
      </c>
      <c r="K78" s="137"/>
    </row>
    <row r="79" spans="1:11" ht="15.6" customHeight="1">
      <c r="A79" s="218"/>
      <c r="B79" s="219"/>
      <c r="C79" s="151"/>
      <c r="D79" s="181"/>
      <c r="E79" s="151"/>
      <c r="F79" s="181"/>
      <c r="G79" s="220"/>
      <c r="H79" s="221"/>
      <c r="I79" s="166"/>
      <c r="J79" s="168"/>
      <c r="K79" s="166"/>
    </row>
    <row r="80" spans="1:11" ht="41.1" customHeight="1">
      <c r="A80" s="218"/>
      <c r="B80" s="219"/>
      <c r="C80" s="151"/>
      <c r="D80" s="181"/>
      <c r="E80" s="151"/>
      <c r="F80" s="181"/>
      <c r="G80" s="220" t="s">
        <v>856</v>
      </c>
      <c r="H80" s="221"/>
      <c r="I80" s="141" t="s">
        <v>857</v>
      </c>
      <c r="J80" s="222">
        <f>J78</f>
        <v>7424464.6177449701</v>
      </c>
      <c r="K80" s="141">
        <f>(J80*K81)/J81</f>
        <v>2.9087520838725078</v>
      </c>
    </row>
    <row r="81" spans="1:11" ht="23.1" customHeight="1">
      <c r="A81" s="218"/>
      <c r="B81" s="219"/>
      <c r="C81" s="151"/>
      <c r="D81" s="181"/>
      <c r="E81" s="151"/>
      <c r="F81" s="181"/>
      <c r="G81" s="220"/>
      <c r="H81" s="221"/>
      <c r="I81" s="141" t="s">
        <v>547</v>
      </c>
      <c r="J81" s="223">
        <v>33181941</v>
      </c>
      <c r="K81" s="141">
        <v>13</v>
      </c>
    </row>
    <row r="82" spans="1:11" ht="26.65" customHeight="1">
      <c r="I82" s="150" t="s">
        <v>548</v>
      </c>
      <c r="J82" s="224">
        <f>J80/2</f>
        <v>3712232.3088724851</v>
      </c>
    </row>
    <row r="86" spans="1:11" ht="30" customHeight="1">
      <c r="A86" s="394" t="s">
        <v>679</v>
      </c>
      <c r="B86" s="394"/>
      <c r="C86" s="394"/>
      <c r="D86" s="394"/>
      <c r="E86" s="394"/>
      <c r="F86" s="394"/>
      <c r="G86" s="394"/>
      <c r="H86" s="394"/>
      <c r="I86" s="394"/>
      <c r="J86" s="394"/>
      <c r="K86" s="394"/>
    </row>
    <row r="87" spans="1:11" ht="30" customHeight="1">
      <c r="A87" s="398" t="s">
        <v>858</v>
      </c>
      <c r="B87" s="399"/>
      <c r="C87" s="399"/>
      <c r="D87" s="399"/>
      <c r="E87" s="399"/>
      <c r="F87" s="399"/>
      <c r="G87" s="399"/>
      <c r="H87" s="399"/>
      <c r="I87" s="399"/>
      <c r="J87" s="399"/>
      <c r="K87" s="400"/>
    </row>
    <row r="88" spans="1:11" ht="36">
      <c r="A88" s="188" t="s">
        <v>681</v>
      </c>
      <c r="B88" s="188" t="s">
        <v>551</v>
      </c>
      <c r="C88" s="189" t="s">
        <v>35</v>
      </c>
      <c r="D88" s="189" t="s">
        <v>553</v>
      </c>
      <c r="E88" s="189" t="s">
        <v>554</v>
      </c>
      <c r="F88" s="189" t="s">
        <v>682</v>
      </c>
      <c r="G88" s="189" t="s">
        <v>683</v>
      </c>
      <c r="H88" s="190" t="s">
        <v>557</v>
      </c>
      <c r="I88" s="190" t="s">
        <v>558</v>
      </c>
      <c r="J88" s="190" t="s">
        <v>559</v>
      </c>
      <c r="K88" s="189" t="s">
        <v>560</v>
      </c>
    </row>
    <row r="89" spans="1:11" s="165" customFormat="1" ht="132" customHeight="1">
      <c r="A89" s="159" t="s">
        <v>561</v>
      </c>
      <c r="B89" s="160">
        <v>45717</v>
      </c>
      <c r="C89" s="161" t="s">
        <v>529</v>
      </c>
      <c r="D89" s="159">
        <v>642040</v>
      </c>
      <c r="E89" s="159" t="s">
        <v>859</v>
      </c>
      <c r="F89" s="161" t="s">
        <v>563</v>
      </c>
      <c r="G89" s="162" t="s">
        <v>860</v>
      </c>
      <c r="H89" s="163">
        <v>138720</v>
      </c>
      <c r="I89" s="164">
        <v>1</v>
      </c>
      <c r="J89" s="163">
        <v>138720</v>
      </c>
      <c r="K89" s="137" t="s">
        <v>565</v>
      </c>
    </row>
    <row r="90" spans="1:11" s="165" customFormat="1" ht="132" customHeight="1">
      <c r="A90" s="159" t="s">
        <v>561</v>
      </c>
      <c r="B90" s="160">
        <v>45717</v>
      </c>
      <c r="C90" s="161" t="s">
        <v>529</v>
      </c>
      <c r="D90" s="159">
        <v>817098</v>
      </c>
      <c r="E90" s="159" t="s">
        <v>861</v>
      </c>
      <c r="F90" s="161" t="s">
        <v>563</v>
      </c>
      <c r="G90" s="162" t="s">
        <v>862</v>
      </c>
      <c r="H90" s="163">
        <v>138720</v>
      </c>
      <c r="I90" s="164">
        <v>1</v>
      </c>
      <c r="J90" s="163">
        <v>138720</v>
      </c>
      <c r="K90" s="137" t="s">
        <v>565</v>
      </c>
    </row>
    <row r="91" spans="1:11" s="165" customFormat="1" ht="132" customHeight="1">
      <c r="A91" s="159" t="s">
        <v>561</v>
      </c>
      <c r="B91" s="160">
        <v>45717</v>
      </c>
      <c r="C91" s="161" t="s">
        <v>539</v>
      </c>
      <c r="D91" s="159">
        <v>358447</v>
      </c>
      <c r="E91" s="159" t="s">
        <v>863</v>
      </c>
      <c r="F91" s="161" t="s">
        <v>563</v>
      </c>
      <c r="G91" s="162" t="s">
        <v>864</v>
      </c>
      <c r="H91" s="163">
        <v>138720</v>
      </c>
      <c r="I91" s="164">
        <v>1</v>
      </c>
      <c r="J91" s="163">
        <v>138720</v>
      </c>
      <c r="K91" s="137" t="s">
        <v>565</v>
      </c>
    </row>
    <row r="92" spans="1:11" ht="36">
      <c r="A92" s="137" t="s">
        <v>631</v>
      </c>
      <c r="B92" s="160">
        <v>45717</v>
      </c>
      <c r="C92" s="162" t="s">
        <v>87</v>
      </c>
      <c r="D92" s="162">
        <v>805888</v>
      </c>
      <c r="E92" s="162" t="s">
        <v>865</v>
      </c>
      <c r="F92" s="162" t="s">
        <v>633</v>
      </c>
      <c r="G92" s="161" t="s">
        <v>866</v>
      </c>
      <c r="H92" s="168">
        <v>116464</v>
      </c>
      <c r="I92" s="172">
        <v>1</v>
      </c>
      <c r="J92" s="168">
        <f>H92*I92</f>
        <v>116464</v>
      </c>
      <c r="K92" s="166" t="s">
        <v>635</v>
      </c>
    </row>
    <row r="93" spans="1:11" s="134" customFormat="1" ht="81">
      <c r="A93" s="159" t="s">
        <v>571</v>
      </c>
      <c r="B93" s="160" t="s">
        <v>654</v>
      </c>
      <c r="C93" s="161" t="s">
        <v>512</v>
      </c>
      <c r="D93" s="164">
        <v>400852</v>
      </c>
      <c r="E93" s="161" t="s">
        <v>867</v>
      </c>
      <c r="F93" s="161" t="s">
        <v>614</v>
      </c>
      <c r="G93" s="159" t="s">
        <v>868</v>
      </c>
      <c r="H93" s="168">
        <v>104040</v>
      </c>
      <c r="I93" s="172">
        <v>1</v>
      </c>
      <c r="J93" s="168">
        <f>H93*I93</f>
        <v>104040</v>
      </c>
      <c r="K93" s="166" t="s">
        <v>289</v>
      </c>
    </row>
    <row r="94" spans="1:11" s="134" customFormat="1" ht="63">
      <c r="A94" s="159" t="s">
        <v>586</v>
      </c>
      <c r="B94" s="160">
        <v>45717</v>
      </c>
      <c r="C94" s="193" t="s">
        <v>67</v>
      </c>
      <c r="D94" s="194">
        <v>301137</v>
      </c>
      <c r="E94" s="194" t="s">
        <v>869</v>
      </c>
      <c r="F94" s="194" t="s">
        <v>870</v>
      </c>
      <c r="G94" s="194" t="s">
        <v>871</v>
      </c>
      <c r="H94" s="195">
        <v>60112</v>
      </c>
      <c r="I94" s="194">
        <v>1</v>
      </c>
      <c r="J94" s="195">
        <f t="shared" ref="J94:J115" si="6">+H94*I94</f>
        <v>60112</v>
      </c>
      <c r="K94" s="196" t="s">
        <v>661</v>
      </c>
    </row>
    <row r="95" spans="1:11" s="134" customFormat="1" ht="63">
      <c r="A95" s="159" t="s">
        <v>586</v>
      </c>
      <c r="B95" s="160">
        <v>45717</v>
      </c>
      <c r="C95" s="193" t="s">
        <v>67</v>
      </c>
      <c r="D95" s="194">
        <v>308155</v>
      </c>
      <c r="E95" s="194" t="s">
        <v>872</v>
      </c>
      <c r="F95" s="194" t="s">
        <v>873</v>
      </c>
      <c r="G95" s="194" t="s">
        <v>874</v>
      </c>
      <c r="H95" s="195">
        <v>90168</v>
      </c>
      <c r="I95" s="194">
        <v>1</v>
      </c>
      <c r="J95" s="195">
        <f t="shared" si="6"/>
        <v>90168</v>
      </c>
      <c r="K95" s="196" t="s">
        <v>661</v>
      </c>
    </row>
    <row r="96" spans="1:11" s="134" customFormat="1" ht="63">
      <c r="A96" s="159" t="s">
        <v>586</v>
      </c>
      <c r="B96" s="160">
        <v>45717</v>
      </c>
      <c r="C96" s="193" t="s">
        <v>67</v>
      </c>
      <c r="D96" s="194">
        <v>310263</v>
      </c>
      <c r="E96" s="194" t="s">
        <v>875</v>
      </c>
      <c r="F96" s="194" t="s">
        <v>876</v>
      </c>
      <c r="G96" s="194" t="s">
        <v>877</v>
      </c>
      <c r="H96" s="195">
        <v>75140</v>
      </c>
      <c r="I96" s="194">
        <v>1</v>
      </c>
      <c r="J96" s="195">
        <f t="shared" si="6"/>
        <v>75140</v>
      </c>
      <c r="K96" s="196" t="s">
        <v>661</v>
      </c>
    </row>
    <row r="97" spans="1:11" s="134" customFormat="1" ht="133.5" customHeight="1">
      <c r="A97" s="159" t="s">
        <v>586</v>
      </c>
      <c r="B97" s="160">
        <v>45717</v>
      </c>
      <c r="C97" s="193" t="s">
        <v>67</v>
      </c>
      <c r="D97" s="194">
        <v>422144</v>
      </c>
      <c r="E97" s="194" t="s">
        <v>878</v>
      </c>
      <c r="F97" s="194" t="s">
        <v>659</v>
      </c>
      <c r="G97" s="194" t="s">
        <v>879</v>
      </c>
      <c r="H97" s="195">
        <v>60112</v>
      </c>
      <c r="I97" s="194">
        <v>1</v>
      </c>
      <c r="J97" s="195">
        <f t="shared" si="6"/>
        <v>60112</v>
      </c>
      <c r="K97" s="196" t="s">
        <v>661</v>
      </c>
    </row>
    <row r="98" spans="1:11" s="134" customFormat="1" ht="69.75" customHeight="1">
      <c r="A98" s="159" t="s">
        <v>586</v>
      </c>
      <c r="B98" s="160">
        <v>45717</v>
      </c>
      <c r="C98" s="193" t="s">
        <v>67</v>
      </c>
      <c r="D98" s="194">
        <v>669065</v>
      </c>
      <c r="E98" s="194" t="s">
        <v>880</v>
      </c>
      <c r="F98" s="194" t="s">
        <v>870</v>
      </c>
      <c r="G98" s="194" t="s">
        <v>881</v>
      </c>
      <c r="H98" s="195">
        <v>60112</v>
      </c>
      <c r="I98" s="194">
        <v>1</v>
      </c>
      <c r="J98" s="195">
        <f t="shared" si="6"/>
        <v>60112</v>
      </c>
      <c r="K98" s="196" t="s">
        <v>661</v>
      </c>
    </row>
    <row r="99" spans="1:11" s="134" customFormat="1" ht="54">
      <c r="A99" s="159" t="s">
        <v>586</v>
      </c>
      <c r="B99" s="160">
        <v>45717</v>
      </c>
      <c r="C99" s="193" t="s">
        <v>67</v>
      </c>
      <c r="D99" s="194">
        <v>694329</v>
      </c>
      <c r="E99" s="194" t="s">
        <v>882</v>
      </c>
      <c r="F99" s="194" t="s">
        <v>488</v>
      </c>
      <c r="G99" s="194" t="s">
        <v>883</v>
      </c>
      <c r="H99" s="195">
        <v>90168</v>
      </c>
      <c r="I99" s="194">
        <v>1</v>
      </c>
      <c r="J99" s="195">
        <f t="shared" si="6"/>
        <v>90168</v>
      </c>
      <c r="K99" s="196" t="s">
        <v>661</v>
      </c>
    </row>
    <row r="100" spans="1:11" s="134" customFormat="1" ht="90">
      <c r="A100" s="159" t="s">
        <v>586</v>
      </c>
      <c r="B100" s="160">
        <v>45717</v>
      </c>
      <c r="C100" s="193" t="s">
        <v>67</v>
      </c>
      <c r="D100" s="194">
        <v>709214</v>
      </c>
      <c r="E100" s="194" t="s">
        <v>884</v>
      </c>
      <c r="F100" s="194" t="s">
        <v>659</v>
      </c>
      <c r="G100" s="194" t="s">
        <v>885</v>
      </c>
      <c r="H100" s="195">
        <v>60112</v>
      </c>
      <c r="I100" s="194">
        <v>1</v>
      </c>
      <c r="J100" s="195">
        <f t="shared" si="6"/>
        <v>60112</v>
      </c>
      <c r="K100" s="196" t="s">
        <v>661</v>
      </c>
    </row>
    <row r="101" spans="1:11" s="134" customFormat="1" ht="83.25" customHeight="1">
      <c r="A101" s="159" t="s">
        <v>586</v>
      </c>
      <c r="B101" s="160">
        <v>45717</v>
      </c>
      <c r="C101" s="193" t="s">
        <v>67</v>
      </c>
      <c r="D101" s="194">
        <v>796591</v>
      </c>
      <c r="E101" s="194" t="s">
        <v>886</v>
      </c>
      <c r="F101" s="194" t="s">
        <v>488</v>
      </c>
      <c r="G101" s="194" t="s">
        <v>887</v>
      </c>
      <c r="H101" s="195">
        <v>90168</v>
      </c>
      <c r="I101" s="194">
        <v>1</v>
      </c>
      <c r="J101" s="195">
        <f t="shared" si="6"/>
        <v>90168</v>
      </c>
      <c r="K101" s="196" t="s">
        <v>661</v>
      </c>
    </row>
    <row r="102" spans="1:11" s="134" customFormat="1" ht="67.5" customHeight="1">
      <c r="A102" s="159" t="s">
        <v>586</v>
      </c>
      <c r="B102" s="160">
        <v>45717</v>
      </c>
      <c r="C102" s="193" t="s">
        <v>67</v>
      </c>
      <c r="D102" s="194">
        <v>827358</v>
      </c>
      <c r="E102" s="194" t="s">
        <v>888</v>
      </c>
      <c r="F102" s="194" t="s">
        <v>488</v>
      </c>
      <c r="G102" s="194" t="s">
        <v>889</v>
      </c>
      <c r="H102" s="195">
        <v>90168</v>
      </c>
      <c r="I102" s="194">
        <v>1</v>
      </c>
      <c r="J102" s="195">
        <f t="shared" si="6"/>
        <v>90168</v>
      </c>
      <c r="K102" s="196" t="s">
        <v>661</v>
      </c>
    </row>
    <row r="103" spans="1:11" s="134" customFormat="1" ht="95.25" customHeight="1">
      <c r="A103" s="159" t="s">
        <v>586</v>
      </c>
      <c r="B103" s="160">
        <v>45717</v>
      </c>
      <c r="C103" s="193" t="s">
        <v>67</v>
      </c>
      <c r="D103" s="194">
        <v>829507</v>
      </c>
      <c r="E103" s="194" t="s">
        <v>890</v>
      </c>
      <c r="F103" s="194" t="s">
        <v>488</v>
      </c>
      <c r="G103" s="194" t="s">
        <v>891</v>
      </c>
      <c r="H103" s="195">
        <v>90168</v>
      </c>
      <c r="I103" s="194">
        <v>1</v>
      </c>
      <c r="J103" s="195">
        <f t="shared" si="6"/>
        <v>90168</v>
      </c>
      <c r="K103" s="196" t="s">
        <v>661</v>
      </c>
    </row>
    <row r="104" spans="1:11" s="134" customFormat="1" ht="36">
      <c r="A104" s="203" t="s">
        <v>586</v>
      </c>
      <c r="B104" s="204" t="s">
        <v>654</v>
      </c>
      <c r="C104" s="205" t="s">
        <v>499</v>
      </c>
      <c r="D104" s="172">
        <v>308429</v>
      </c>
      <c r="E104" s="205" t="s">
        <v>892</v>
      </c>
      <c r="F104" s="205" t="s">
        <v>795</v>
      </c>
      <c r="G104" s="191" t="s">
        <v>893</v>
      </c>
      <c r="H104" s="168">
        <v>120224</v>
      </c>
      <c r="I104" s="172">
        <v>1</v>
      </c>
      <c r="J104" s="168">
        <f t="shared" si="6"/>
        <v>120224</v>
      </c>
      <c r="K104" s="166" t="s">
        <v>107</v>
      </c>
    </row>
    <row r="105" spans="1:11" s="134" customFormat="1" ht="54">
      <c r="A105" s="203" t="s">
        <v>586</v>
      </c>
      <c r="B105" s="204" t="s">
        <v>654</v>
      </c>
      <c r="C105" s="205" t="s">
        <v>499</v>
      </c>
      <c r="D105" s="172">
        <v>450023</v>
      </c>
      <c r="E105" s="205" t="s">
        <v>894</v>
      </c>
      <c r="F105" s="205" t="s">
        <v>663</v>
      </c>
      <c r="G105" s="191" t="s">
        <v>895</v>
      </c>
      <c r="H105" s="168">
        <v>180336</v>
      </c>
      <c r="I105" s="172">
        <v>1</v>
      </c>
      <c r="J105" s="168">
        <f t="shared" si="6"/>
        <v>180336</v>
      </c>
      <c r="K105" s="166" t="s">
        <v>107</v>
      </c>
    </row>
    <row r="106" spans="1:11" s="134" customFormat="1" ht="45">
      <c r="A106" s="203" t="s">
        <v>586</v>
      </c>
      <c r="B106" s="204" t="s">
        <v>654</v>
      </c>
      <c r="C106" s="205" t="s">
        <v>499</v>
      </c>
      <c r="D106" s="172">
        <v>728121</v>
      </c>
      <c r="E106" s="205" t="s">
        <v>896</v>
      </c>
      <c r="F106" s="205" t="s">
        <v>870</v>
      </c>
      <c r="G106" s="191" t="s">
        <v>897</v>
      </c>
      <c r="H106" s="168">
        <v>60112</v>
      </c>
      <c r="I106" s="172">
        <v>1</v>
      </c>
      <c r="J106" s="168">
        <f t="shared" si="6"/>
        <v>60112</v>
      </c>
      <c r="K106" s="166" t="s">
        <v>107</v>
      </c>
    </row>
    <row r="107" spans="1:11" s="134" customFormat="1" ht="27">
      <c r="A107" s="203" t="s">
        <v>586</v>
      </c>
      <c r="B107" s="204" t="s">
        <v>654</v>
      </c>
      <c r="C107" s="205" t="s">
        <v>499</v>
      </c>
      <c r="D107" s="172">
        <v>573483</v>
      </c>
      <c r="E107" s="205" t="s">
        <v>898</v>
      </c>
      <c r="F107" s="205" t="s">
        <v>737</v>
      </c>
      <c r="G107" s="191" t="s">
        <v>899</v>
      </c>
      <c r="H107" s="168">
        <v>90168</v>
      </c>
      <c r="I107" s="172">
        <v>1</v>
      </c>
      <c r="J107" s="168">
        <f t="shared" si="6"/>
        <v>90168</v>
      </c>
      <c r="K107" s="166" t="s">
        <v>107</v>
      </c>
    </row>
    <row r="108" spans="1:11" s="134" customFormat="1" ht="27">
      <c r="A108" s="203" t="s">
        <v>586</v>
      </c>
      <c r="B108" s="204" t="s">
        <v>654</v>
      </c>
      <c r="C108" s="205" t="s">
        <v>499</v>
      </c>
      <c r="D108" s="172">
        <v>424264</v>
      </c>
      <c r="E108" s="205" t="s">
        <v>900</v>
      </c>
      <c r="F108" s="205" t="s">
        <v>873</v>
      </c>
      <c r="G108" s="191" t="s">
        <v>901</v>
      </c>
      <c r="H108" s="168">
        <v>90168</v>
      </c>
      <c r="I108" s="172">
        <v>1</v>
      </c>
      <c r="J108" s="168">
        <f t="shared" si="6"/>
        <v>90168</v>
      </c>
      <c r="K108" s="166" t="s">
        <v>107</v>
      </c>
    </row>
    <row r="109" spans="1:11" s="134" customFormat="1" ht="45">
      <c r="A109" s="203" t="s">
        <v>586</v>
      </c>
      <c r="B109" s="204" t="s">
        <v>654</v>
      </c>
      <c r="C109" s="205" t="s">
        <v>499</v>
      </c>
      <c r="D109" s="172">
        <v>830030</v>
      </c>
      <c r="E109" s="205" t="s">
        <v>902</v>
      </c>
      <c r="F109" s="205" t="s">
        <v>659</v>
      </c>
      <c r="G109" s="191" t="s">
        <v>903</v>
      </c>
      <c r="H109" s="168">
        <v>60112</v>
      </c>
      <c r="I109" s="172">
        <v>1</v>
      </c>
      <c r="J109" s="168">
        <f t="shared" si="6"/>
        <v>60112</v>
      </c>
      <c r="K109" s="166" t="s">
        <v>107</v>
      </c>
    </row>
    <row r="110" spans="1:11" s="134" customFormat="1" ht="63">
      <c r="A110" s="203" t="s">
        <v>586</v>
      </c>
      <c r="B110" s="204" t="s">
        <v>654</v>
      </c>
      <c r="C110" s="205" t="s">
        <v>499</v>
      </c>
      <c r="D110" s="172">
        <v>733628</v>
      </c>
      <c r="E110" s="205" t="s">
        <v>904</v>
      </c>
      <c r="F110" s="205" t="s">
        <v>905</v>
      </c>
      <c r="G110" s="191" t="s">
        <v>906</v>
      </c>
      <c r="H110" s="168">
        <v>60112</v>
      </c>
      <c r="I110" s="172">
        <v>1</v>
      </c>
      <c r="J110" s="168">
        <f t="shared" si="6"/>
        <v>60112</v>
      </c>
      <c r="K110" s="166" t="s">
        <v>107</v>
      </c>
    </row>
    <row r="111" spans="1:11" s="134" customFormat="1" ht="36">
      <c r="A111" s="203" t="s">
        <v>586</v>
      </c>
      <c r="B111" s="204" t="s">
        <v>654</v>
      </c>
      <c r="C111" s="205" t="s">
        <v>499</v>
      </c>
      <c r="D111" s="172">
        <v>448639</v>
      </c>
      <c r="E111" s="205" t="s">
        <v>907</v>
      </c>
      <c r="F111" s="205" t="s">
        <v>659</v>
      </c>
      <c r="G111" s="191" t="s">
        <v>908</v>
      </c>
      <c r="H111" s="168">
        <v>60112</v>
      </c>
      <c r="I111" s="172">
        <v>1</v>
      </c>
      <c r="J111" s="168">
        <f t="shared" si="6"/>
        <v>60112</v>
      </c>
      <c r="K111" s="166" t="s">
        <v>107</v>
      </c>
    </row>
    <row r="112" spans="1:11" s="134" customFormat="1" ht="90">
      <c r="A112" s="203" t="s">
        <v>586</v>
      </c>
      <c r="B112" s="204" t="s">
        <v>654</v>
      </c>
      <c r="C112" s="205" t="s">
        <v>499</v>
      </c>
      <c r="D112" s="172">
        <v>637289</v>
      </c>
      <c r="E112" s="205" t="s">
        <v>909</v>
      </c>
      <c r="F112" s="205" t="s">
        <v>737</v>
      </c>
      <c r="G112" s="191" t="s">
        <v>910</v>
      </c>
      <c r="H112" s="168">
        <v>90168</v>
      </c>
      <c r="I112" s="172">
        <v>1</v>
      </c>
      <c r="J112" s="168">
        <f t="shared" si="6"/>
        <v>90168</v>
      </c>
      <c r="K112" s="166" t="s">
        <v>107</v>
      </c>
    </row>
    <row r="113" spans="1:11" s="134" customFormat="1" ht="45">
      <c r="A113" s="203" t="s">
        <v>586</v>
      </c>
      <c r="B113" s="204" t="s">
        <v>654</v>
      </c>
      <c r="C113" s="205" t="s">
        <v>499</v>
      </c>
      <c r="D113" s="172">
        <v>751886</v>
      </c>
      <c r="E113" s="205" t="s">
        <v>911</v>
      </c>
      <c r="F113" s="205" t="s">
        <v>876</v>
      </c>
      <c r="G113" s="191" t="s">
        <v>912</v>
      </c>
      <c r="H113" s="168">
        <v>75140</v>
      </c>
      <c r="I113" s="172">
        <v>1</v>
      </c>
      <c r="J113" s="168">
        <f t="shared" si="6"/>
        <v>75140</v>
      </c>
      <c r="K113" s="166" t="s">
        <v>107</v>
      </c>
    </row>
    <row r="114" spans="1:11" s="134" customFormat="1" ht="36">
      <c r="A114" s="203" t="s">
        <v>586</v>
      </c>
      <c r="B114" s="204" t="s">
        <v>654</v>
      </c>
      <c r="C114" s="205" t="s">
        <v>499</v>
      </c>
      <c r="D114" s="172">
        <v>651696</v>
      </c>
      <c r="E114" s="205" t="s">
        <v>913</v>
      </c>
      <c r="F114" s="205" t="s">
        <v>659</v>
      </c>
      <c r="G114" s="191" t="s">
        <v>914</v>
      </c>
      <c r="H114" s="168">
        <v>60112</v>
      </c>
      <c r="I114" s="172">
        <v>1</v>
      </c>
      <c r="J114" s="168">
        <f t="shared" si="6"/>
        <v>60112</v>
      </c>
      <c r="K114" s="166" t="s">
        <v>107</v>
      </c>
    </row>
    <row r="115" spans="1:11" s="134" customFormat="1" ht="36">
      <c r="A115" s="203" t="s">
        <v>586</v>
      </c>
      <c r="B115" s="204" t="s">
        <v>654</v>
      </c>
      <c r="C115" s="205" t="s">
        <v>499</v>
      </c>
      <c r="D115" s="172">
        <v>751789</v>
      </c>
      <c r="E115" s="205" t="s">
        <v>915</v>
      </c>
      <c r="F115" s="205" t="s">
        <v>663</v>
      </c>
      <c r="G115" s="191" t="s">
        <v>916</v>
      </c>
      <c r="H115" s="168">
        <v>180336</v>
      </c>
      <c r="I115" s="172">
        <v>1</v>
      </c>
      <c r="J115" s="168">
        <f t="shared" si="6"/>
        <v>180336</v>
      </c>
      <c r="K115" s="166" t="s">
        <v>107</v>
      </c>
    </row>
    <row r="116" spans="1:11" s="134" customFormat="1" ht="162">
      <c r="A116" s="159" t="s">
        <v>745</v>
      </c>
      <c r="B116" s="160">
        <v>45717</v>
      </c>
      <c r="C116" s="161" t="s">
        <v>529</v>
      </c>
      <c r="D116" s="161">
        <v>43715</v>
      </c>
      <c r="E116" s="161" t="s">
        <v>917</v>
      </c>
      <c r="F116" s="138" t="s">
        <v>482</v>
      </c>
      <c r="G116" s="162" t="s">
        <v>918</v>
      </c>
      <c r="H116" s="168">
        <v>198837</v>
      </c>
      <c r="I116" s="172">
        <v>1</v>
      </c>
      <c r="J116" s="168">
        <f>H116*I116</f>
        <v>198837</v>
      </c>
      <c r="K116" s="166" t="s">
        <v>264</v>
      </c>
    </row>
    <row r="117" spans="1:11" s="134" customFormat="1" ht="99">
      <c r="A117" s="159" t="s">
        <v>761</v>
      </c>
      <c r="B117" s="225" t="s">
        <v>654</v>
      </c>
      <c r="C117" s="187" t="s">
        <v>529</v>
      </c>
      <c r="D117" s="187">
        <v>435836</v>
      </c>
      <c r="E117" s="187" t="s">
        <v>919</v>
      </c>
      <c r="F117" s="187" t="s">
        <v>920</v>
      </c>
      <c r="G117" s="187" t="s">
        <v>921</v>
      </c>
      <c r="H117" s="226">
        <v>58956</v>
      </c>
      <c r="I117" s="187">
        <v>1</v>
      </c>
      <c r="J117" s="227">
        <v>58956</v>
      </c>
      <c r="K117" s="187" t="s">
        <v>197</v>
      </c>
    </row>
    <row r="118" spans="1:11" s="134" customFormat="1" ht="54">
      <c r="A118" s="207" t="s">
        <v>766</v>
      </c>
      <c r="B118" s="160">
        <v>9208</v>
      </c>
      <c r="C118" s="161" t="s">
        <v>130</v>
      </c>
      <c r="D118" s="164">
        <v>726549</v>
      </c>
      <c r="E118" s="208" t="s">
        <v>922</v>
      </c>
      <c r="F118" s="209" t="s">
        <v>768</v>
      </c>
      <c r="G118" s="210" t="s">
        <v>923</v>
      </c>
      <c r="H118" s="168">
        <v>416160</v>
      </c>
      <c r="I118" s="172">
        <v>1</v>
      </c>
      <c r="J118" s="168">
        <f>H118*I118</f>
        <v>416160</v>
      </c>
      <c r="K118" s="166" t="s">
        <v>201</v>
      </c>
    </row>
    <row r="119" spans="1:11" s="134" customFormat="1" ht="45">
      <c r="A119" s="207" t="s">
        <v>766</v>
      </c>
      <c r="B119" s="228">
        <v>45717</v>
      </c>
      <c r="C119" s="164" t="s">
        <v>499</v>
      </c>
      <c r="D119" s="164">
        <v>504818</v>
      </c>
      <c r="E119" s="164" t="s">
        <v>924</v>
      </c>
      <c r="F119" s="229" t="s">
        <v>925</v>
      </c>
      <c r="G119" s="230" t="s">
        <v>926</v>
      </c>
      <c r="H119" s="168">
        <v>416160</v>
      </c>
      <c r="I119" s="164">
        <v>1</v>
      </c>
      <c r="J119" s="164">
        <f>H119*I119</f>
        <v>416160</v>
      </c>
      <c r="K119" s="137" t="s">
        <v>225</v>
      </c>
    </row>
    <row r="120" spans="1:11" s="134" customFormat="1" ht="63">
      <c r="A120" s="159" t="s">
        <v>770</v>
      </c>
      <c r="B120" s="160">
        <v>45720</v>
      </c>
      <c r="C120" s="159" t="s">
        <v>529</v>
      </c>
      <c r="D120" s="159">
        <v>635775</v>
      </c>
      <c r="E120" s="159" t="s">
        <v>927</v>
      </c>
      <c r="F120" s="159" t="s">
        <v>928</v>
      </c>
      <c r="G120" s="159" t="s">
        <v>929</v>
      </c>
      <c r="H120" s="168">
        <v>60112</v>
      </c>
      <c r="I120" s="172">
        <v>1</v>
      </c>
      <c r="J120" s="168">
        <f t="shared" ref="J120:J129" si="7">H120*I120</f>
        <v>60112</v>
      </c>
      <c r="K120" s="166" t="s">
        <v>774</v>
      </c>
    </row>
    <row r="121" spans="1:11" s="134" customFormat="1" ht="54">
      <c r="A121" s="159" t="s">
        <v>770</v>
      </c>
      <c r="B121" s="160">
        <v>45730</v>
      </c>
      <c r="C121" s="159" t="s">
        <v>930</v>
      </c>
      <c r="D121" s="159">
        <v>301497</v>
      </c>
      <c r="E121" s="159" t="s">
        <v>931</v>
      </c>
      <c r="F121" s="159" t="s">
        <v>928</v>
      </c>
      <c r="G121" s="159" t="s">
        <v>932</v>
      </c>
      <c r="H121" s="168">
        <v>60112</v>
      </c>
      <c r="I121" s="172">
        <v>1</v>
      </c>
      <c r="J121" s="168">
        <f t="shared" si="7"/>
        <v>60112</v>
      </c>
      <c r="K121" s="166" t="s">
        <v>774</v>
      </c>
    </row>
    <row r="122" spans="1:11" s="134" customFormat="1" ht="63">
      <c r="A122" s="159" t="s">
        <v>770</v>
      </c>
      <c r="B122" s="160">
        <v>45727</v>
      </c>
      <c r="C122" s="159" t="s">
        <v>930</v>
      </c>
      <c r="D122" s="159">
        <v>829552</v>
      </c>
      <c r="E122" s="159" t="s">
        <v>933</v>
      </c>
      <c r="F122" s="159" t="s">
        <v>928</v>
      </c>
      <c r="G122" s="159" t="s">
        <v>934</v>
      </c>
      <c r="H122" s="168">
        <v>60112</v>
      </c>
      <c r="I122" s="172">
        <v>1</v>
      </c>
      <c r="J122" s="168">
        <f t="shared" si="7"/>
        <v>60112</v>
      </c>
      <c r="K122" s="166" t="s">
        <v>774</v>
      </c>
    </row>
    <row r="123" spans="1:11" s="134" customFormat="1" ht="72">
      <c r="A123" s="159" t="s">
        <v>586</v>
      </c>
      <c r="B123" s="212" t="s">
        <v>673</v>
      </c>
      <c r="C123" s="161" t="s">
        <v>539</v>
      </c>
      <c r="D123" s="164">
        <v>304097</v>
      </c>
      <c r="E123" s="161" t="s">
        <v>935</v>
      </c>
      <c r="F123" s="161" t="s">
        <v>936</v>
      </c>
      <c r="G123" s="162" t="s">
        <v>937</v>
      </c>
      <c r="H123" s="168">
        <v>90168</v>
      </c>
      <c r="I123" s="172">
        <v>1</v>
      </c>
      <c r="J123" s="168">
        <f t="shared" si="7"/>
        <v>90168</v>
      </c>
      <c r="K123" s="166" t="s">
        <v>84</v>
      </c>
    </row>
    <row r="124" spans="1:11" s="134" customFormat="1" ht="45">
      <c r="A124" s="159" t="s">
        <v>586</v>
      </c>
      <c r="B124" s="212" t="s">
        <v>673</v>
      </c>
      <c r="C124" s="161" t="s">
        <v>539</v>
      </c>
      <c r="D124" s="164">
        <v>400566</v>
      </c>
      <c r="E124" s="161" t="s">
        <v>938</v>
      </c>
      <c r="F124" s="161" t="s">
        <v>792</v>
      </c>
      <c r="G124" s="162" t="s">
        <v>939</v>
      </c>
      <c r="H124" s="168">
        <v>90168</v>
      </c>
      <c r="I124" s="172">
        <v>1</v>
      </c>
      <c r="J124" s="168">
        <f t="shared" si="7"/>
        <v>90168</v>
      </c>
      <c r="K124" s="166" t="s">
        <v>84</v>
      </c>
    </row>
    <row r="125" spans="1:11" s="134" customFormat="1" ht="45">
      <c r="A125" s="159" t="s">
        <v>586</v>
      </c>
      <c r="B125" s="212" t="s">
        <v>673</v>
      </c>
      <c r="C125" s="161" t="s">
        <v>539</v>
      </c>
      <c r="D125" s="164">
        <v>788368</v>
      </c>
      <c r="E125" s="161" t="s">
        <v>940</v>
      </c>
      <c r="F125" s="161" t="s">
        <v>488</v>
      </c>
      <c r="G125" s="162" t="s">
        <v>941</v>
      </c>
      <c r="H125" s="168">
        <v>90168</v>
      </c>
      <c r="I125" s="172">
        <v>1</v>
      </c>
      <c r="J125" s="168">
        <f t="shared" si="7"/>
        <v>90168</v>
      </c>
      <c r="K125" s="166" t="s">
        <v>84</v>
      </c>
    </row>
    <row r="126" spans="1:11" s="134" customFormat="1" ht="45">
      <c r="A126" s="159" t="s">
        <v>586</v>
      </c>
      <c r="B126" s="212" t="s">
        <v>673</v>
      </c>
      <c r="C126" s="161" t="s">
        <v>539</v>
      </c>
      <c r="D126" s="164">
        <v>815010</v>
      </c>
      <c r="E126" s="161" t="s">
        <v>942</v>
      </c>
      <c r="F126" s="161" t="s">
        <v>488</v>
      </c>
      <c r="G126" s="162" t="s">
        <v>943</v>
      </c>
      <c r="H126" s="168">
        <v>90168</v>
      </c>
      <c r="I126" s="172">
        <v>1</v>
      </c>
      <c r="J126" s="168">
        <f t="shared" si="7"/>
        <v>90168</v>
      </c>
      <c r="K126" s="166" t="s">
        <v>84</v>
      </c>
    </row>
    <row r="127" spans="1:11" s="134" customFormat="1" ht="45">
      <c r="A127" s="159" t="s">
        <v>586</v>
      </c>
      <c r="B127" s="212" t="s">
        <v>673</v>
      </c>
      <c r="C127" s="161" t="s">
        <v>539</v>
      </c>
      <c r="D127" s="164">
        <v>818627</v>
      </c>
      <c r="E127" s="161" t="s">
        <v>944</v>
      </c>
      <c r="F127" s="161" t="s">
        <v>659</v>
      </c>
      <c r="G127" s="162" t="s">
        <v>945</v>
      </c>
      <c r="H127" s="168">
        <v>60112</v>
      </c>
      <c r="I127" s="172">
        <v>1</v>
      </c>
      <c r="J127" s="168">
        <f t="shared" si="7"/>
        <v>60112</v>
      </c>
      <c r="K127" s="166" t="s">
        <v>84</v>
      </c>
    </row>
    <row r="128" spans="1:11" s="134" customFormat="1" ht="36">
      <c r="A128" s="159" t="s">
        <v>586</v>
      </c>
      <c r="B128" s="212" t="s">
        <v>673</v>
      </c>
      <c r="C128" s="161" t="s">
        <v>539</v>
      </c>
      <c r="D128" s="164">
        <v>821718</v>
      </c>
      <c r="E128" s="161" t="s">
        <v>946</v>
      </c>
      <c r="F128" s="161" t="s">
        <v>488</v>
      </c>
      <c r="G128" s="162" t="s">
        <v>947</v>
      </c>
      <c r="H128" s="168">
        <v>90168</v>
      </c>
      <c r="I128" s="172">
        <v>1</v>
      </c>
      <c r="J128" s="168">
        <f t="shared" si="7"/>
        <v>90168</v>
      </c>
      <c r="K128" s="166" t="s">
        <v>84</v>
      </c>
    </row>
    <row r="129" spans="1:11" s="134" customFormat="1" ht="36">
      <c r="A129" s="159" t="s">
        <v>586</v>
      </c>
      <c r="B129" s="212" t="s">
        <v>673</v>
      </c>
      <c r="C129" s="161" t="s">
        <v>539</v>
      </c>
      <c r="D129" s="164">
        <v>827034</v>
      </c>
      <c r="E129" s="161" t="s">
        <v>948</v>
      </c>
      <c r="F129" s="161" t="s">
        <v>488</v>
      </c>
      <c r="G129" s="162" t="s">
        <v>949</v>
      </c>
      <c r="H129" s="168">
        <v>90168</v>
      </c>
      <c r="I129" s="172">
        <v>1</v>
      </c>
      <c r="J129" s="168">
        <f t="shared" si="7"/>
        <v>90168</v>
      </c>
      <c r="K129" s="166" t="s">
        <v>84</v>
      </c>
    </row>
    <row r="130" spans="1:11" s="134" customFormat="1" ht="89.25" customHeight="1">
      <c r="A130" s="159" t="s">
        <v>950</v>
      </c>
      <c r="B130" s="160">
        <v>45717</v>
      </c>
      <c r="C130" s="161" t="s">
        <v>951</v>
      </c>
      <c r="D130" s="164">
        <v>608914</v>
      </c>
      <c r="E130" s="164" t="s">
        <v>952</v>
      </c>
      <c r="F130" s="161" t="s">
        <v>953</v>
      </c>
      <c r="G130" s="161" t="s">
        <v>954</v>
      </c>
      <c r="H130" s="168">
        <v>90168</v>
      </c>
      <c r="I130" s="172">
        <v>1</v>
      </c>
      <c r="J130" s="168">
        <f>H130*I130</f>
        <v>90168</v>
      </c>
      <c r="K130" s="166" t="s">
        <v>165</v>
      </c>
    </row>
    <row r="131" spans="1:11" s="134" customFormat="1" ht="128.25" customHeight="1">
      <c r="A131" s="159" t="s">
        <v>950</v>
      </c>
      <c r="B131" s="160">
        <v>45717</v>
      </c>
      <c r="C131" s="161" t="s">
        <v>951</v>
      </c>
      <c r="D131" s="164">
        <v>813693</v>
      </c>
      <c r="E131" s="164" t="s">
        <v>955</v>
      </c>
      <c r="F131" s="161" t="s">
        <v>956</v>
      </c>
      <c r="G131" s="161" t="s">
        <v>957</v>
      </c>
      <c r="H131" s="168">
        <v>120224</v>
      </c>
      <c r="I131" s="172">
        <v>1</v>
      </c>
      <c r="J131" s="168">
        <v>120224</v>
      </c>
      <c r="K131" s="166" t="s">
        <v>165</v>
      </c>
    </row>
    <row r="132" spans="1:11" s="134" customFormat="1" ht="129.75" customHeight="1">
      <c r="A132" s="159" t="s">
        <v>950</v>
      </c>
      <c r="B132" s="160">
        <v>45717</v>
      </c>
      <c r="C132" s="161" t="s">
        <v>951</v>
      </c>
      <c r="D132" s="164">
        <v>794681</v>
      </c>
      <c r="E132" s="164" t="s">
        <v>958</v>
      </c>
      <c r="F132" s="161" t="s">
        <v>959</v>
      </c>
      <c r="G132" s="161" t="s">
        <v>960</v>
      </c>
      <c r="H132" s="168">
        <v>149124</v>
      </c>
      <c r="I132" s="172">
        <v>1</v>
      </c>
      <c r="J132" s="168">
        <v>149124</v>
      </c>
      <c r="K132" s="166" t="s">
        <v>165</v>
      </c>
    </row>
    <row r="133" spans="1:11" s="211" customFormat="1" ht="107.25" customHeight="1">
      <c r="A133" s="203" t="s">
        <v>950</v>
      </c>
      <c r="B133" s="167">
        <v>45717</v>
      </c>
      <c r="C133" s="205" t="s">
        <v>951</v>
      </c>
      <c r="D133" s="172">
        <v>755605</v>
      </c>
      <c r="E133" s="172" t="s">
        <v>961</v>
      </c>
      <c r="F133" s="205" t="s">
        <v>956</v>
      </c>
      <c r="G133" s="205" t="s">
        <v>962</v>
      </c>
      <c r="H133" s="168">
        <v>120224</v>
      </c>
      <c r="I133" s="172">
        <v>1</v>
      </c>
      <c r="J133" s="168">
        <v>120224</v>
      </c>
      <c r="K133" s="166" t="s">
        <v>165</v>
      </c>
    </row>
    <row r="134" spans="1:11" s="134" customFormat="1" ht="105" customHeight="1">
      <c r="A134" s="159" t="s">
        <v>950</v>
      </c>
      <c r="B134" s="160">
        <v>45717</v>
      </c>
      <c r="C134" s="161" t="s">
        <v>951</v>
      </c>
      <c r="D134" s="164">
        <v>374310</v>
      </c>
      <c r="E134" s="164" t="s">
        <v>963</v>
      </c>
      <c r="F134" s="161" t="s">
        <v>964</v>
      </c>
      <c r="G134" s="161" t="s">
        <v>965</v>
      </c>
      <c r="H134" s="168">
        <v>180336</v>
      </c>
      <c r="I134" s="172">
        <v>1</v>
      </c>
      <c r="J134" s="168">
        <v>180336</v>
      </c>
      <c r="K134" s="166" t="s">
        <v>165</v>
      </c>
    </row>
    <row r="135" spans="1:11" s="134" customFormat="1" ht="99" customHeight="1">
      <c r="A135" s="159" t="s">
        <v>950</v>
      </c>
      <c r="B135" s="160">
        <v>45717</v>
      </c>
      <c r="C135" s="161" t="s">
        <v>533</v>
      </c>
      <c r="D135" s="164">
        <v>776416</v>
      </c>
      <c r="E135" s="164" t="s">
        <v>966</v>
      </c>
      <c r="F135" s="161" t="s">
        <v>967</v>
      </c>
      <c r="G135" s="161" t="s">
        <v>968</v>
      </c>
      <c r="H135" s="168">
        <v>120224</v>
      </c>
      <c r="I135" s="172">
        <v>1</v>
      </c>
      <c r="J135" s="168">
        <v>120224</v>
      </c>
      <c r="K135" s="166" t="s">
        <v>165</v>
      </c>
    </row>
    <row r="136" spans="1:11" s="134" customFormat="1" ht="162.75" customHeight="1">
      <c r="A136" s="159" t="s">
        <v>581</v>
      </c>
      <c r="B136" s="160" t="s">
        <v>858</v>
      </c>
      <c r="C136" s="161" t="s">
        <v>135</v>
      </c>
      <c r="D136" s="164">
        <v>342700</v>
      </c>
      <c r="E136" s="161" t="s">
        <v>969</v>
      </c>
      <c r="F136" s="161" t="s">
        <v>970</v>
      </c>
      <c r="G136" s="162" t="s">
        <v>971</v>
      </c>
      <c r="H136" s="200">
        <v>150280</v>
      </c>
      <c r="I136" s="164">
        <v>1</v>
      </c>
      <c r="J136" s="200">
        <f t="shared" ref="J136:J142" si="8">H136*I136</f>
        <v>150280</v>
      </c>
      <c r="K136" s="137" t="s">
        <v>595</v>
      </c>
    </row>
    <row r="137" spans="1:11" s="134" customFormat="1" ht="162.75" customHeight="1">
      <c r="A137" s="159" t="s">
        <v>581</v>
      </c>
      <c r="B137" s="160" t="s">
        <v>858</v>
      </c>
      <c r="C137" s="161" t="s">
        <v>809</v>
      </c>
      <c r="D137" s="164">
        <v>517260</v>
      </c>
      <c r="E137" s="161" t="s">
        <v>972</v>
      </c>
      <c r="F137" s="161" t="s">
        <v>811</v>
      </c>
      <c r="G137" s="162" t="s">
        <v>973</v>
      </c>
      <c r="H137" s="231">
        <v>58956</v>
      </c>
      <c r="I137" s="164">
        <v>1</v>
      </c>
      <c r="J137" s="200">
        <f t="shared" si="8"/>
        <v>58956</v>
      </c>
      <c r="K137" s="137" t="s">
        <v>595</v>
      </c>
    </row>
    <row r="138" spans="1:11" s="134" customFormat="1" ht="162.75" customHeight="1">
      <c r="A138" s="159" t="s">
        <v>581</v>
      </c>
      <c r="B138" s="160" t="s">
        <v>858</v>
      </c>
      <c r="C138" s="161" t="s">
        <v>809</v>
      </c>
      <c r="D138" s="164">
        <v>368550</v>
      </c>
      <c r="E138" s="161" t="s">
        <v>974</v>
      </c>
      <c r="F138" s="161" t="s">
        <v>811</v>
      </c>
      <c r="G138" s="162" t="s">
        <v>975</v>
      </c>
      <c r="H138" s="231">
        <v>58956</v>
      </c>
      <c r="I138" s="164">
        <v>1</v>
      </c>
      <c r="J138" s="200">
        <f t="shared" si="8"/>
        <v>58956</v>
      </c>
      <c r="K138" s="137" t="s">
        <v>595</v>
      </c>
    </row>
    <row r="139" spans="1:11" s="134" customFormat="1" ht="162.75" customHeight="1">
      <c r="A139" s="159" t="s">
        <v>581</v>
      </c>
      <c r="B139" s="160" t="s">
        <v>858</v>
      </c>
      <c r="C139" s="161" t="s">
        <v>809</v>
      </c>
      <c r="D139" s="164">
        <v>816446</v>
      </c>
      <c r="E139" s="161" t="s">
        <v>976</v>
      </c>
      <c r="F139" s="161" t="s">
        <v>811</v>
      </c>
      <c r="G139" s="162" t="s">
        <v>977</v>
      </c>
      <c r="H139" s="231">
        <v>58956</v>
      </c>
      <c r="I139" s="164">
        <v>1</v>
      </c>
      <c r="J139" s="200">
        <f t="shared" si="8"/>
        <v>58956</v>
      </c>
      <c r="K139" s="137" t="s">
        <v>595</v>
      </c>
    </row>
    <row r="140" spans="1:11" s="134" customFormat="1" ht="162.75" customHeight="1">
      <c r="A140" s="159" t="s">
        <v>581</v>
      </c>
      <c r="B140" s="160" t="s">
        <v>858</v>
      </c>
      <c r="C140" s="161" t="s">
        <v>809</v>
      </c>
      <c r="D140" s="164" t="s">
        <v>978</v>
      </c>
      <c r="E140" s="161" t="s">
        <v>978</v>
      </c>
      <c r="F140" s="161" t="s">
        <v>822</v>
      </c>
      <c r="G140" s="162" t="s">
        <v>979</v>
      </c>
      <c r="H140" s="231">
        <v>38076</v>
      </c>
      <c r="I140" s="164">
        <v>1</v>
      </c>
      <c r="J140" s="200">
        <f t="shared" si="8"/>
        <v>38076</v>
      </c>
      <c r="K140" s="137" t="s">
        <v>595</v>
      </c>
    </row>
    <row r="141" spans="1:11" s="134" customFormat="1" ht="162.75" customHeight="1">
      <c r="A141" s="159" t="s">
        <v>581</v>
      </c>
      <c r="B141" s="160" t="s">
        <v>858</v>
      </c>
      <c r="C141" s="161" t="s">
        <v>809</v>
      </c>
      <c r="D141" s="164">
        <v>761228</v>
      </c>
      <c r="E141" s="161" t="s">
        <v>980</v>
      </c>
      <c r="F141" s="161" t="s">
        <v>593</v>
      </c>
      <c r="G141" s="162" t="s">
        <v>981</v>
      </c>
      <c r="H141" s="231">
        <v>240448</v>
      </c>
      <c r="I141" s="164">
        <v>1</v>
      </c>
      <c r="J141" s="200">
        <f t="shared" si="8"/>
        <v>240448</v>
      </c>
      <c r="K141" s="137" t="s">
        <v>595</v>
      </c>
    </row>
    <row r="142" spans="1:11" s="134" customFormat="1" ht="162.75" customHeight="1">
      <c r="A142" s="159" t="s">
        <v>581</v>
      </c>
      <c r="B142" s="160" t="s">
        <v>858</v>
      </c>
      <c r="C142" s="161" t="s">
        <v>809</v>
      </c>
      <c r="D142" s="164">
        <v>776032</v>
      </c>
      <c r="E142" s="161" t="s">
        <v>982</v>
      </c>
      <c r="F142" s="161" t="s">
        <v>825</v>
      </c>
      <c r="G142" s="162" t="s">
        <v>983</v>
      </c>
      <c r="H142" s="231">
        <v>120224</v>
      </c>
      <c r="I142" s="164">
        <v>1</v>
      </c>
      <c r="J142" s="200">
        <f t="shared" si="8"/>
        <v>120224</v>
      </c>
      <c r="K142" s="137" t="s">
        <v>595</v>
      </c>
    </row>
    <row r="143" spans="1:11" s="134" customFormat="1" ht="90.6" customHeight="1">
      <c r="A143" s="159" t="s">
        <v>827</v>
      </c>
      <c r="B143" s="160">
        <v>45717</v>
      </c>
      <c r="C143" s="161" t="s">
        <v>539</v>
      </c>
      <c r="D143" s="214">
        <v>312526</v>
      </c>
      <c r="E143" s="214" t="s">
        <v>984</v>
      </c>
      <c r="F143" s="138" t="s">
        <v>985</v>
      </c>
      <c r="G143" s="215" t="s">
        <v>986</v>
      </c>
      <c r="H143" s="232">
        <v>49132</v>
      </c>
      <c r="I143" s="166">
        <v>1</v>
      </c>
      <c r="J143" s="168">
        <f t="shared" ref="J143:J152" si="9">+H143</f>
        <v>49132</v>
      </c>
      <c r="K143" s="166" t="s">
        <v>831</v>
      </c>
    </row>
    <row r="144" spans="1:11" s="134" customFormat="1" ht="90.6" customHeight="1">
      <c r="A144" s="159" t="s">
        <v>827</v>
      </c>
      <c r="B144" s="160">
        <v>45717</v>
      </c>
      <c r="C144" s="161" t="s">
        <v>539</v>
      </c>
      <c r="D144" s="214">
        <v>406201</v>
      </c>
      <c r="E144" s="214" t="s">
        <v>987</v>
      </c>
      <c r="F144" s="138" t="s">
        <v>753</v>
      </c>
      <c r="G144" s="215" t="s">
        <v>988</v>
      </c>
      <c r="H144" s="232">
        <v>29479</v>
      </c>
      <c r="I144" s="166">
        <v>1</v>
      </c>
      <c r="J144" s="168">
        <f t="shared" si="9"/>
        <v>29479</v>
      </c>
      <c r="K144" s="166" t="s">
        <v>831</v>
      </c>
    </row>
    <row r="145" spans="1:11" s="134" customFormat="1" ht="90.6" customHeight="1">
      <c r="A145" s="159" t="s">
        <v>827</v>
      </c>
      <c r="B145" s="160">
        <v>45717</v>
      </c>
      <c r="C145" s="161" t="s">
        <v>539</v>
      </c>
      <c r="D145" s="214">
        <v>359656</v>
      </c>
      <c r="E145" s="214" t="s">
        <v>989</v>
      </c>
      <c r="F145" s="138" t="s">
        <v>753</v>
      </c>
      <c r="G145" s="215" t="s">
        <v>990</v>
      </c>
      <c r="H145" s="232">
        <v>29479</v>
      </c>
      <c r="I145" s="166">
        <v>1</v>
      </c>
      <c r="J145" s="168">
        <f t="shared" si="9"/>
        <v>29479</v>
      </c>
      <c r="K145" s="166" t="s">
        <v>831</v>
      </c>
    </row>
    <row r="146" spans="1:11" s="134" customFormat="1" ht="67.349999999999994" customHeight="1">
      <c r="A146" s="159" t="s">
        <v>827</v>
      </c>
      <c r="B146" s="160">
        <v>45717</v>
      </c>
      <c r="C146" s="161" t="s">
        <v>539</v>
      </c>
      <c r="D146" s="214">
        <v>501514</v>
      </c>
      <c r="E146" s="214" t="s">
        <v>991</v>
      </c>
      <c r="F146" s="138" t="s">
        <v>753</v>
      </c>
      <c r="G146" s="215" t="s">
        <v>992</v>
      </c>
      <c r="H146" s="232">
        <v>29479</v>
      </c>
      <c r="I146" s="166">
        <v>1</v>
      </c>
      <c r="J146" s="168">
        <f t="shared" si="9"/>
        <v>29479</v>
      </c>
      <c r="K146" s="166" t="s">
        <v>831</v>
      </c>
    </row>
    <row r="147" spans="1:11" s="134" customFormat="1" ht="67.349999999999994" customHeight="1">
      <c r="A147" s="159" t="s">
        <v>827</v>
      </c>
      <c r="B147" s="160">
        <v>45717</v>
      </c>
      <c r="C147" s="161" t="s">
        <v>539</v>
      </c>
      <c r="D147" s="214">
        <v>758897</v>
      </c>
      <c r="E147" s="214" t="s">
        <v>993</v>
      </c>
      <c r="F147" s="138" t="s">
        <v>753</v>
      </c>
      <c r="G147" s="215" t="s">
        <v>994</v>
      </c>
      <c r="H147" s="232">
        <v>29479</v>
      </c>
      <c r="I147" s="166">
        <v>1</v>
      </c>
      <c r="J147" s="168">
        <f t="shared" si="9"/>
        <v>29479</v>
      </c>
      <c r="K147" s="166" t="s">
        <v>831</v>
      </c>
    </row>
    <row r="148" spans="1:11" s="134" customFormat="1" ht="67.349999999999994" customHeight="1">
      <c r="A148" s="159" t="s">
        <v>827</v>
      </c>
      <c r="B148" s="160">
        <v>45717</v>
      </c>
      <c r="C148" s="161" t="s">
        <v>499</v>
      </c>
      <c r="D148" s="214">
        <v>673236</v>
      </c>
      <c r="E148" s="214" t="s">
        <v>995</v>
      </c>
      <c r="F148" s="138" t="s">
        <v>753</v>
      </c>
      <c r="G148" s="217" t="s">
        <v>996</v>
      </c>
      <c r="H148" s="232">
        <v>29479</v>
      </c>
      <c r="I148" s="166">
        <v>1</v>
      </c>
      <c r="J148" s="168">
        <f t="shared" si="9"/>
        <v>29479</v>
      </c>
      <c r="K148" s="166" t="s">
        <v>831</v>
      </c>
    </row>
    <row r="149" spans="1:11" s="134" customFormat="1" ht="67.349999999999994" customHeight="1">
      <c r="A149" s="159" t="s">
        <v>827</v>
      </c>
      <c r="B149" s="160">
        <v>45717</v>
      </c>
      <c r="C149" s="161" t="s">
        <v>499</v>
      </c>
      <c r="D149" s="214">
        <v>776357</v>
      </c>
      <c r="E149" s="214" t="s">
        <v>997</v>
      </c>
      <c r="F149" s="138" t="s">
        <v>753</v>
      </c>
      <c r="G149" s="217" t="s">
        <v>998</v>
      </c>
      <c r="H149" s="232">
        <v>29479</v>
      </c>
      <c r="I149" s="166">
        <v>1</v>
      </c>
      <c r="J149" s="168">
        <f t="shared" si="9"/>
        <v>29479</v>
      </c>
      <c r="K149" s="166" t="s">
        <v>831</v>
      </c>
    </row>
    <row r="150" spans="1:11" s="134" customFormat="1" ht="67.349999999999994" customHeight="1">
      <c r="A150" s="159" t="s">
        <v>827</v>
      </c>
      <c r="B150" s="160">
        <v>45717</v>
      </c>
      <c r="C150" s="161" t="s">
        <v>499</v>
      </c>
      <c r="D150" s="214">
        <v>635178</v>
      </c>
      <c r="E150" s="214" t="s">
        <v>999</v>
      </c>
      <c r="F150" s="138" t="s">
        <v>753</v>
      </c>
      <c r="G150" s="217" t="s">
        <v>1000</v>
      </c>
      <c r="H150" s="232">
        <v>29479</v>
      </c>
      <c r="I150" s="166">
        <v>1</v>
      </c>
      <c r="J150" s="168">
        <f t="shared" si="9"/>
        <v>29479</v>
      </c>
      <c r="K150" s="166" t="s">
        <v>831</v>
      </c>
    </row>
    <row r="151" spans="1:11" s="134" customFormat="1" ht="67.349999999999994" customHeight="1">
      <c r="A151" s="159" t="s">
        <v>827</v>
      </c>
      <c r="B151" s="160">
        <v>45717</v>
      </c>
      <c r="C151" s="161" t="s">
        <v>499</v>
      </c>
      <c r="D151" s="214">
        <v>826287</v>
      </c>
      <c r="E151" s="214" t="s">
        <v>1001</v>
      </c>
      <c r="F151" s="138" t="s">
        <v>753</v>
      </c>
      <c r="G151" s="217" t="s">
        <v>1002</v>
      </c>
      <c r="H151" s="232">
        <v>29479</v>
      </c>
      <c r="I151" s="166">
        <v>1</v>
      </c>
      <c r="J151" s="168">
        <f t="shared" si="9"/>
        <v>29479</v>
      </c>
      <c r="K151" s="166" t="s">
        <v>831</v>
      </c>
    </row>
    <row r="152" spans="1:11" s="134" customFormat="1" ht="67.349999999999994" customHeight="1">
      <c r="A152" s="159" t="s">
        <v>827</v>
      </c>
      <c r="B152" s="160">
        <v>45717</v>
      </c>
      <c r="C152" s="161" t="s">
        <v>499</v>
      </c>
      <c r="D152" s="214">
        <v>346085</v>
      </c>
      <c r="E152" s="214" t="s">
        <v>1003</v>
      </c>
      <c r="F152" s="138" t="s">
        <v>753</v>
      </c>
      <c r="G152" s="217" t="s">
        <v>1004</v>
      </c>
      <c r="H152" s="232">
        <v>29479</v>
      </c>
      <c r="I152" s="166">
        <v>1</v>
      </c>
      <c r="J152" s="168">
        <f t="shared" si="9"/>
        <v>29479</v>
      </c>
      <c r="K152" s="166" t="s">
        <v>831</v>
      </c>
    </row>
    <row r="153" spans="1:11" ht="67.5" customHeight="1">
      <c r="A153" s="218"/>
      <c r="B153" s="219"/>
      <c r="C153" s="151"/>
      <c r="D153" s="181"/>
      <c r="E153" s="151"/>
      <c r="F153" s="181"/>
      <c r="G153" s="220"/>
      <c r="H153" s="221"/>
      <c r="I153" s="233" t="s">
        <v>544</v>
      </c>
      <c r="J153" s="168">
        <f>SUM(J89:J152)</f>
        <v>6222400</v>
      </c>
      <c r="K153" s="166"/>
    </row>
    <row r="154" spans="1:11">
      <c r="A154" s="218"/>
      <c r="B154" s="219"/>
      <c r="C154" s="151"/>
      <c r="D154" s="181"/>
      <c r="E154" s="151"/>
      <c r="F154" s="181"/>
      <c r="G154" s="220"/>
      <c r="H154" s="221"/>
      <c r="I154" s="233"/>
      <c r="J154" s="168"/>
      <c r="K154" s="166"/>
    </row>
    <row r="155" spans="1:11" ht="22.15" customHeight="1">
      <c r="A155" s="218"/>
      <c r="B155" s="219"/>
      <c r="C155" s="151"/>
      <c r="D155" s="181"/>
      <c r="E155" s="151"/>
      <c r="F155" s="181"/>
      <c r="G155" s="220"/>
      <c r="H155" s="221"/>
      <c r="I155" s="141" t="s">
        <v>857</v>
      </c>
      <c r="J155" s="222">
        <f>J153</f>
        <v>6222400</v>
      </c>
      <c r="K155" s="141">
        <f>(J155*K156)/J156</f>
        <v>2.4378079630724434</v>
      </c>
    </row>
    <row r="156" spans="1:11" ht="36.6" customHeight="1">
      <c r="A156" s="218"/>
      <c r="B156" s="219"/>
      <c r="C156" s="151"/>
      <c r="D156" s="181"/>
      <c r="E156" s="151"/>
      <c r="F156" s="181"/>
      <c r="G156" s="220" t="s">
        <v>1005</v>
      </c>
      <c r="H156" s="221"/>
      <c r="I156" s="141" t="s">
        <v>547</v>
      </c>
      <c r="J156" s="223">
        <v>33181941</v>
      </c>
      <c r="K156" s="141">
        <v>13</v>
      </c>
    </row>
    <row r="157" spans="1:11" ht="27.6" customHeight="1">
      <c r="I157" s="150" t="s">
        <v>548</v>
      </c>
      <c r="J157" s="224">
        <f>J155/2</f>
        <v>3111200</v>
      </c>
    </row>
  </sheetData>
  <mergeCells count="4">
    <mergeCell ref="A1:K1"/>
    <mergeCell ref="A2:K2"/>
    <mergeCell ref="A86:K86"/>
    <mergeCell ref="A87:K8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34"/>
  <sheetViews>
    <sheetView workbookViewId="0">
      <selection activeCell="E10" sqref="E10"/>
    </sheetView>
  </sheetViews>
  <sheetFormatPr defaultColWidth="10.7109375" defaultRowHeight="9"/>
  <cols>
    <col min="1" max="1" width="15.5703125" style="234" customWidth="1"/>
    <col min="2" max="2" width="10.28515625" style="234" customWidth="1"/>
    <col min="3" max="3" width="20.28515625" style="234" customWidth="1"/>
    <col min="4" max="4" width="16.42578125" style="234" customWidth="1"/>
    <col min="5" max="5" width="19.28515625" style="234" customWidth="1"/>
    <col min="6" max="6" width="25" style="234" customWidth="1"/>
    <col min="7" max="7" width="13.28515625" style="234" customWidth="1"/>
    <col min="8" max="8" width="18.28515625" style="234" customWidth="1"/>
    <col min="9" max="16384" width="10.7109375" style="234"/>
  </cols>
  <sheetData>
    <row r="1" spans="1:8">
      <c r="A1" s="401" t="s">
        <v>1006</v>
      </c>
      <c r="B1" s="401"/>
      <c r="C1" s="401"/>
      <c r="D1" s="401"/>
      <c r="E1" s="401"/>
      <c r="F1" s="401"/>
      <c r="G1" s="401"/>
      <c r="H1" s="401"/>
    </row>
    <row r="2" spans="1:8">
      <c r="A2" s="402"/>
      <c r="B2" s="402"/>
      <c r="C2" s="402"/>
      <c r="D2" s="402"/>
      <c r="E2" s="402"/>
      <c r="F2" s="402"/>
      <c r="G2" s="402"/>
      <c r="H2" s="402"/>
    </row>
    <row r="3" spans="1:8" ht="54">
      <c r="A3" s="235" t="s">
        <v>1007</v>
      </c>
      <c r="B3" s="235" t="s">
        <v>1008</v>
      </c>
      <c r="C3" s="235" t="s">
        <v>1009</v>
      </c>
      <c r="D3" s="235" t="s">
        <v>1010</v>
      </c>
      <c r="E3" s="235" t="s">
        <v>1011</v>
      </c>
      <c r="F3" s="235" t="s">
        <v>1012</v>
      </c>
      <c r="G3" s="235" t="s">
        <v>1013</v>
      </c>
      <c r="H3" s="235" t="s">
        <v>1014</v>
      </c>
    </row>
    <row r="4" spans="1:8" s="165" customFormat="1" ht="27">
      <c r="A4" s="159" t="s">
        <v>1015</v>
      </c>
      <c r="B4" s="236">
        <v>80166442</v>
      </c>
      <c r="C4" s="237" t="s">
        <v>1016</v>
      </c>
      <c r="D4" s="238" t="s">
        <v>1017</v>
      </c>
      <c r="E4" s="239" t="s">
        <v>1018</v>
      </c>
      <c r="F4" s="137" t="s">
        <v>1019</v>
      </c>
      <c r="G4" s="173" t="s">
        <v>587</v>
      </c>
      <c r="H4" s="137" t="s">
        <v>1020</v>
      </c>
    </row>
    <row r="5" spans="1:8" s="165" customFormat="1" ht="27">
      <c r="A5" s="159" t="s">
        <v>1015</v>
      </c>
      <c r="B5" s="236">
        <v>1122129076</v>
      </c>
      <c r="C5" s="237" t="s">
        <v>1021</v>
      </c>
      <c r="D5" s="238" t="s">
        <v>1022</v>
      </c>
      <c r="E5" s="239" t="s">
        <v>1018</v>
      </c>
      <c r="F5" s="137" t="s">
        <v>1019</v>
      </c>
      <c r="G5" s="173" t="s">
        <v>587</v>
      </c>
      <c r="H5" s="137" t="s">
        <v>1020</v>
      </c>
    </row>
    <row r="6" spans="1:8" s="240" customFormat="1" ht="27">
      <c r="A6" s="159" t="s">
        <v>1015</v>
      </c>
      <c r="B6" s="239" t="s">
        <v>1023</v>
      </c>
      <c r="C6" s="237" t="s">
        <v>1024</v>
      </c>
      <c r="D6" s="238" t="s">
        <v>1022</v>
      </c>
      <c r="E6" s="239" t="s">
        <v>1018</v>
      </c>
      <c r="F6" s="137" t="s">
        <v>1019</v>
      </c>
      <c r="G6" s="173" t="s">
        <v>587</v>
      </c>
      <c r="H6" s="137" t="s">
        <v>1020</v>
      </c>
    </row>
    <row r="7" spans="1:8" s="165" customFormat="1" ht="27">
      <c r="A7" s="159" t="s">
        <v>1015</v>
      </c>
      <c r="B7" s="239" t="s">
        <v>1025</v>
      </c>
      <c r="C7" s="238" t="s">
        <v>1026</v>
      </c>
      <c r="D7" s="238" t="s">
        <v>1022</v>
      </c>
      <c r="E7" s="239" t="s">
        <v>1018</v>
      </c>
      <c r="F7" s="137" t="s">
        <v>1019</v>
      </c>
      <c r="G7" s="173" t="s">
        <v>587</v>
      </c>
      <c r="H7" s="137" t="s">
        <v>1020</v>
      </c>
    </row>
    <row r="8" spans="1:8" s="165" customFormat="1" ht="27">
      <c r="A8" s="159" t="s">
        <v>1015</v>
      </c>
      <c r="B8" s="236">
        <v>1015408640</v>
      </c>
      <c r="C8" s="237" t="s">
        <v>1027</v>
      </c>
      <c r="D8" s="238" t="s">
        <v>1028</v>
      </c>
      <c r="E8" s="236" t="s">
        <v>1029</v>
      </c>
      <c r="F8" s="137" t="s">
        <v>1019</v>
      </c>
      <c r="G8" s="173" t="s">
        <v>587</v>
      </c>
      <c r="H8" s="137" t="s">
        <v>1020</v>
      </c>
    </row>
    <row r="9" spans="1:8" s="165" customFormat="1" ht="27">
      <c r="A9" s="159" t="s">
        <v>1015</v>
      </c>
      <c r="B9" s="241" t="s">
        <v>1030</v>
      </c>
      <c r="C9" s="237" t="s">
        <v>1031</v>
      </c>
      <c r="D9" s="238" t="s">
        <v>1022</v>
      </c>
      <c r="E9" s="239" t="s">
        <v>1018</v>
      </c>
      <c r="F9" s="137" t="s">
        <v>1032</v>
      </c>
      <c r="G9" s="173" t="s">
        <v>673</v>
      </c>
      <c r="H9" s="137" t="s">
        <v>1020</v>
      </c>
    </row>
    <row r="10" spans="1:8" s="165" customFormat="1" ht="27">
      <c r="A10" s="159" t="s">
        <v>561</v>
      </c>
      <c r="B10" s="159">
        <v>79536878</v>
      </c>
      <c r="C10" s="137" t="s">
        <v>1033</v>
      </c>
      <c r="D10" s="161" t="s">
        <v>1034</v>
      </c>
      <c r="E10" s="161" t="s">
        <v>1035</v>
      </c>
      <c r="F10" s="166" t="s">
        <v>1036</v>
      </c>
      <c r="G10" s="173" t="s">
        <v>572</v>
      </c>
      <c r="H10" s="172" t="s">
        <v>289</v>
      </c>
    </row>
    <row r="11" spans="1:8" s="165" customFormat="1" ht="27">
      <c r="A11" s="159" t="s">
        <v>561</v>
      </c>
      <c r="B11" s="159">
        <v>79536878</v>
      </c>
      <c r="C11" s="137" t="s">
        <v>1033</v>
      </c>
      <c r="D11" s="161" t="s">
        <v>1034</v>
      </c>
      <c r="E11" s="161" t="s">
        <v>1035</v>
      </c>
      <c r="F11" s="166" t="s">
        <v>1036</v>
      </c>
      <c r="G11" s="173" t="s">
        <v>654</v>
      </c>
      <c r="H11" s="172" t="s">
        <v>289</v>
      </c>
    </row>
    <row r="12" spans="1:8" s="165" customFormat="1" ht="27">
      <c r="A12" s="159" t="s">
        <v>561</v>
      </c>
      <c r="B12" s="159">
        <v>19354062</v>
      </c>
      <c r="C12" s="137" t="s">
        <v>1037</v>
      </c>
      <c r="D12" s="161" t="s">
        <v>1034</v>
      </c>
      <c r="E12" s="161" t="s">
        <v>1035</v>
      </c>
      <c r="F12" s="166" t="s">
        <v>1038</v>
      </c>
      <c r="G12" s="173" t="s">
        <v>572</v>
      </c>
      <c r="H12" s="172" t="s">
        <v>289</v>
      </c>
    </row>
    <row r="13" spans="1:8" s="165" customFormat="1" ht="27">
      <c r="A13" s="159" t="s">
        <v>561</v>
      </c>
      <c r="B13" s="159">
        <v>7315628</v>
      </c>
      <c r="C13" s="137" t="s">
        <v>1039</v>
      </c>
      <c r="D13" s="161" t="s">
        <v>1040</v>
      </c>
      <c r="E13" s="137" t="s">
        <v>1029</v>
      </c>
      <c r="F13" s="166" t="s">
        <v>1041</v>
      </c>
      <c r="G13" s="173" t="s">
        <v>572</v>
      </c>
      <c r="H13" s="172" t="s">
        <v>289</v>
      </c>
    </row>
    <row r="14" spans="1:8" s="165" customFormat="1" ht="27">
      <c r="A14" s="159" t="s">
        <v>561</v>
      </c>
      <c r="B14" s="159">
        <v>1010198960</v>
      </c>
      <c r="C14" s="137" t="s">
        <v>1042</v>
      </c>
      <c r="D14" s="161" t="s">
        <v>1040</v>
      </c>
      <c r="E14" s="137" t="s">
        <v>1029</v>
      </c>
      <c r="F14" s="166" t="s">
        <v>1043</v>
      </c>
      <c r="G14" s="173" t="s">
        <v>572</v>
      </c>
      <c r="H14" s="172" t="s">
        <v>289</v>
      </c>
    </row>
    <row r="15" spans="1:8" s="165" customFormat="1" ht="27">
      <c r="A15" s="159" t="s">
        <v>561</v>
      </c>
      <c r="B15" s="159">
        <v>59670120</v>
      </c>
      <c r="C15" s="137" t="s">
        <v>1044</v>
      </c>
      <c r="D15" s="161" t="s">
        <v>1045</v>
      </c>
      <c r="E15" s="161" t="s">
        <v>1035</v>
      </c>
      <c r="F15" s="166" t="s">
        <v>1046</v>
      </c>
      <c r="G15" s="173" t="s">
        <v>572</v>
      </c>
      <c r="H15" s="172" t="s">
        <v>289</v>
      </c>
    </row>
    <row r="16" spans="1:8" s="165" customFormat="1" ht="72">
      <c r="A16" s="159" t="s">
        <v>561</v>
      </c>
      <c r="B16" s="159">
        <v>1030596527</v>
      </c>
      <c r="C16" s="137" t="s">
        <v>1047</v>
      </c>
      <c r="D16" s="161" t="s">
        <v>1034</v>
      </c>
      <c r="E16" s="161" t="s">
        <v>1035</v>
      </c>
      <c r="F16" s="166" t="s">
        <v>1048</v>
      </c>
      <c r="G16" s="173" t="s">
        <v>572</v>
      </c>
      <c r="H16" s="172" t="s">
        <v>289</v>
      </c>
    </row>
    <row r="17" spans="1:8" s="165" customFormat="1" ht="72">
      <c r="A17" s="159" t="s">
        <v>561</v>
      </c>
      <c r="B17" s="159">
        <v>1030596527</v>
      </c>
      <c r="C17" s="137" t="s">
        <v>1047</v>
      </c>
      <c r="D17" s="161" t="s">
        <v>1034</v>
      </c>
      <c r="E17" s="161" t="s">
        <v>1035</v>
      </c>
      <c r="F17" s="166" t="s">
        <v>1048</v>
      </c>
      <c r="G17" s="173" t="s">
        <v>654</v>
      </c>
      <c r="H17" s="172" t="s">
        <v>289</v>
      </c>
    </row>
    <row r="18" spans="1:8" s="165" customFormat="1" ht="45">
      <c r="A18" s="159" t="s">
        <v>561</v>
      </c>
      <c r="B18" s="159">
        <v>1032498654</v>
      </c>
      <c r="C18" s="137" t="s">
        <v>1049</v>
      </c>
      <c r="D18" s="161" t="s">
        <v>1050</v>
      </c>
      <c r="E18" s="161" t="s">
        <v>1018</v>
      </c>
      <c r="F18" s="137" t="s">
        <v>1051</v>
      </c>
      <c r="G18" s="173" t="s">
        <v>572</v>
      </c>
      <c r="H18" s="172" t="s">
        <v>289</v>
      </c>
    </row>
    <row r="19" spans="1:8" s="165" customFormat="1" ht="45">
      <c r="A19" s="159" t="s">
        <v>561</v>
      </c>
      <c r="B19" s="159">
        <v>1032498654</v>
      </c>
      <c r="C19" s="137" t="s">
        <v>1049</v>
      </c>
      <c r="D19" s="161" t="s">
        <v>1050</v>
      </c>
      <c r="E19" s="161" t="s">
        <v>1018</v>
      </c>
      <c r="F19" s="137" t="s">
        <v>1051</v>
      </c>
      <c r="G19" s="173" t="s">
        <v>654</v>
      </c>
      <c r="H19" s="172" t="s">
        <v>289</v>
      </c>
    </row>
    <row r="20" spans="1:8" s="165" customFormat="1" ht="54">
      <c r="A20" s="159" t="s">
        <v>561</v>
      </c>
      <c r="B20" s="159">
        <v>52523769</v>
      </c>
      <c r="C20" s="137" t="s">
        <v>1052</v>
      </c>
      <c r="D20" s="161" t="s">
        <v>1050</v>
      </c>
      <c r="E20" s="161" t="s">
        <v>1018</v>
      </c>
      <c r="F20" s="137" t="s">
        <v>1053</v>
      </c>
      <c r="G20" s="173" t="s">
        <v>654</v>
      </c>
      <c r="H20" s="172" t="s">
        <v>289</v>
      </c>
    </row>
    <row r="21" spans="1:8" s="165" customFormat="1" ht="63">
      <c r="A21" s="159" t="s">
        <v>586</v>
      </c>
      <c r="B21" s="191">
        <v>1026570567</v>
      </c>
      <c r="C21" s="137" t="s">
        <v>1054</v>
      </c>
      <c r="D21" s="161" t="s">
        <v>1055</v>
      </c>
      <c r="E21" s="137" t="s">
        <v>1056</v>
      </c>
      <c r="F21" s="166" t="s">
        <v>1057</v>
      </c>
      <c r="G21" s="173" t="s">
        <v>572</v>
      </c>
      <c r="H21" s="166" t="s">
        <v>107</v>
      </c>
    </row>
    <row r="22" spans="1:8" s="165" customFormat="1" ht="45">
      <c r="A22" s="159" t="s">
        <v>586</v>
      </c>
      <c r="B22" s="191">
        <v>31386668</v>
      </c>
      <c r="C22" s="137" t="s">
        <v>1058</v>
      </c>
      <c r="D22" s="161" t="s">
        <v>1059</v>
      </c>
      <c r="E22" s="137" t="s">
        <v>1018</v>
      </c>
      <c r="F22" s="166" t="s">
        <v>1060</v>
      </c>
      <c r="G22" s="173" t="s">
        <v>572</v>
      </c>
      <c r="H22" s="166" t="s">
        <v>107</v>
      </c>
    </row>
    <row r="23" spans="1:8" s="165" customFormat="1" ht="63">
      <c r="A23" s="159" t="s">
        <v>586</v>
      </c>
      <c r="B23" s="191">
        <v>1026570567</v>
      </c>
      <c r="C23" s="137" t="s">
        <v>1054</v>
      </c>
      <c r="D23" s="161" t="s">
        <v>1055</v>
      </c>
      <c r="E23" s="137" t="s">
        <v>1056</v>
      </c>
      <c r="F23" s="166" t="s">
        <v>1057</v>
      </c>
      <c r="G23" s="173" t="s">
        <v>654</v>
      </c>
      <c r="H23" s="166" t="s">
        <v>107</v>
      </c>
    </row>
    <row r="24" spans="1:8" s="165" customFormat="1" ht="45">
      <c r="A24" s="159" t="s">
        <v>586</v>
      </c>
      <c r="B24" s="191">
        <v>31386668</v>
      </c>
      <c r="C24" s="137" t="s">
        <v>1058</v>
      </c>
      <c r="D24" s="161" t="s">
        <v>1059</v>
      </c>
      <c r="E24" s="137" t="s">
        <v>1018</v>
      </c>
      <c r="F24" s="166" t="s">
        <v>1060</v>
      </c>
      <c r="G24" s="173" t="s">
        <v>654</v>
      </c>
      <c r="H24" s="166" t="s">
        <v>107</v>
      </c>
    </row>
    <row r="25" spans="1:8" s="165" customFormat="1" ht="153">
      <c r="A25" s="159" t="s">
        <v>586</v>
      </c>
      <c r="B25" s="191">
        <v>1071167758</v>
      </c>
      <c r="C25" s="137" t="s">
        <v>1061</v>
      </c>
      <c r="D25" s="161" t="s">
        <v>1062</v>
      </c>
      <c r="E25" s="137" t="s">
        <v>1018</v>
      </c>
      <c r="F25" s="166" t="s">
        <v>1063</v>
      </c>
      <c r="G25" s="173" t="s">
        <v>654</v>
      </c>
      <c r="H25" s="166" t="s">
        <v>107</v>
      </c>
    </row>
    <row r="26" spans="1:8" s="165" customFormat="1" ht="54">
      <c r="A26" s="159" t="s">
        <v>1064</v>
      </c>
      <c r="B26" s="191">
        <v>80093308</v>
      </c>
      <c r="C26" s="137" t="s">
        <v>1065</v>
      </c>
      <c r="D26" s="161" t="s">
        <v>1066</v>
      </c>
      <c r="E26" s="137" t="s">
        <v>1018</v>
      </c>
      <c r="F26" s="166" t="s">
        <v>1067</v>
      </c>
      <c r="G26" s="173" t="s">
        <v>1068</v>
      </c>
      <c r="H26" s="172" t="s">
        <v>225</v>
      </c>
    </row>
    <row r="27" spans="1:8" s="165" customFormat="1" ht="36">
      <c r="A27" s="159" t="s">
        <v>1064</v>
      </c>
      <c r="B27" s="191">
        <v>1020794308</v>
      </c>
      <c r="C27" s="137" t="s">
        <v>1069</v>
      </c>
      <c r="D27" s="161" t="s">
        <v>1070</v>
      </c>
      <c r="E27" s="137" t="s">
        <v>1029</v>
      </c>
      <c r="F27" s="166" t="s">
        <v>1071</v>
      </c>
      <c r="G27" s="173" t="s">
        <v>1068</v>
      </c>
      <c r="H27" s="172" t="s">
        <v>225</v>
      </c>
    </row>
    <row r="28" spans="1:8" s="165" customFormat="1" ht="18">
      <c r="A28" s="159" t="s">
        <v>1064</v>
      </c>
      <c r="B28" s="191">
        <v>80041802</v>
      </c>
      <c r="C28" s="137" t="s">
        <v>1072</v>
      </c>
      <c r="D28" s="161" t="s">
        <v>1066</v>
      </c>
      <c r="E28" s="137" t="s">
        <v>1018</v>
      </c>
      <c r="F28" s="166" t="s">
        <v>1073</v>
      </c>
      <c r="G28" s="173" t="s">
        <v>1068</v>
      </c>
      <c r="H28" s="172" t="s">
        <v>225</v>
      </c>
    </row>
    <row r="29" spans="1:8" s="165" customFormat="1" ht="45">
      <c r="A29" s="159" t="s">
        <v>1064</v>
      </c>
      <c r="B29" s="191">
        <v>1022443516</v>
      </c>
      <c r="C29" s="137" t="s">
        <v>1074</v>
      </c>
      <c r="D29" s="161" t="s">
        <v>1070</v>
      </c>
      <c r="E29" s="137" t="s">
        <v>1029</v>
      </c>
      <c r="F29" s="166" t="s">
        <v>1075</v>
      </c>
      <c r="G29" s="173" t="s">
        <v>1068</v>
      </c>
      <c r="H29" s="172" t="s">
        <v>225</v>
      </c>
    </row>
    <row r="30" spans="1:8" s="165" customFormat="1" ht="72">
      <c r="A30" s="203" t="s">
        <v>1076</v>
      </c>
      <c r="B30" s="203">
        <v>1024495551</v>
      </c>
      <c r="C30" s="203" t="s">
        <v>1077</v>
      </c>
      <c r="D30" s="203" t="s">
        <v>1078</v>
      </c>
      <c r="E30" s="203" t="s">
        <v>1079</v>
      </c>
      <c r="F30" s="203" t="s">
        <v>1080</v>
      </c>
      <c r="G30" s="203" t="s">
        <v>572</v>
      </c>
      <c r="H30" s="203" t="s">
        <v>653</v>
      </c>
    </row>
    <row r="31" spans="1:8" ht="63">
      <c r="A31" s="237" t="s">
        <v>1081</v>
      </c>
      <c r="B31" s="242">
        <v>45761623</v>
      </c>
      <c r="C31" s="237" t="s">
        <v>1082</v>
      </c>
      <c r="D31" s="161" t="s">
        <v>1083</v>
      </c>
      <c r="E31" s="237" t="s">
        <v>1084</v>
      </c>
      <c r="F31" s="237" t="s">
        <v>1085</v>
      </c>
      <c r="G31" s="237" t="s">
        <v>572</v>
      </c>
      <c r="H31" s="237" t="s">
        <v>1086</v>
      </c>
    </row>
    <row r="32" spans="1:8" ht="36">
      <c r="A32" s="237" t="s">
        <v>1081</v>
      </c>
      <c r="B32" s="237">
        <v>80193143</v>
      </c>
      <c r="C32" s="237" t="s">
        <v>1087</v>
      </c>
      <c r="D32" s="237" t="s">
        <v>1088</v>
      </c>
      <c r="E32" s="237" t="s">
        <v>1089</v>
      </c>
      <c r="F32" s="237" t="s">
        <v>1090</v>
      </c>
      <c r="G32" s="237" t="s">
        <v>572</v>
      </c>
      <c r="H32" s="237" t="s">
        <v>1086</v>
      </c>
    </row>
    <row r="33" spans="1:8" ht="36">
      <c r="A33" s="237" t="s">
        <v>1081</v>
      </c>
      <c r="B33" s="237">
        <v>80193143</v>
      </c>
      <c r="C33" s="237" t="s">
        <v>1087</v>
      </c>
      <c r="D33" s="237" t="s">
        <v>1088</v>
      </c>
      <c r="E33" s="237" t="s">
        <v>1089</v>
      </c>
      <c r="F33" s="237" t="s">
        <v>1091</v>
      </c>
      <c r="G33" s="237" t="s">
        <v>654</v>
      </c>
      <c r="H33" s="237" t="s">
        <v>1086</v>
      </c>
    </row>
    <row r="34" spans="1:8" ht="36">
      <c r="A34" s="243" t="s">
        <v>1081</v>
      </c>
      <c r="B34" s="244">
        <v>1018436343</v>
      </c>
      <c r="C34" s="243" t="s">
        <v>1092</v>
      </c>
      <c r="D34" s="243" t="s">
        <v>1088</v>
      </c>
      <c r="E34" s="237" t="s">
        <v>1089</v>
      </c>
      <c r="F34" s="237" t="s">
        <v>1093</v>
      </c>
      <c r="G34" s="237" t="s">
        <v>654</v>
      </c>
      <c r="H34" s="237" t="s">
        <v>1086</v>
      </c>
    </row>
  </sheetData>
  <mergeCells count="1">
    <mergeCell ref="A1:H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14"/>
  <sheetViews>
    <sheetView workbookViewId="0">
      <selection activeCell="J18" sqref="J18"/>
    </sheetView>
  </sheetViews>
  <sheetFormatPr defaultColWidth="11.42578125" defaultRowHeight="15"/>
  <cols>
    <col min="2" max="2" width="9" customWidth="1"/>
    <col min="4" max="4" width="5.28515625" customWidth="1"/>
    <col min="5" max="5" width="6.42578125" customWidth="1"/>
    <col min="6" max="6" width="9.5703125" customWidth="1"/>
    <col min="7" max="7" width="14.28515625" customWidth="1"/>
  </cols>
  <sheetData>
    <row r="1" spans="1:11">
      <c r="A1" s="403" t="s">
        <v>591</v>
      </c>
      <c r="B1" s="404"/>
      <c r="C1" s="404"/>
      <c r="D1" s="404"/>
      <c r="E1" s="404"/>
      <c r="F1" s="404"/>
      <c r="G1" s="404"/>
      <c r="H1" s="404"/>
      <c r="I1" s="404"/>
      <c r="J1" s="404"/>
      <c r="K1" s="405"/>
    </row>
    <row r="2" spans="1:11">
      <c r="A2" s="150"/>
      <c r="B2" s="150"/>
      <c r="C2" s="150"/>
      <c r="D2" s="150"/>
      <c r="E2" s="150"/>
      <c r="F2" s="134"/>
      <c r="G2" s="134"/>
      <c r="H2" s="134"/>
      <c r="I2" s="134"/>
      <c r="J2" s="134"/>
      <c r="K2" s="134"/>
    </row>
    <row r="3" spans="1:11" ht="45">
      <c r="A3" s="188" t="s">
        <v>550</v>
      </c>
      <c r="B3" s="188" t="s">
        <v>551</v>
      </c>
      <c r="C3" s="189" t="s">
        <v>552</v>
      </c>
      <c r="D3" s="189" t="s">
        <v>553</v>
      </c>
      <c r="E3" s="189" t="s">
        <v>554</v>
      </c>
      <c r="F3" s="189" t="s">
        <v>555</v>
      </c>
      <c r="G3" s="189" t="s">
        <v>556</v>
      </c>
      <c r="H3" s="190" t="s">
        <v>557</v>
      </c>
      <c r="I3" s="190" t="s">
        <v>558</v>
      </c>
      <c r="J3" s="190" t="s">
        <v>559</v>
      </c>
      <c r="K3" s="189" t="s">
        <v>560</v>
      </c>
    </row>
    <row r="4" spans="1:11" s="165" customFormat="1" ht="126">
      <c r="A4" s="166" t="s">
        <v>1094</v>
      </c>
      <c r="B4" s="167">
        <v>45689</v>
      </c>
      <c r="C4" s="166" t="s">
        <v>1095</v>
      </c>
      <c r="D4" s="166" t="s">
        <v>1096</v>
      </c>
      <c r="E4" s="166" t="s">
        <v>1096</v>
      </c>
      <c r="F4" s="166" t="s">
        <v>1097</v>
      </c>
      <c r="G4" s="166" t="s">
        <v>1098</v>
      </c>
      <c r="H4" s="222">
        <v>87349</v>
      </c>
      <c r="I4" s="169" t="s">
        <v>576</v>
      </c>
      <c r="J4" s="168">
        <f>+I4*H4</f>
        <v>87349</v>
      </c>
      <c r="K4" s="166" t="s">
        <v>1099</v>
      </c>
    </row>
    <row r="5" spans="1:11">
      <c r="A5" s="245"/>
      <c r="B5" s="245"/>
      <c r="C5" s="246"/>
      <c r="D5" s="246"/>
      <c r="E5" s="246"/>
      <c r="F5" s="245"/>
      <c r="G5" s="247" t="s">
        <v>1100</v>
      </c>
      <c r="H5" s="248"/>
      <c r="I5" s="248"/>
      <c r="J5" s="248">
        <f>SUM(J4:J4)</f>
        <v>87349</v>
      </c>
      <c r="K5" s="246"/>
    </row>
    <row r="6" spans="1:11">
      <c r="A6" s="165"/>
      <c r="B6" s="165"/>
      <c r="C6" s="165"/>
      <c r="D6" s="165"/>
      <c r="E6" s="165"/>
      <c r="F6" s="165"/>
      <c r="G6" s="165"/>
      <c r="H6" s="165"/>
      <c r="I6" s="165"/>
      <c r="J6" s="165"/>
      <c r="K6" s="165"/>
    </row>
    <row r="7" spans="1:11">
      <c r="A7" s="165"/>
      <c r="B7" s="165"/>
      <c r="C7" s="165"/>
      <c r="D7" s="165"/>
      <c r="E7" s="165"/>
      <c r="F7" s="165"/>
      <c r="G7" s="165"/>
      <c r="H7" s="165"/>
      <c r="I7" s="165"/>
      <c r="J7" s="165"/>
      <c r="K7" s="165"/>
    </row>
    <row r="8" spans="1:11">
      <c r="A8" s="165"/>
      <c r="B8" s="165"/>
      <c r="C8" s="165"/>
      <c r="D8" s="165"/>
      <c r="E8" s="165"/>
      <c r="F8" s="165"/>
      <c r="G8" s="165"/>
      <c r="H8" s="165"/>
      <c r="I8" s="165"/>
      <c r="J8" s="165"/>
      <c r="K8" s="165"/>
    </row>
    <row r="9" spans="1:11">
      <c r="A9" s="165"/>
      <c r="B9" s="165"/>
      <c r="C9" s="165"/>
      <c r="D9" s="165"/>
      <c r="E9" s="165"/>
      <c r="F9" s="165"/>
      <c r="G9" s="165"/>
      <c r="H9" s="249" t="s">
        <v>1101</v>
      </c>
      <c r="I9" s="250"/>
      <c r="J9" s="250"/>
      <c r="K9" s="165"/>
    </row>
    <row r="10" spans="1:11">
      <c r="A10" s="165"/>
      <c r="B10" s="165"/>
      <c r="C10" s="165"/>
      <c r="D10" s="165"/>
      <c r="E10" s="165"/>
      <c r="F10" s="165"/>
      <c r="G10" s="165"/>
      <c r="H10" s="250" t="s">
        <v>1102</v>
      </c>
      <c r="I10" s="250" t="s">
        <v>1103</v>
      </c>
      <c r="J10" s="250" t="s">
        <v>1104</v>
      </c>
      <c r="K10" s="165"/>
    </row>
    <row r="11" spans="1:11">
      <c r="A11" s="165"/>
      <c r="B11" s="165"/>
      <c r="C11" s="165"/>
      <c r="D11" s="165"/>
      <c r="E11" s="165"/>
      <c r="F11" s="165"/>
      <c r="G11" s="165"/>
      <c r="H11" s="251">
        <v>5357413</v>
      </c>
      <c r="I11" s="252">
        <f>H11/184</f>
        <v>29116.375</v>
      </c>
      <c r="J11" s="251">
        <f>I11*3</f>
        <v>87349.125</v>
      </c>
      <c r="K11" s="165"/>
    </row>
    <row r="13" spans="1:11">
      <c r="H13" s="253" t="s">
        <v>1105</v>
      </c>
      <c r="I13" s="250" t="s">
        <v>1106</v>
      </c>
    </row>
    <row r="14" spans="1:11">
      <c r="H14" s="251">
        <v>81679755</v>
      </c>
      <c r="I14" s="254">
        <f>+J11/H14</f>
        <v>1.0694097331707226E-3</v>
      </c>
    </row>
  </sheetData>
  <mergeCells count="1">
    <mergeCell ref="A1:K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A1909"/>
  <sheetViews>
    <sheetView zoomScale="70" zoomScaleNormal="70" workbookViewId="0">
      <pane ySplit="2" topLeftCell="A1757" activePane="bottomLeft" state="frozen"/>
      <selection pane="bottomLeft" activeCell="R1760" sqref="R1760"/>
    </sheetView>
  </sheetViews>
  <sheetFormatPr defaultColWidth="11.42578125" defaultRowHeight="15"/>
  <cols>
    <col min="2" max="2" width="17" customWidth="1"/>
    <col min="4" max="4" width="28.7109375" style="9" customWidth="1"/>
    <col min="5" max="5" width="18.5703125" customWidth="1"/>
    <col min="12" max="12" width="11.42578125" style="18"/>
    <col min="13" max="13" width="11.42578125" style="8"/>
    <col min="14" max="19" width="14" style="10" customWidth="1"/>
    <col min="20" max="20" width="15.28515625" style="11" customWidth="1"/>
    <col min="21" max="21" width="16.7109375" style="74" customWidth="1"/>
    <col min="22" max="22" width="14.42578125" style="11" customWidth="1"/>
    <col min="23" max="23" width="16.5703125" style="74" customWidth="1"/>
  </cols>
  <sheetData>
    <row r="1" spans="1:27" ht="15.75" thickBot="1">
      <c r="M1" s="12"/>
      <c r="N1" s="13"/>
      <c r="O1" s="13"/>
      <c r="P1" s="13"/>
      <c r="Q1" s="13"/>
      <c r="R1" s="13"/>
      <c r="S1" s="13"/>
      <c r="T1" s="14"/>
      <c r="U1" s="73"/>
      <c r="V1" s="14"/>
      <c r="W1" s="73"/>
    </row>
    <row r="2" spans="1:27" s="7" customFormat="1" ht="87" customHeight="1" thickTop="1" thickBot="1">
      <c r="A2" s="5"/>
      <c r="B2" s="69" t="s">
        <v>27</v>
      </c>
      <c r="C2" s="70" t="s">
        <v>1107</v>
      </c>
      <c r="D2" s="70" t="s">
        <v>1108</v>
      </c>
      <c r="E2" s="78" t="s">
        <v>1109</v>
      </c>
      <c r="F2" s="79" t="s">
        <v>1110</v>
      </c>
      <c r="G2" s="79" t="s">
        <v>1111</v>
      </c>
      <c r="H2" s="79" t="s">
        <v>1112</v>
      </c>
      <c r="I2" s="79" t="s">
        <v>1113</v>
      </c>
      <c r="J2" s="80" t="s">
        <v>1114</v>
      </c>
      <c r="K2" s="70" t="s">
        <v>35</v>
      </c>
      <c r="L2" s="71" t="s">
        <v>36</v>
      </c>
      <c r="M2" s="72" t="s">
        <v>1108</v>
      </c>
      <c r="N2" s="96" t="s">
        <v>1115</v>
      </c>
      <c r="O2" s="97" t="s">
        <v>1116</v>
      </c>
      <c r="P2" s="91" t="s">
        <v>1117</v>
      </c>
      <c r="Q2" s="91" t="s">
        <v>1118</v>
      </c>
      <c r="R2" s="92" t="s">
        <v>1119</v>
      </c>
      <c r="S2" s="93" t="s">
        <v>1120</v>
      </c>
      <c r="T2" s="91" t="s">
        <v>41</v>
      </c>
      <c r="U2" s="91" t="s">
        <v>42</v>
      </c>
      <c r="V2" s="92" t="s">
        <v>43</v>
      </c>
      <c r="W2" s="93" t="s">
        <v>44</v>
      </c>
      <c r="X2" s="6"/>
      <c r="Y2" s="6"/>
      <c r="Z2" s="6"/>
      <c r="AA2" s="6"/>
    </row>
    <row r="3" spans="1:27" ht="101.25" customHeight="1" thickTop="1">
      <c r="B3" s="87">
        <v>80</v>
      </c>
      <c r="C3" s="94" t="s">
        <v>7</v>
      </c>
      <c r="D3" s="8" t="str">
        <f t="shared" ref="D3:D66" si="0">+B3&amp;C3</f>
        <v>80Macro, meso y micro gestión de la salud pública</v>
      </c>
      <c r="E3" s="8" t="s">
        <v>1121</v>
      </c>
      <c r="F3" s="8" t="s">
        <v>1122</v>
      </c>
      <c r="G3" s="8" t="s">
        <v>1123</v>
      </c>
      <c r="H3" s="8" t="s">
        <v>1124</v>
      </c>
      <c r="I3" s="8" t="s">
        <v>1125</v>
      </c>
      <c r="J3" s="8" t="s">
        <v>1126</v>
      </c>
      <c r="K3" s="94" t="s">
        <v>98</v>
      </c>
      <c r="L3" s="94" t="s">
        <v>62</v>
      </c>
      <c r="M3" s="8" t="str">
        <f t="shared" ref="M3:M66" si="1">+D3&amp;K3&amp;L3</f>
        <v>80Macro, meso y micro gestión de la salud públicaUSAQUENC. FEBRERO 2025</v>
      </c>
      <c r="N3" s="120">
        <v>3135</v>
      </c>
      <c r="O3" s="123">
        <v>3236.2604999999999</v>
      </c>
      <c r="P3" s="101"/>
      <c r="Q3" s="101">
        <v>315</v>
      </c>
      <c r="R3" s="102">
        <v>0</v>
      </c>
      <c r="S3" s="127">
        <v>1019422.0575</v>
      </c>
      <c r="T3" s="101"/>
      <c r="U3" s="101">
        <v>315</v>
      </c>
      <c r="V3" s="102">
        <v>0</v>
      </c>
      <c r="W3" s="127">
        <v>1019422.0575</v>
      </c>
    </row>
    <row r="4" spans="1:27" ht="101.25" customHeight="1">
      <c r="B4" s="88">
        <v>86</v>
      </c>
      <c r="C4" s="118" t="s">
        <v>6</v>
      </c>
      <c r="D4" s="8" t="str">
        <f t="shared" si="0"/>
        <v>86Gestión y Análisis de Políticas para el bienestar en los territorios</v>
      </c>
      <c r="E4" s="8" t="s">
        <v>1127</v>
      </c>
      <c r="F4" s="8" t="s">
        <v>1122</v>
      </c>
      <c r="G4" s="8" t="s">
        <v>1128</v>
      </c>
      <c r="H4" s="8" t="s">
        <v>1129</v>
      </c>
      <c r="I4" s="8" t="s">
        <v>1130</v>
      </c>
      <c r="J4" s="8" t="s">
        <v>1126</v>
      </c>
      <c r="K4" s="118" t="s">
        <v>98</v>
      </c>
      <c r="L4" s="118" t="s">
        <v>62</v>
      </c>
      <c r="M4" s="8" t="str">
        <f t="shared" si="1"/>
        <v>86Gestión y Análisis de Políticas para el bienestar en los territoriosUSAQUENC. FEBRERO 2025</v>
      </c>
      <c r="N4" s="121">
        <v>16287024</v>
      </c>
      <c r="O4" s="124">
        <v>16813094.8752</v>
      </c>
      <c r="P4" s="103"/>
      <c r="Q4" s="103">
        <v>1</v>
      </c>
      <c r="R4" s="102">
        <v>0</v>
      </c>
      <c r="S4" s="127">
        <v>16813094.8752</v>
      </c>
      <c r="T4" s="103"/>
      <c r="U4" s="103">
        <v>1</v>
      </c>
      <c r="V4" s="121">
        <v>0</v>
      </c>
      <c r="W4" s="124">
        <v>16813094.8752</v>
      </c>
    </row>
    <row r="5" spans="1:27" ht="101.25" customHeight="1">
      <c r="B5" s="88">
        <v>87</v>
      </c>
      <c r="C5" s="118" t="s">
        <v>6</v>
      </c>
      <c r="D5" s="8" t="str">
        <f t="shared" si="0"/>
        <v>87Gestión y Análisis de Políticas para el bienestar en los territorios</v>
      </c>
      <c r="E5" s="8" t="s">
        <v>1127</v>
      </c>
      <c r="F5" s="8" t="s">
        <v>1122</v>
      </c>
      <c r="G5" s="8" t="s">
        <v>1131</v>
      </c>
      <c r="H5" s="8" t="s">
        <v>1132</v>
      </c>
      <c r="I5" s="8" t="s">
        <v>1132</v>
      </c>
      <c r="J5" s="8" t="s">
        <v>1126</v>
      </c>
      <c r="K5" s="118" t="s">
        <v>98</v>
      </c>
      <c r="L5" s="118" t="s">
        <v>62</v>
      </c>
      <c r="M5" s="8" t="str">
        <f t="shared" si="1"/>
        <v>87Gestión y Análisis de Políticas para el bienestar en los territoriosUSAQUENC. FEBRERO 2025</v>
      </c>
      <c r="N5" s="121">
        <v>23686976</v>
      </c>
      <c r="O5" s="124">
        <v>24452065.3248</v>
      </c>
      <c r="P5" s="103"/>
      <c r="Q5" s="103">
        <v>1</v>
      </c>
      <c r="R5" s="102">
        <v>0</v>
      </c>
      <c r="S5" s="127">
        <v>24452065.3248</v>
      </c>
      <c r="T5" s="103"/>
      <c r="U5" s="103">
        <v>1</v>
      </c>
      <c r="V5" s="121">
        <v>0</v>
      </c>
      <c r="W5" s="124">
        <v>24452065.3248</v>
      </c>
    </row>
    <row r="6" spans="1:27" ht="101.25" customHeight="1">
      <c r="B6" s="88">
        <v>141</v>
      </c>
      <c r="C6" s="118" t="s">
        <v>9</v>
      </c>
      <c r="D6" s="8" t="str">
        <f t="shared" si="0"/>
        <v>141Vigilancia en salud pública</v>
      </c>
      <c r="E6" s="8" t="s">
        <v>1127</v>
      </c>
      <c r="F6" s="8" t="s">
        <v>1122</v>
      </c>
      <c r="G6" s="8" t="s">
        <v>1133</v>
      </c>
      <c r="H6" s="8" t="s">
        <v>1134</v>
      </c>
      <c r="I6" s="8" t="s">
        <v>1135</v>
      </c>
      <c r="J6" s="8" t="s">
        <v>1126</v>
      </c>
      <c r="K6" s="118" t="s">
        <v>98</v>
      </c>
      <c r="L6" s="118" t="s">
        <v>62</v>
      </c>
      <c r="M6" s="8" t="str">
        <f t="shared" si="1"/>
        <v>141Vigilancia en salud públicaUSAQUENC. FEBRERO 2025</v>
      </c>
      <c r="N6" s="121">
        <v>5357344</v>
      </c>
      <c r="O6" s="124">
        <v>5530386.2111999998</v>
      </c>
      <c r="P6" s="103"/>
      <c r="Q6" s="103">
        <v>1</v>
      </c>
      <c r="R6" s="102">
        <v>0</v>
      </c>
      <c r="S6" s="127">
        <v>5530386.2111999998</v>
      </c>
      <c r="T6" s="103">
        <v>0</v>
      </c>
      <c r="U6" s="103">
        <v>1</v>
      </c>
      <c r="V6" s="121">
        <v>0</v>
      </c>
      <c r="W6" s="124">
        <v>5530386.2111999998</v>
      </c>
    </row>
    <row r="7" spans="1:27" ht="101.25" customHeight="1">
      <c r="B7" s="88">
        <v>166</v>
      </c>
      <c r="C7" s="118" t="s">
        <v>8</v>
      </c>
      <c r="D7" s="8" t="str">
        <f t="shared" si="0"/>
        <v>166Vigilancia de la salud ambiental</v>
      </c>
      <c r="E7" s="8" t="s">
        <v>1127</v>
      </c>
      <c r="F7" s="8" t="s">
        <v>1122</v>
      </c>
      <c r="G7" s="8" t="s">
        <v>8</v>
      </c>
      <c r="H7" s="8" t="s">
        <v>1136</v>
      </c>
      <c r="I7" s="8" t="s">
        <v>1137</v>
      </c>
      <c r="J7" s="8" t="s">
        <v>1137</v>
      </c>
      <c r="K7" s="118" t="s">
        <v>98</v>
      </c>
      <c r="L7" s="118" t="s">
        <v>62</v>
      </c>
      <c r="M7" s="8" t="str">
        <f t="shared" si="1"/>
        <v>166Vigilancia de la salud ambientalUSAQUENC. FEBRERO 2025</v>
      </c>
      <c r="N7" s="121">
        <v>0</v>
      </c>
      <c r="O7" s="124">
        <v>0</v>
      </c>
      <c r="P7" s="103"/>
      <c r="Q7" s="103"/>
      <c r="R7" s="121"/>
      <c r="S7" s="124">
        <v>5530304</v>
      </c>
      <c r="T7" s="103"/>
      <c r="U7" s="103"/>
      <c r="V7" s="121"/>
      <c r="W7" s="124">
        <v>5530304</v>
      </c>
    </row>
    <row r="8" spans="1:27" ht="101.25" customHeight="1">
      <c r="B8" s="88">
        <v>167</v>
      </c>
      <c r="C8" s="118" t="s">
        <v>8</v>
      </c>
      <c r="D8" s="8" t="str">
        <f t="shared" si="0"/>
        <v>167Vigilancia de la salud ambiental</v>
      </c>
      <c r="E8" s="8" t="s">
        <v>1127</v>
      </c>
      <c r="F8" s="8" t="s">
        <v>1122</v>
      </c>
      <c r="G8" s="8" t="s">
        <v>8</v>
      </c>
      <c r="H8" s="8" t="s">
        <v>1138</v>
      </c>
      <c r="I8" s="8" t="s">
        <v>1137</v>
      </c>
      <c r="J8" s="8" t="s">
        <v>1137</v>
      </c>
      <c r="K8" s="118" t="s">
        <v>98</v>
      </c>
      <c r="L8" s="118" t="s">
        <v>62</v>
      </c>
      <c r="M8" s="8" t="str">
        <f t="shared" si="1"/>
        <v>167Vigilancia de la salud ambientalUSAQUENC. FEBRERO 2025</v>
      </c>
      <c r="N8" s="121">
        <v>0</v>
      </c>
      <c r="O8" s="124">
        <v>0</v>
      </c>
      <c r="P8" s="103"/>
      <c r="Q8" s="103"/>
      <c r="R8" s="121"/>
      <c r="S8" s="124">
        <v>19874521</v>
      </c>
      <c r="T8" s="103"/>
      <c r="U8" s="103"/>
      <c r="V8" s="121"/>
      <c r="W8" s="124">
        <v>19097673</v>
      </c>
    </row>
    <row r="9" spans="1:27" ht="101.25" customHeight="1">
      <c r="B9" s="88">
        <v>168</v>
      </c>
      <c r="C9" s="118" t="s">
        <v>8</v>
      </c>
      <c r="D9" s="8" t="str">
        <f t="shared" si="0"/>
        <v>168Vigilancia de la salud ambiental</v>
      </c>
      <c r="E9" s="8" t="s">
        <v>1127</v>
      </c>
      <c r="F9" s="8" t="s">
        <v>1122</v>
      </c>
      <c r="G9" s="8" t="s">
        <v>8</v>
      </c>
      <c r="H9" s="8" t="s">
        <v>1139</v>
      </c>
      <c r="I9" s="8" t="s">
        <v>1137</v>
      </c>
      <c r="J9" s="8" t="s">
        <v>1137</v>
      </c>
      <c r="K9" s="118" t="s">
        <v>98</v>
      </c>
      <c r="L9" s="118" t="s">
        <v>62</v>
      </c>
      <c r="M9" s="8" t="str">
        <f t="shared" si="1"/>
        <v>168Vigilancia de la salud ambientalUSAQUENC. FEBRERO 2025</v>
      </c>
      <c r="N9" s="121">
        <v>0</v>
      </c>
      <c r="O9" s="124">
        <v>0</v>
      </c>
      <c r="P9" s="103"/>
      <c r="Q9" s="103"/>
      <c r="R9" s="121"/>
      <c r="S9" s="124">
        <v>114714776</v>
      </c>
      <c r="T9" s="103"/>
      <c r="U9" s="103"/>
      <c r="V9" s="121"/>
      <c r="W9" s="124">
        <v>93702619</v>
      </c>
    </row>
    <row r="10" spans="1:27" ht="101.25" customHeight="1">
      <c r="B10" s="88">
        <v>169</v>
      </c>
      <c r="C10" s="118" t="s">
        <v>8</v>
      </c>
      <c r="D10" s="8" t="str">
        <f t="shared" si="0"/>
        <v>169Vigilancia de la salud ambiental</v>
      </c>
      <c r="E10" s="8" t="s">
        <v>1127</v>
      </c>
      <c r="F10" s="8" t="s">
        <v>1122</v>
      </c>
      <c r="G10" s="8" t="s">
        <v>8</v>
      </c>
      <c r="H10" s="8" t="s">
        <v>1140</v>
      </c>
      <c r="I10" s="8" t="s">
        <v>1137</v>
      </c>
      <c r="J10" s="8" t="s">
        <v>1137</v>
      </c>
      <c r="K10" s="118" t="s">
        <v>98</v>
      </c>
      <c r="L10" s="118" t="s">
        <v>62</v>
      </c>
      <c r="M10" s="8" t="str">
        <f t="shared" si="1"/>
        <v>169Vigilancia de la salud ambientalUSAQUENC. FEBRERO 2025</v>
      </c>
      <c r="N10" s="121">
        <v>0</v>
      </c>
      <c r="O10" s="124">
        <v>0</v>
      </c>
      <c r="P10" s="103"/>
      <c r="Q10" s="103"/>
      <c r="R10" s="121"/>
      <c r="S10" s="124">
        <v>811524</v>
      </c>
      <c r="T10" s="103"/>
      <c r="U10" s="103"/>
      <c r="V10" s="121"/>
      <c r="W10" s="124">
        <v>631185</v>
      </c>
    </row>
    <row r="11" spans="1:27" ht="101.25" customHeight="1">
      <c r="B11" s="88">
        <v>170</v>
      </c>
      <c r="C11" s="118" t="s">
        <v>8</v>
      </c>
      <c r="D11" s="8" t="str">
        <f t="shared" si="0"/>
        <v>170Vigilancia de la salud ambiental</v>
      </c>
      <c r="E11" s="8" t="s">
        <v>1127</v>
      </c>
      <c r="F11" s="8" t="s">
        <v>1122</v>
      </c>
      <c r="G11" s="8" t="s">
        <v>8</v>
      </c>
      <c r="H11" s="8" t="s">
        <v>1141</v>
      </c>
      <c r="I11" s="8" t="s">
        <v>1137</v>
      </c>
      <c r="J11" s="8" t="s">
        <v>1137</v>
      </c>
      <c r="K11" s="118" t="s">
        <v>98</v>
      </c>
      <c r="L11" s="118" t="s">
        <v>62</v>
      </c>
      <c r="M11" s="8" t="str">
        <f t="shared" si="1"/>
        <v>170Vigilancia de la salud ambientalUSAQUENC. FEBRERO 2025</v>
      </c>
      <c r="N11" s="121">
        <v>0</v>
      </c>
      <c r="O11" s="124">
        <v>0</v>
      </c>
      <c r="P11" s="103"/>
      <c r="Q11" s="103"/>
      <c r="R11" s="121"/>
      <c r="S11" s="124">
        <v>44030358</v>
      </c>
      <c r="T11" s="103"/>
      <c r="U11" s="103"/>
      <c r="V11" s="121"/>
      <c r="W11" s="124">
        <v>44030358</v>
      </c>
    </row>
    <row r="12" spans="1:27" ht="101.25" customHeight="1">
      <c r="B12" s="88">
        <v>171</v>
      </c>
      <c r="C12" s="118" t="s">
        <v>8</v>
      </c>
      <c r="D12" s="8" t="str">
        <f t="shared" si="0"/>
        <v>171Vigilancia de la salud ambiental</v>
      </c>
      <c r="E12" s="8" t="s">
        <v>1127</v>
      </c>
      <c r="F12" s="8" t="s">
        <v>1122</v>
      </c>
      <c r="G12" s="8" t="s">
        <v>8</v>
      </c>
      <c r="H12" s="8" t="s">
        <v>1142</v>
      </c>
      <c r="I12" s="8" t="s">
        <v>1137</v>
      </c>
      <c r="J12" s="8" t="s">
        <v>1137</v>
      </c>
      <c r="K12" s="118" t="s">
        <v>98</v>
      </c>
      <c r="L12" s="118" t="s">
        <v>62</v>
      </c>
      <c r="M12" s="8" t="str">
        <f t="shared" si="1"/>
        <v>171Vigilancia de la salud ambientalUSAQUENC. FEBRERO 2025</v>
      </c>
      <c r="N12" s="121">
        <v>0</v>
      </c>
      <c r="O12" s="124">
        <v>0</v>
      </c>
      <c r="P12" s="103"/>
      <c r="Q12" s="103"/>
      <c r="R12" s="121"/>
      <c r="S12" s="124">
        <v>353736</v>
      </c>
      <c r="T12" s="103"/>
      <c r="U12" s="103"/>
      <c r="V12" s="121"/>
      <c r="W12" s="124">
        <v>294780</v>
      </c>
    </row>
    <row r="13" spans="1:27" ht="101.25" customHeight="1">
      <c r="B13" s="88">
        <v>172</v>
      </c>
      <c r="C13" s="118" t="s">
        <v>8</v>
      </c>
      <c r="D13" s="8" t="str">
        <f t="shared" si="0"/>
        <v>172Vigilancia de la salud ambiental</v>
      </c>
      <c r="E13" s="8" t="s">
        <v>1127</v>
      </c>
      <c r="F13" s="8" t="s">
        <v>1122</v>
      </c>
      <c r="G13" s="8" t="s">
        <v>8</v>
      </c>
      <c r="H13" s="8" t="s">
        <v>1143</v>
      </c>
      <c r="I13" s="8" t="s">
        <v>1137</v>
      </c>
      <c r="J13" s="8" t="s">
        <v>1137</v>
      </c>
      <c r="K13" s="118" t="s">
        <v>98</v>
      </c>
      <c r="L13" s="118" t="s">
        <v>62</v>
      </c>
      <c r="M13" s="8" t="str">
        <f t="shared" si="1"/>
        <v>172Vigilancia de la salud ambientalUSAQUENC. FEBRERO 2025</v>
      </c>
      <c r="N13" s="121">
        <v>0</v>
      </c>
      <c r="O13" s="124">
        <v>0</v>
      </c>
      <c r="P13" s="103"/>
      <c r="Q13" s="103"/>
      <c r="R13" s="121"/>
      <c r="S13" s="124">
        <v>11793000</v>
      </c>
      <c r="T13" s="103"/>
      <c r="U13" s="103"/>
      <c r="V13" s="121"/>
      <c r="W13" s="124">
        <v>5228230</v>
      </c>
    </row>
    <row r="14" spans="1:27" ht="101.25" customHeight="1">
      <c r="B14" s="88">
        <v>173</v>
      </c>
      <c r="C14" s="118" t="s">
        <v>8</v>
      </c>
      <c r="D14" s="8" t="str">
        <f t="shared" si="0"/>
        <v>173Vigilancia de la salud ambiental</v>
      </c>
      <c r="E14" s="8" t="s">
        <v>1127</v>
      </c>
      <c r="F14" s="8" t="s">
        <v>1122</v>
      </c>
      <c r="G14" s="8" t="s">
        <v>8</v>
      </c>
      <c r="H14" s="8" t="s">
        <v>483</v>
      </c>
      <c r="I14" s="8" t="s">
        <v>1137</v>
      </c>
      <c r="J14" s="8" t="s">
        <v>1137</v>
      </c>
      <c r="K14" s="118" t="s">
        <v>98</v>
      </c>
      <c r="L14" s="118" t="s">
        <v>62</v>
      </c>
      <c r="M14" s="8" t="str">
        <f t="shared" si="1"/>
        <v>173Vigilancia de la salud ambientalUSAQUENC. FEBRERO 2025</v>
      </c>
      <c r="N14" s="121">
        <v>0</v>
      </c>
      <c r="O14" s="124">
        <v>0</v>
      </c>
      <c r="P14" s="103"/>
      <c r="Q14" s="103"/>
      <c r="R14" s="121"/>
      <c r="S14" s="124">
        <v>13259509</v>
      </c>
      <c r="T14" s="103"/>
      <c r="U14" s="103"/>
      <c r="V14" s="121"/>
      <c r="W14" s="124">
        <v>12964717</v>
      </c>
    </row>
    <row r="15" spans="1:27" ht="101.25" customHeight="1">
      <c r="B15" s="88">
        <v>174</v>
      </c>
      <c r="C15" s="118" t="s">
        <v>8</v>
      </c>
      <c r="D15" s="8" t="str">
        <f t="shared" si="0"/>
        <v>174Vigilancia de la salud ambiental</v>
      </c>
      <c r="E15" s="8" t="s">
        <v>1127</v>
      </c>
      <c r="F15" s="8" t="s">
        <v>1122</v>
      </c>
      <c r="G15" s="8" t="s">
        <v>8</v>
      </c>
      <c r="H15" s="8" t="s">
        <v>1144</v>
      </c>
      <c r="I15" s="8" t="s">
        <v>1137</v>
      </c>
      <c r="J15" s="8" t="s">
        <v>1137</v>
      </c>
      <c r="K15" s="118" t="s">
        <v>98</v>
      </c>
      <c r="L15" s="118" t="s">
        <v>62</v>
      </c>
      <c r="M15" s="8" t="str">
        <f t="shared" si="1"/>
        <v>174Vigilancia de la salud ambientalUSAQUENC. FEBRERO 2025</v>
      </c>
      <c r="N15" s="121">
        <v>0</v>
      </c>
      <c r="O15" s="124">
        <v>0</v>
      </c>
      <c r="P15" s="103"/>
      <c r="Q15" s="103"/>
      <c r="R15" s="121"/>
      <c r="S15" s="124">
        <v>33295971</v>
      </c>
      <c r="T15" s="103"/>
      <c r="U15" s="103"/>
      <c r="V15" s="121"/>
      <c r="W15" s="124">
        <v>33295971</v>
      </c>
    </row>
    <row r="16" spans="1:27" ht="101.25" customHeight="1">
      <c r="B16" s="88">
        <v>86</v>
      </c>
      <c r="C16" s="118" t="s">
        <v>6</v>
      </c>
      <c r="D16" s="8" t="str">
        <f t="shared" si="0"/>
        <v>86Gestión y Análisis de Políticas para el bienestar en los territorios</v>
      </c>
      <c r="E16" s="8" t="s">
        <v>1127</v>
      </c>
      <c r="F16" s="8" t="s">
        <v>1122</v>
      </c>
      <c r="G16" s="8" t="s">
        <v>1128</v>
      </c>
      <c r="H16" s="8" t="s">
        <v>1129</v>
      </c>
      <c r="I16" s="8" t="s">
        <v>1130</v>
      </c>
      <c r="J16" s="8" t="s">
        <v>1126</v>
      </c>
      <c r="K16" s="118" t="s">
        <v>67</v>
      </c>
      <c r="L16" s="118" t="s">
        <v>62</v>
      </c>
      <c r="M16" s="8" t="str">
        <f t="shared" si="1"/>
        <v>86Gestión y Análisis de Políticas para el bienestar en los territoriosENGATIVAC. FEBRERO 2025</v>
      </c>
      <c r="N16" s="121">
        <v>16287024</v>
      </c>
      <c r="O16" s="124">
        <v>16813094.8752</v>
      </c>
      <c r="P16" s="103"/>
      <c r="Q16" s="103">
        <v>1</v>
      </c>
      <c r="R16" s="102">
        <v>0</v>
      </c>
      <c r="S16" s="127">
        <v>16813094.8752</v>
      </c>
      <c r="T16" s="103"/>
      <c r="U16" s="103">
        <v>0.92</v>
      </c>
      <c r="V16" s="121">
        <v>0</v>
      </c>
      <c r="W16" s="124">
        <v>15468047.285184</v>
      </c>
    </row>
    <row r="17" spans="2:23" ht="101.25" customHeight="1">
      <c r="B17" s="88">
        <v>87</v>
      </c>
      <c r="C17" s="118" t="s">
        <v>6</v>
      </c>
      <c r="D17" s="8" t="str">
        <f t="shared" si="0"/>
        <v>87Gestión y Análisis de Políticas para el bienestar en los territorios</v>
      </c>
      <c r="E17" s="8" t="s">
        <v>1127</v>
      </c>
      <c r="F17" s="8" t="s">
        <v>1122</v>
      </c>
      <c r="G17" s="8" t="s">
        <v>1131</v>
      </c>
      <c r="H17" s="8" t="s">
        <v>1132</v>
      </c>
      <c r="I17" s="8" t="s">
        <v>1132</v>
      </c>
      <c r="J17" s="8" t="s">
        <v>1126</v>
      </c>
      <c r="K17" s="118" t="s">
        <v>67</v>
      </c>
      <c r="L17" s="118" t="s">
        <v>62</v>
      </c>
      <c r="M17" s="8" t="str">
        <f t="shared" si="1"/>
        <v>87Gestión y Análisis de Políticas para el bienestar en los territoriosENGATIVAC. FEBRERO 2025</v>
      </c>
      <c r="N17" s="121">
        <v>23686976</v>
      </c>
      <c r="O17" s="124">
        <v>24452065.3248</v>
      </c>
      <c r="P17" s="103"/>
      <c r="Q17" s="103">
        <v>1</v>
      </c>
      <c r="R17" s="102">
        <v>0</v>
      </c>
      <c r="S17" s="127">
        <v>24452065.3248</v>
      </c>
      <c r="T17" s="103"/>
      <c r="U17" s="103">
        <v>0.92</v>
      </c>
      <c r="V17" s="121">
        <v>0</v>
      </c>
      <c r="W17" s="124">
        <v>22495900.098816</v>
      </c>
    </row>
    <row r="18" spans="2:23" ht="101.25" customHeight="1">
      <c r="B18" s="88">
        <v>141</v>
      </c>
      <c r="C18" s="118" t="s">
        <v>9</v>
      </c>
      <c r="D18" s="8" t="str">
        <f t="shared" si="0"/>
        <v>141Vigilancia en salud pública</v>
      </c>
      <c r="E18" s="8" t="s">
        <v>1127</v>
      </c>
      <c r="F18" s="8" t="s">
        <v>1122</v>
      </c>
      <c r="G18" s="8" t="s">
        <v>1133</v>
      </c>
      <c r="H18" s="8" t="s">
        <v>1134</v>
      </c>
      <c r="I18" s="8" t="s">
        <v>1135</v>
      </c>
      <c r="J18" s="8" t="s">
        <v>1126</v>
      </c>
      <c r="K18" s="118" t="s">
        <v>67</v>
      </c>
      <c r="L18" s="118" t="s">
        <v>62</v>
      </c>
      <c r="M18" s="8" t="str">
        <f t="shared" si="1"/>
        <v>141Vigilancia en salud públicaENGATIVAC. FEBRERO 2025</v>
      </c>
      <c r="N18" s="121">
        <v>5357344</v>
      </c>
      <c r="O18" s="124">
        <v>5530386.2111999998</v>
      </c>
      <c r="P18" s="103"/>
      <c r="Q18" s="103">
        <v>1</v>
      </c>
      <c r="R18" s="102">
        <v>0</v>
      </c>
      <c r="S18" s="127">
        <v>5530386.2111999998</v>
      </c>
      <c r="T18" s="103">
        <v>0</v>
      </c>
      <c r="U18" s="103">
        <v>1</v>
      </c>
      <c r="V18" s="121">
        <v>0</v>
      </c>
      <c r="W18" s="124">
        <v>5530386.2111999998</v>
      </c>
    </row>
    <row r="19" spans="2:23" ht="101.25" customHeight="1">
      <c r="B19" s="88">
        <v>166</v>
      </c>
      <c r="C19" s="118" t="s">
        <v>8</v>
      </c>
      <c r="D19" s="8" t="str">
        <f t="shared" si="0"/>
        <v>166Vigilancia de la salud ambiental</v>
      </c>
      <c r="E19" s="8" t="s">
        <v>1127</v>
      </c>
      <c r="F19" s="8" t="s">
        <v>1122</v>
      </c>
      <c r="G19" s="8" t="s">
        <v>8</v>
      </c>
      <c r="H19" s="8" t="s">
        <v>1136</v>
      </c>
      <c r="I19" s="8" t="s">
        <v>1137</v>
      </c>
      <c r="J19" s="8" t="s">
        <v>1137</v>
      </c>
      <c r="K19" s="118" t="s">
        <v>67</v>
      </c>
      <c r="L19" s="118" t="s">
        <v>62</v>
      </c>
      <c r="M19" s="8" t="str">
        <f t="shared" si="1"/>
        <v>166Vigilancia de la salud ambientalENGATIVAC. FEBRERO 2025</v>
      </c>
      <c r="N19" s="121">
        <v>0</v>
      </c>
      <c r="O19" s="124">
        <v>0</v>
      </c>
      <c r="P19" s="103"/>
      <c r="Q19" s="103"/>
      <c r="R19" s="121"/>
      <c r="S19" s="124">
        <v>2103951</v>
      </c>
      <c r="T19" s="103"/>
      <c r="U19" s="103"/>
      <c r="V19" s="121"/>
      <c r="W19" s="124">
        <v>2103951</v>
      </c>
    </row>
    <row r="20" spans="2:23" ht="101.25" customHeight="1">
      <c r="B20" s="88">
        <v>167</v>
      </c>
      <c r="C20" s="118" t="s">
        <v>8</v>
      </c>
      <c r="D20" s="8" t="str">
        <f t="shared" si="0"/>
        <v>167Vigilancia de la salud ambiental</v>
      </c>
      <c r="E20" s="8" t="s">
        <v>1127</v>
      </c>
      <c r="F20" s="8" t="s">
        <v>1122</v>
      </c>
      <c r="G20" s="8" t="s">
        <v>8</v>
      </c>
      <c r="H20" s="8" t="s">
        <v>1138</v>
      </c>
      <c r="I20" s="8" t="s">
        <v>1137</v>
      </c>
      <c r="J20" s="8" t="s">
        <v>1137</v>
      </c>
      <c r="K20" s="118" t="s">
        <v>67</v>
      </c>
      <c r="L20" s="118" t="s">
        <v>62</v>
      </c>
      <c r="M20" s="8" t="str">
        <f t="shared" si="1"/>
        <v>167Vigilancia de la salud ambientalENGATIVAC. FEBRERO 2025</v>
      </c>
      <c r="N20" s="121">
        <v>0</v>
      </c>
      <c r="O20" s="124">
        <v>0</v>
      </c>
      <c r="P20" s="103"/>
      <c r="Q20" s="103"/>
      <c r="R20" s="121"/>
      <c r="S20" s="124">
        <v>21540811</v>
      </c>
      <c r="T20" s="103"/>
      <c r="U20" s="103"/>
      <c r="V20" s="121"/>
      <c r="W20" s="124">
        <v>21540811</v>
      </c>
    </row>
    <row r="21" spans="2:23" ht="101.25" customHeight="1">
      <c r="B21" s="88">
        <v>168</v>
      </c>
      <c r="C21" s="118" t="s">
        <v>8</v>
      </c>
      <c r="D21" s="8" t="str">
        <f t="shared" si="0"/>
        <v>168Vigilancia de la salud ambiental</v>
      </c>
      <c r="E21" s="8" t="s">
        <v>1127</v>
      </c>
      <c r="F21" s="8" t="s">
        <v>1122</v>
      </c>
      <c r="G21" s="8" t="s">
        <v>8</v>
      </c>
      <c r="H21" s="8" t="s">
        <v>1139</v>
      </c>
      <c r="I21" s="8" t="s">
        <v>1137</v>
      </c>
      <c r="J21" s="8" t="s">
        <v>1137</v>
      </c>
      <c r="K21" s="118" t="s">
        <v>67</v>
      </c>
      <c r="L21" s="118" t="s">
        <v>62</v>
      </c>
      <c r="M21" s="8" t="str">
        <f t="shared" si="1"/>
        <v>168Vigilancia de la salud ambientalENGATIVAC. FEBRERO 2025</v>
      </c>
      <c r="N21" s="121">
        <v>0</v>
      </c>
      <c r="O21" s="124">
        <v>0</v>
      </c>
      <c r="P21" s="103"/>
      <c r="Q21" s="103"/>
      <c r="R21" s="121"/>
      <c r="S21" s="124">
        <v>159140951</v>
      </c>
      <c r="T21" s="103"/>
      <c r="U21" s="103"/>
      <c r="V21" s="121"/>
      <c r="W21" s="124">
        <v>146295366</v>
      </c>
    </row>
    <row r="22" spans="2:23" ht="101.25" customHeight="1">
      <c r="B22" s="88">
        <v>169</v>
      </c>
      <c r="C22" s="118" t="s">
        <v>8</v>
      </c>
      <c r="D22" s="8" t="str">
        <f t="shared" si="0"/>
        <v>169Vigilancia de la salud ambiental</v>
      </c>
      <c r="E22" s="8" t="s">
        <v>1127</v>
      </c>
      <c r="F22" s="8" t="s">
        <v>1122</v>
      </c>
      <c r="G22" s="8" t="s">
        <v>8</v>
      </c>
      <c r="H22" s="8" t="s">
        <v>1140</v>
      </c>
      <c r="I22" s="8" t="s">
        <v>1137</v>
      </c>
      <c r="J22" s="8" t="s">
        <v>1137</v>
      </c>
      <c r="K22" s="118" t="s">
        <v>67</v>
      </c>
      <c r="L22" s="118" t="s">
        <v>62</v>
      </c>
      <c r="M22" s="8" t="str">
        <f t="shared" si="1"/>
        <v>169Vigilancia de la salud ambientalENGATIVAC. FEBRERO 2025</v>
      </c>
      <c r="N22" s="121">
        <v>0</v>
      </c>
      <c r="O22" s="124">
        <v>0</v>
      </c>
      <c r="P22" s="103"/>
      <c r="Q22" s="103"/>
      <c r="R22" s="121"/>
      <c r="S22" s="124">
        <v>931750</v>
      </c>
      <c r="T22" s="103"/>
      <c r="U22" s="103"/>
      <c r="V22" s="121"/>
      <c r="W22" s="124">
        <v>811524</v>
      </c>
    </row>
    <row r="23" spans="2:23" ht="101.25" customHeight="1">
      <c r="B23" s="88">
        <v>170</v>
      </c>
      <c r="C23" s="118" t="s">
        <v>8</v>
      </c>
      <c r="D23" s="8" t="str">
        <f t="shared" si="0"/>
        <v>170Vigilancia de la salud ambiental</v>
      </c>
      <c r="E23" s="8" t="s">
        <v>1127</v>
      </c>
      <c r="F23" s="8" t="s">
        <v>1122</v>
      </c>
      <c r="G23" s="8" t="s">
        <v>8</v>
      </c>
      <c r="H23" s="8" t="s">
        <v>1141</v>
      </c>
      <c r="I23" s="8" t="s">
        <v>1137</v>
      </c>
      <c r="J23" s="8" t="s">
        <v>1137</v>
      </c>
      <c r="K23" s="118" t="s">
        <v>67</v>
      </c>
      <c r="L23" s="118" t="s">
        <v>62</v>
      </c>
      <c r="M23" s="8" t="str">
        <f t="shared" si="1"/>
        <v>170Vigilancia de la salud ambientalENGATIVAC. FEBRERO 2025</v>
      </c>
      <c r="N23" s="121">
        <v>0</v>
      </c>
      <c r="O23" s="124">
        <v>0</v>
      </c>
      <c r="P23" s="103"/>
      <c r="Q23" s="103"/>
      <c r="R23" s="121"/>
      <c r="S23" s="124">
        <v>81679755</v>
      </c>
      <c r="T23" s="103"/>
      <c r="U23" s="103"/>
      <c r="V23" s="121"/>
      <c r="W23" s="124">
        <v>81679755</v>
      </c>
    </row>
    <row r="24" spans="2:23" ht="101.25" customHeight="1">
      <c r="B24" s="88">
        <v>171</v>
      </c>
      <c r="C24" s="118" t="s">
        <v>8</v>
      </c>
      <c r="D24" s="8" t="str">
        <f t="shared" si="0"/>
        <v>171Vigilancia de la salud ambiental</v>
      </c>
      <c r="E24" s="8" t="s">
        <v>1127</v>
      </c>
      <c r="F24" s="8" t="s">
        <v>1122</v>
      </c>
      <c r="G24" s="8" t="s">
        <v>8</v>
      </c>
      <c r="H24" s="8" t="s">
        <v>1142</v>
      </c>
      <c r="I24" s="8" t="s">
        <v>1137</v>
      </c>
      <c r="J24" s="8" t="s">
        <v>1137</v>
      </c>
      <c r="K24" s="118" t="s">
        <v>67</v>
      </c>
      <c r="L24" s="118" t="s">
        <v>62</v>
      </c>
      <c r="M24" s="8" t="str">
        <f t="shared" si="1"/>
        <v>171Vigilancia de la salud ambientalENGATIVAC. FEBRERO 2025</v>
      </c>
      <c r="N24" s="121">
        <v>0</v>
      </c>
      <c r="O24" s="124">
        <v>0</v>
      </c>
      <c r="P24" s="103"/>
      <c r="Q24" s="103"/>
      <c r="R24" s="121"/>
      <c r="S24" s="124">
        <v>58956</v>
      </c>
      <c r="T24" s="103"/>
      <c r="U24" s="103"/>
      <c r="V24" s="121"/>
      <c r="W24" s="124">
        <v>58956</v>
      </c>
    </row>
    <row r="25" spans="2:23" ht="101.25" customHeight="1">
      <c r="B25" s="88">
        <v>172</v>
      </c>
      <c r="C25" s="118" t="s">
        <v>8</v>
      </c>
      <c r="D25" s="8" t="str">
        <f t="shared" si="0"/>
        <v>172Vigilancia de la salud ambiental</v>
      </c>
      <c r="E25" s="8" t="s">
        <v>1127</v>
      </c>
      <c r="F25" s="8" t="s">
        <v>1122</v>
      </c>
      <c r="G25" s="8" t="s">
        <v>8</v>
      </c>
      <c r="H25" s="8" t="s">
        <v>1143</v>
      </c>
      <c r="I25" s="8" t="s">
        <v>1137</v>
      </c>
      <c r="J25" s="8" t="s">
        <v>1137</v>
      </c>
      <c r="K25" s="118" t="s">
        <v>67</v>
      </c>
      <c r="L25" s="118" t="s">
        <v>62</v>
      </c>
      <c r="M25" s="8" t="str">
        <f t="shared" si="1"/>
        <v>172Vigilancia de la salud ambientalENGATIVAC. FEBRERO 2025</v>
      </c>
      <c r="N25" s="121">
        <v>0</v>
      </c>
      <c r="O25" s="124">
        <v>0</v>
      </c>
      <c r="P25" s="103"/>
      <c r="Q25" s="103"/>
      <c r="R25" s="121"/>
      <c r="S25" s="124">
        <v>24871437</v>
      </c>
      <c r="T25" s="103"/>
      <c r="U25" s="103"/>
      <c r="V25" s="121"/>
      <c r="W25" s="124">
        <v>17720948</v>
      </c>
    </row>
    <row r="26" spans="2:23" ht="101.25" customHeight="1">
      <c r="B26" s="88">
        <v>173</v>
      </c>
      <c r="C26" s="118" t="s">
        <v>8</v>
      </c>
      <c r="D26" s="8" t="str">
        <f t="shared" si="0"/>
        <v>173Vigilancia de la salud ambiental</v>
      </c>
      <c r="E26" s="8" t="s">
        <v>1127</v>
      </c>
      <c r="F26" s="8" t="s">
        <v>1122</v>
      </c>
      <c r="G26" s="8" t="s">
        <v>8</v>
      </c>
      <c r="H26" s="8" t="s">
        <v>483</v>
      </c>
      <c r="I26" s="8" t="s">
        <v>1137</v>
      </c>
      <c r="J26" s="8" t="s">
        <v>1137</v>
      </c>
      <c r="K26" s="118" t="s">
        <v>67</v>
      </c>
      <c r="L26" s="118" t="s">
        <v>62</v>
      </c>
      <c r="M26" s="8" t="str">
        <f t="shared" si="1"/>
        <v>173Vigilancia de la salud ambientalENGATIVAC. FEBRERO 2025</v>
      </c>
      <c r="N26" s="121">
        <v>0</v>
      </c>
      <c r="O26" s="124">
        <v>0</v>
      </c>
      <c r="P26" s="103"/>
      <c r="Q26" s="103"/>
      <c r="R26" s="121"/>
      <c r="S26" s="124">
        <v>6624122</v>
      </c>
      <c r="T26" s="103"/>
      <c r="U26" s="103"/>
      <c r="V26" s="121"/>
      <c r="W26" s="124">
        <v>6525858</v>
      </c>
    </row>
    <row r="27" spans="2:23" ht="101.25" customHeight="1">
      <c r="B27" s="88">
        <v>174</v>
      </c>
      <c r="C27" s="118" t="s">
        <v>8</v>
      </c>
      <c r="D27" s="8" t="str">
        <f t="shared" si="0"/>
        <v>174Vigilancia de la salud ambiental</v>
      </c>
      <c r="E27" s="8" t="s">
        <v>1127</v>
      </c>
      <c r="F27" s="8" t="s">
        <v>1122</v>
      </c>
      <c r="G27" s="8" t="s">
        <v>8</v>
      </c>
      <c r="H27" s="8" t="s">
        <v>1144</v>
      </c>
      <c r="I27" s="8" t="s">
        <v>1137</v>
      </c>
      <c r="J27" s="8" t="s">
        <v>1137</v>
      </c>
      <c r="K27" s="118" t="s">
        <v>67</v>
      </c>
      <c r="L27" s="118" t="s">
        <v>62</v>
      </c>
      <c r="M27" s="8" t="str">
        <f t="shared" si="1"/>
        <v>174Vigilancia de la salud ambientalENGATIVAC. FEBRERO 2025</v>
      </c>
      <c r="N27" s="121">
        <v>0</v>
      </c>
      <c r="O27" s="124">
        <v>0</v>
      </c>
      <c r="P27" s="103"/>
      <c r="Q27" s="103"/>
      <c r="R27" s="121"/>
      <c r="S27" s="124">
        <v>16643497</v>
      </c>
      <c r="T27" s="103"/>
      <c r="U27" s="103"/>
      <c r="V27" s="121"/>
      <c r="W27" s="124">
        <v>16643497</v>
      </c>
    </row>
    <row r="28" spans="2:23" ht="101.25" customHeight="1">
      <c r="B28" s="88">
        <v>80</v>
      </c>
      <c r="C28" s="118" t="s">
        <v>7</v>
      </c>
      <c r="D28" s="8" t="str">
        <f t="shared" si="0"/>
        <v>80Macro, meso y micro gestión de la salud pública</v>
      </c>
      <c r="E28" s="8" t="s">
        <v>1121</v>
      </c>
      <c r="F28" s="8" t="s">
        <v>1122</v>
      </c>
      <c r="G28" s="8" t="s">
        <v>1123</v>
      </c>
      <c r="H28" s="8" t="s">
        <v>1124</v>
      </c>
      <c r="I28" s="8" t="s">
        <v>1125</v>
      </c>
      <c r="J28" s="8" t="s">
        <v>1126</v>
      </c>
      <c r="K28" s="118" t="s">
        <v>87</v>
      </c>
      <c r="L28" s="118" t="s">
        <v>62</v>
      </c>
      <c r="M28" s="8" t="str">
        <f t="shared" si="1"/>
        <v>80Macro, meso y micro gestión de la salud públicaSUBAC. FEBRERO 2025</v>
      </c>
      <c r="N28" s="121">
        <v>3135</v>
      </c>
      <c r="O28" s="124">
        <v>3236.2604999999999</v>
      </c>
      <c r="P28" s="103"/>
      <c r="Q28" s="103">
        <v>211</v>
      </c>
      <c r="R28" s="102">
        <v>0</v>
      </c>
      <c r="S28" s="127">
        <v>682850.96549999993</v>
      </c>
      <c r="T28" s="103"/>
      <c r="U28" s="103">
        <v>211</v>
      </c>
      <c r="V28" s="121">
        <v>0</v>
      </c>
      <c r="W28" s="124">
        <v>682850.96549999993</v>
      </c>
    </row>
    <row r="29" spans="2:23" ht="101.25" customHeight="1">
      <c r="B29" s="88">
        <v>86</v>
      </c>
      <c r="C29" s="118" t="s">
        <v>6</v>
      </c>
      <c r="D29" s="8" t="str">
        <f t="shared" si="0"/>
        <v>86Gestión y Análisis de Políticas para el bienestar en los territorios</v>
      </c>
      <c r="E29" s="8" t="s">
        <v>1127</v>
      </c>
      <c r="F29" s="8" t="s">
        <v>1122</v>
      </c>
      <c r="G29" s="8" t="s">
        <v>1128</v>
      </c>
      <c r="H29" s="8" t="s">
        <v>1129</v>
      </c>
      <c r="I29" s="8" t="s">
        <v>1130</v>
      </c>
      <c r="J29" s="8" t="s">
        <v>1126</v>
      </c>
      <c r="K29" s="118" t="s">
        <v>87</v>
      </c>
      <c r="L29" s="118" t="s">
        <v>62</v>
      </c>
      <c r="M29" s="8" t="str">
        <f t="shared" si="1"/>
        <v>86Gestión y Análisis de Políticas para el bienestar en los territoriosSUBAC. FEBRERO 2025</v>
      </c>
      <c r="N29" s="121">
        <v>16287024</v>
      </c>
      <c r="O29" s="124">
        <v>16813094.8752</v>
      </c>
      <c r="P29" s="103"/>
      <c r="Q29" s="103">
        <v>1</v>
      </c>
      <c r="R29" s="102">
        <v>0</v>
      </c>
      <c r="S29" s="127">
        <v>16813094.8752</v>
      </c>
      <c r="T29" s="103"/>
      <c r="U29" s="103">
        <v>0.9</v>
      </c>
      <c r="V29" s="121">
        <v>0</v>
      </c>
      <c r="W29" s="124">
        <v>15131785.38768</v>
      </c>
    </row>
    <row r="30" spans="2:23" ht="101.25" customHeight="1">
      <c r="B30" s="88">
        <v>87</v>
      </c>
      <c r="C30" s="118" t="s">
        <v>6</v>
      </c>
      <c r="D30" s="8" t="str">
        <f t="shared" si="0"/>
        <v>87Gestión y Análisis de Políticas para el bienestar en los territorios</v>
      </c>
      <c r="E30" s="8" t="s">
        <v>1127</v>
      </c>
      <c r="F30" s="8" t="s">
        <v>1122</v>
      </c>
      <c r="G30" s="8" t="s">
        <v>1131</v>
      </c>
      <c r="H30" s="8" t="s">
        <v>1132</v>
      </c>
      <c r="I30" s="8" t="s">
        <v>1132</v>
      </c>
      <c r="J30" s="8" t="s">
        <v>1126</v>
      </c>
      <c r="K30" s="118" t="s">
        <v>87</v>
      </c>
      <c r="L30" s="118" t="s">
        <v>62</v>
      </c>
      <c r="M30" s="8" t="str">
        <f t="shared" si="1"/>
        <v>87Gestión y Análisis de Políticas para el bienestar en los territoriosSUBAC. FEBRERO 2025</v>
      </c>
      <c r="N30" s="121">
        <v>23686976</v>
      </c>
      <c r="O30" s="124">
        <v>24452065.3248</v>
      </c>
      <c r="P30" s="103"/>
      <c r="Q30" s="103">
        <v>1</v>
      </c>
      <c r="R30" s="102">
        <v>0</v>
      </c>
      <c r="S30" s="127">
        <v>24452065.3248</v>
      </c>
      <c r="T30" s="103"/>
      <c r="U30" s="103">
        <v>0.9</v>
      </c>
      <c r="V30" s="121">
        <v>0</v>
      </c>
      <c r="W30" s="124">
        <v>22006858.792320002</v>
      </c>
    </row>
    <row r="31" spans="2:23" ht="101.25" customHeight="1">
      <c r="B31" s="88">
        <v>141</v>
      </c>
      <c r="C31" s="118" t="s">
        <v>9</v>
      </c>
      <c r="D31" s="8" t="str">
        <f t="shared" si="0"/>
        <v>141Vigilancia en salud pública</v>
      </c>
      <c r="E31" s="8" t="s">
        <v>1127</v>
      </c>
      <c r="F31" s="8" t="s">
        <v>1122</v>
      </c>
      <c r="G31" s="8" t="s">
        <v>1133</v>
      </c>
      <c r="H31" s="8" t="s">
        <v>1134</v>
      </c>
      <c r="I31" s="8" t="s">
        <v>1135</v>
      </c>
      <c r="J31" s="8" t="s">
        <v>1126</v>
      </c>
      <c r="K31" s="118" t="s">
        <v>87</v>
      </c>
      <c r="L31" s="118" t="s">
        <v>62</v>
      </c>
      <c r="M31" s="8" t="str">
        <f t="shared" si="1"/>
        <v>141Vigilancia en salud públicaSUBAC. FEBRERO 2025</v>
      </c>
      <c r="N31" s="121">
        <v>5357344</v>
      </c>
      <c r="O31" s="124">
        <v>5530386.2111999998</v>
      </c>
      <c r="P31" s="103"/>
      <c r="Q31" s="103">
        <v>1</v>
      </c>
      <c r="R31" s="102">
        <v>0</v>
      </c>
      <c r="S31" s="127">
        <v>5530386.2111999998</v>
      </c>
      <c r="T31" s="103">
        <v>0</v>
      </c>
      <c r="U31" s="103">
        <v>1</v>
      </c>
      <c r="V31" s="121">
        <v>0</v>
      </c>
      <c r="W31" s="124">
        <v>5530386.2111999998</v>
      </c>
    </row>
    <row r="32" spans="2:23" ht="101.25" customHeight="1">
      <c r="B32" s="88">
        <v>166</v>
      </c>
      <c r="C32" s="118" t="s">
        <v>8</v>
      </c>
      <c r="D32" s="8" t="str">
        <f t="shared" si="0"/>
        <v>166Vigilancia de la salud ambiental</v>
      </c>
      <c r="E32" s="8" t="s">
        <v>1127</v>
      </c>
      <c r="F32" s="8" t="s">
        <v>1122</v>
      </c>
      <c r="G32" s="8" t="s">
        <v>8</v>
      </c>
      <c r="H32" s="8" t="s">
        <v>1136</v>
      </c>
      <c r="I32" s="8" t="s">
        <v>1137</v>
      </c>
      <c r="J32" s="8" t="s">
        <v>1137</v>
      </c>
      <c r="K32" s="118" t="s">
        <v>87</v>
      </c>
      <c r="L32" s="118" t="s">
        <v>62</v>
      </c>
      <c r="M32" s="8" t="str">
        <f t="shared" si="1"/>
        <v>166Vigilancia de la salud ambientalSUBAC. FEBRERO 2025</v>
      </c>
      <c r="N32" s="121">
        <v>0</v>
      </c>
      <c r="O32" s="124">
        <v>0</v>
      </c>
      <c r="P32" s="103"/>
      <c r="Q32" s="103"/>
      <c r="R32" s="121"/>
      <c r="S32" s="124">
        <v>5530386</v>
      </c>
      <c r="T32" s="103"/>
      <c r="U32" s="103"/>
      <c r="V32" s="121"/>
      <c r="W32" s="124">
        <v>5530386</v>
      </c>
    </row>
    <row r="33" spans="2:23" ht="101.25" customHeight="1">
      <c r="B33" s="88">
        <v>167</v>
      </c>
      <c r="C33" s="118" t="s">
        <v>8</v>
      </c>
      <c r="D33" s="8" t="str">
        <f t="shared" si="0"/>
        <v>167Vigilancia de la salud ambiental</v>
      </c>
      <c r="E33" s="8" t="s">
        <v>1127</v>
      </c>
      <c r="F33" s="8" t="s">
        <v>1122</v>
      </c>
      <c r="G33" s="8" t="s">
        <v>8</v>
      </c>
      <c r="H33" s="8" t="s">
        <v>1138</v>
      </c>
      <c r="I33" s="8" t="s">
        <v>1137</v>
      </c>
      <c r="J33" s="8" t="s">
        <v>1137</v>
      </c>
      <c r="K33" s="118" t="s">
        <v>87</v>
      </c>
      <c r="L33" s="118" t="s">
        <v>62</v>
      </c>
      <c r="M33" s="8" t="str">
        <f t="shared" si="1"/>
        <v>167Vigilancia de la salud ambientalSUBAC. FEBRERO 2025</v>
      </c>
      <c r="N33" s="121">
        <v>0</v>
      </c>
      <c r="O33" s="124">
        <v>0</v>
      </c>
      <c r="P33" s="103"/>
      <c r="Q33" s="103"/>
      <c r="R33" s="121"/>
      <c r="S33" s="124">
        <v>20338848</v>
      </c>
      <c r="T33" s="103"/>
      <c r="U33" s="103"/>
      <c r="V33" s="121"/>
      <c r="W33" s="124">
        <v>17356848</v>
      </c>
    </row>
    <row r="34" spans="2:23" ht="101.25" customHeight="1">
      <c r="B34" s="88">
        <v>168</v>
      </c>
      <c r="C34" s="118" t="s">
        <v>8</v>
      </c>
      <c r="D34" s="8" t="str">
        <f t="shared" si="0"/>
        <v>168Vigilancia de la salud ambiental</v>
      </c>
      <c r="E34" s="8" t="s">
        <v>1127</v>
      </c>
      <c r="F34" s="8" t="s">
        <v>1122</v>
      </c>
      <c r="G34" s="8" t="s">
        <v>8</v>
      </c>
      <c r="H34" s="8" t="s">
        <v>1139</v>
      </c>
      <c r="I34" s="8" t="s">
        <v>1137</v>
      </c>
      <c r="J34" s="8" t="s">
        <v>1137</v>
      </c>
      <c r="K34" s="118" t="s">
        <v>87</v>
      </c>
      <c r="L34" s="118" t="s">
        <v>62</v>
      </c>
      <c r="M34" s="8" t="str">
        <f t="shared" si="1"/>
        <v>168Vigilancia de la salud ambientalSUBAC. FEBRERO 2025</v>
      </c>
      <c r="N34" s="121">
        <v>0</v>
      </c>
      <c r="O34" s="124">
        <v>0</v>
      </c>
      <c r="P34" s="103"/>
      <c r="Q34" s="103"/>
      <c r="R34" s="121"/>
      <c r="S34" s="124">
        <v>155190921</v>
      </c>
      <c r="T34" s="103"/>
      <c r="U34" s="103"/>
      <c r="V34" s="121"/>
      <c r="W34" s="124">
        <v>143742402</v>
      </c>
    </row>
    <row r="35" spans="2:23" ht="101.25" customHeight="1">
      <c r="B35" s="88">
        <v>169</v>
      </c>
      <c r="C35" s="118" t="s">
        <v>8</v>
      </c>
      <c r="D35" s="8" t="str">
        <f t="shared" si="0"/>
        <v>169Vigilancia de la salud ambiental</v>
      </c>
      <c r="E35" s="8" t="s">
        <v>1127</v>
      </c>
      <c r="F35" s="8" t="s">
        <v>1122</v>
      </c>
      <c r="G35" s="8" t="s">
        <v>8</v>
      </c>
      <c r="H35" s="8" t="s">
        <v>1140</v>
      </c>
      <c r="I35" s="8" t="s">
        <v>1137</v>
      </c>
      <c r="J35" s="8" t="s">
        <v>1137</v>
      </c>
      <c r="K35" s="118" t="s">
        <v>87</v>
      </c>
      <c r="L35" s="118" t="s">
        <v>62</v>
      </c>
      <c r="M35" s="8" t="str">
        <f t="shared" si="1"/>
        <v>169Vigilancia de la salud ambientalSUBAC. FEBRERO 2025</v>
      </c>
      <c r="N35" s="121">
        <v>0</v>
      </c>
      <c r="O35" s="124">
        <v>0</v>
      </c>
      <c r="P35" s="103"/>
      <c r="Q35" s="103"/>
      <c r="R35" s="121"/>
      <c r="S35" s="124">
        <v>931750</v>
      </c>
      <c r="T35" s="103"/>
      <c r="U35" s="103"/>
      <c r="V35" s="121"/>
      <c r="W35" s="124">
        <v>811524</v>
      </c>
    </row>
    <row r="36" spans="2:23" ht="101.25" customHeight="1">
      <c r="B36" s="88">
        <v>170</v>
      </c>
      <c r="C36" s="118" t="s">
        <v>8</v>
      </c>
      <c r="D36" s="8" t="str">
        <f t="shared" si="0"/>
        <v>170Vigilancia de la salud ambiental</v>
      </c>
      <c r="E36" s="8" t="s">
        <v>1127</v>
      </c>
      <c r="F36" s="8" t="s">
        <v>1122</v>
      </c>
      <c r="G36" s="8" t="s">
        <v>8</v>
      </c>
      <c r="H36" s="8" t="s">
        <v>1141</v>
      </c>
      <c r="I36" s="8" t="s">
        <v>1137</v>
      </c>
      <c r="J36" s="8" t="s">
        <v>1137</v>
      </c>
      <c r="K36" s="118" t="s">
        <v>87</v>
      </c>
      <c r="L36" s="118" t="s">
        <v>62</v>
      </c>
      <c r="M36" s="8" t="str">
        <f t="shared" si="1"/>
        <v>170Vigilancia de la salud ambientalSUBAC. FEBRERO 2025</v>
      </c>
      <c r="N36" s="121">
        <v>0</v>
      </c>
      <c r="O36" s="124">
        <v>0</v>
      </c>
      <c r="P36" s="103"/>
      <c r="Q36" s="103"/>
      <c r="R36" s="121"/>
      <c r="S36" s="124">
        <v>105076959</v>
      </c>
      <c r="T36" s="103"/>
      <c r="U36" s="103"/>
      <c r="V36" s="121"/>
      <c r="W36" s="124">
        <v>105076959</v>
      </c>
    </row>
    <row r="37" spans="2:23" ht="101.25" customHeight="1">
      <c r="B37" s="88">
        <v>171</v>
      </c>
      <c r="C37" s="118" t="s">
        <v>8</v>
      </c>
      <c r="D37" s="8" t="str">
        <f t="shared" si="0"/>
        <v>171Vigilancia de la salud ambiental</v>
      </c>
      <c r="E37" s="8" t="s">
        <v>1127</v>
      </c>
      <c r="F37" s="8" t="s">
        <v>1122</v>
      </c>
      <c r="G37" s="8" t="s">
        <v>8</v>
      </c>
      <c r="H37" s="8" t="s">
        <v>1142</v>
      </c>
      <c r="I37" s="8" t="s">
        <v>1137</v>
      </c>
      <c r="J37" s="8" t="s">
        <v>1137</v>
      </c>
      <c r="K37" s="118" t="s">
        <v>87</v>
      </c>
      <c r="L37" s="118" t="s">
        <v>62</v>
      </c>
      <c r="M37" s="8" t="str">
        <f t="shared" si="1"/>
        <v>171Vigilancia de la salud ambientalSUBAC. FEBRERO 2025</v>
      </c>
      <c r="N37" s="121">
        <v>0</v>
      </c>
      <c r="O37" s="124">
        <v>0</v>
      </c>
      <c r="P37" s="103"/>
      <c r="Q37" s="103"/>
      <c r="R37" s="121"/>
      <c r="S37" s="124">
        <v>471648</v>
      </c>
      <c r="T37" s="103"/>
      <c r="U37" s="103"/>
      <c r="V37" s="121"/>
      <c r="W37" s="124">
        <v>471648</v>
      </c>
    </row>
    <row r="38" spans="2:23" ht="101.25" customHeight="1">
      <c r="B38" s="88">
        <v>172</v>
      </c>
      <c r="C38" s="118" t="s">
        <v>8</v>
      </c>
      <c r="D38" s="8" t="str">
        <f t="shared" si="0"/>
        <v>172Vigilancia de la salud ambiental</v>
      </c>
      <c r="E38" s="8" t="s">
        <v>1127</v>
      </c>
      <c r="F38" s="8" t="s">
        <v>1122</v>
      </c>
      <c r="G38" s="8" t="s">
        <v>8</v>
      </c>
      <c r="H38" s="8" t="s">
        <v>1143</v>
      </c>
      <c r="I38" s="8" t="s">
        <v>1137</v>
      </c>
      <c r="J38" s="8" t="s">
        <v>1137</v>
      </c>
      <c r="K38" s="118" t="s">
        <v>87</v>
      </c>
      <c r="L38" s="118" t="s">
        <v>62</v>
      </c>
      <c r="M38" s="8" t="str">
        <f t="shared" si="1"/>
        <v>172Vigilancia de la salud ambientalSUBAC. FEBRERO 2025</v>
      </c>
      <c r="N38" s="121">
        <v>0</v>
      </c>
      <c r="O38" s="124">
        <v>0</v>
      </c>
      <c r="P38" s="103"/>
      <c r="Q38" s="103"/>
      <c r="R38" s="121"/>
      <c r="S38" s="124">
        <v>36499335</v>
      </c>
      <c r="T38" s="103"/>
      <c r="U38" s="103"/>
      <c r="V38" s="121"/>
      <c r="W38" s="124">
        <v>29038297</v>
      </c>
    </row>
    <row r="39" spans="2:23" ht="101.25" customHeight="1">
      <c r="B39" s="88">
        <v>173</v>
      </c>
      <c r="C39" s="118" t="s">
        <v>8</v>
      </c>
      <c r="D39" s="8" t="str">
        <f t="shared" si="0"/>
        <v>173Vigilancia de la salud ambiental</v>
      </c>
      <c r="E39" s="8" t="s">
        <v>1127</v>
      </c>
      <c r="F39" s="8" t="s">
        <v>1122</v>
      </c>
      <c r="G39" s="8" t="s">
        <v>8</v>
      </c>
      <c r="H39" s="8" t="s">
        <v>483</v>
      </c>
      <c r="I39" s="8" t="s">
        <v>1137</v>
      </c>
      <c r="J39" s="8" t="s">
        <v>1137</v>
      </c>
      <c r="K39" s="118" t="s">
        <v>87</v>
      </c>
      <c r="L39" s="118" t="s">
        <v>62</v>
      </c>
      <c r="M39" s="8" t="str">
        <f t="shared" si="1"/>
        <v>173Vigilancia de la salud ambientalSUBAC. FEBRERO 2025</v>
      </c>
      <c r="N39" s="121">
        <v>0</v>
      </c>
      <c r="O39" s="124">
        <v>0</v>
      </c>
      <c r="P39" s="103"/>
      <c r="Q39" s="103"/>
      <c r="R39" s="121"/>
      <c r="S39" s="124">
        <v>11118226</v>
      </c>
      <c r="T39" s="103"/>
      <c r="U39" s="103"/>
      <c r="V39" s="121"/>
      <c r="W39" s="124">
        <v>9606139</v>
      </c>
    </row>
    <row r="40" spans="2:23" ht="101.25" customHeight="1">
      <c r="B40" s="88">
        <v>174</v>
      </c>
      <c r="C40" s="118" t="s">
        <v>8</v>
      </c>
      <c r="D40" s="8" t="str">
        <f t="shared" si="0"/>
        <v>174Vigilancia de la salud ambiental</v>
      </c>
      <c r="E40" s="8" t="s">
        <v>1127</v>
      </c>
      <c r="F40" s="8" t="s">
        <v>1122</v>
      </c>
      <c r="G40" s="8" t="s">
        <v>8</v>
      </c>
      <c r="H40" s="8" t="s">
        <v>1144</v>
      </c>
      <c r="I40" s="8" t="s">
        <v>1137</v>
      </c>
      <c r="J40" s="8" t="s">
        <v>1137</v>
      </c>
      <c r="K40" s="118" t="s">
        <v>87</v>
      </c>
      <c r="L40" s="118" t="s">
        <v>62</v>
      </c>
      <c r="M40" s="8" t="str">
        <f t="shared" si="1"/>
        <v>174Vigilancia de la salud ambientalSUBAC. FEBRERO 2025</v>
      </c>
      <c r="N40" s="121">
        <v>0</v>
      </c>
      <c r="O40" s="124">
        <v>0</v>
      </c>
      <c r="P40" s="103"/>
      <c r="Q40" s="103"/>
      <c r="R40" s="121"/>
      <c r="S40" s="124">
        <v>0</v>
      </c>
      <c r="T40" s="103"/>
      <c r="U40" s="103"/>
      <c r="V40" s="121"/>
      <c r="W40" s="124"/>
    </row>
    <row r="41" spans="2:23" ht="101.25" customHeight="1">
      <c r="B41" s="88">
        <v>86</v>
      </c>
      <c r="C41" s="118" t="s">
        <v>6</v>
      </c>
      <c r="D41" s="8" t="str">
        <f t="shared" si="0"/>
        <v>86Gestión y Análisis de Políticas para el bienestar en los territorios</v>
      </c>
      <c r="E41" s="8" t="s">
        <v>1127</v>
      </c>
      <c r="F41" s="8" t="s">
        <v>1122</v>
      </c>
      <c r="G41" s="8" t="s">
        <v>1128</v>
      </c>
      <c r="H41" s="8" t="s">
        <v>1129</v>
      </c>
      <c r="I41" s="8" t="s">
        <v>1130</v>
      </c>
      <c r="J41" s="8" t="s">
        <v>1126</v>
      </c>
      <c r="K41" s="118" t="s">
        <v>135</v>
      </c>
      <c r="L41" s="118" t="s">
        <v>62</v>
      </c>
      <c r="M41" s="8" t="str">
        <f t="shared" si="1"/>
        <v>86Gestión y Análisis de Políticas para el bienestar en los territoriosCHAPINEROC. FEBRERO 2025</v>
      </c>
      <c r="N41" s="121">
        <v>16287024</v>
      </c>
      <c r="O41" s="124">
        <v>16813094.8752</v>
      </c>
      <c r="P41" s="103"/>
      <c r="Q41" s="103">
        <v>1</v>
      </c>
      <c r="R41" s="102">
        <v>0</v>
      </c>
      <c r="S41" s="127">
        <v>16813094.8752</v>
      </c>
      <c r="T41" s="103"/>
      <c r="U41" s="103">
        <v>0.92</v>
      </c>
      <c r="V41" s="121">
        <v>0</v>
      </c>
      <c r="W41" s="124">
        <v>15468047.285184</v>
      </c>
    </row>
    <row r="42" spans="2:23" ht="101.25" customHeight="1">
      <c r="B42" s="88">
        <v>87</v>
      </c>
      <c r="C42" s="118" t="s">
        <v>6</v>
      </c>
      <c r="D42" s="8" t="str">
        <f t="shared" si="0"/>
        <v>87Gestión y Análisis de Políticas para el bienestar en los territorios</v>
      </c>
      <c r="E42" s="8" t="s">
        <v>1127</v>
      </c>
      <c r="F42" s="8" t="s">
        <v>1122</v>
      </c>
      <c r="G42" s="8" t="s">
        <v>1131</v>
      </c>
      <c r="H42" s="8" t="s">
        <v>1132</v>
      </c>
      <c r="I42" s="8" t="s">
        <v>1132</v>
      </c>
      <c r="J42" s="8" t="s">
        <v>1126</v>
      </c>
      <c r="K42" s="118" t="s">
        <v>135</v>
      </c>
      <c r="L42" s="118" t="s">
        <v>62</v>
      </c>
      <c r="M42" s="8" t="str">
        <f t="shared" si="1"/>
        <v>87Gestión y Análisis de Políticas para el bienestar en los territoriosCHAPINEROC. FEBRERO 2025</v>
      </c>
      <c r="N42" s="121">
        <v>23686976</v>
      </c>
      <c r="O42" s="124">
        <v>24452065.3248</v>
      </c>
      <c r="P42" s="103"/>
      <c r="Q42" s="103">
        <v>1</v>
      </c>
      <c r="R42" s="102">
        <v>0</v>
      </c>
      <c r="S42" s="127">
        <v>24452065.3248</v>
      </c>
      <c r="T42" s="103"/>
      <c r="U42" s="103">
        <v>0.9</v>
      </c>
      <c r="V42" s="121">
        <v>0</v>
      </c>
      <c r="W42" s="124">
        <v>22006858.792320002</v>
      </c>
    </row>
    <row r="43" spans="2:23" ht="101.25" customHeight="1">
      <c r="B43" s="88">
        <v>141</v>
      </c>
      <c r="C43" s="118" t="s">
        <v>9</v>
      </c>
      <c r="D43" s="8" t="str">
        <f t="shared" si="0"/>
        <v>141Vigilancia en salud pública</v>
      </c>
      <c r="E43" s="8" t="s">
        <v>1127</v>
      </c>
      <c r="F43" s="8" t="s">
        <v>1122</v>
      </c>
      <c r="G43" s="8" t="s">
        <v>1133</v>
      </c>
      <c r="H43" s="8" t="s">
        <v>1134</v>
      </c>
      <c r="I43" s="8" t="s">
        <v>1135</v>
      </c>
      <c r="J43" s="8" t="s">
        <v>1126</v>
      </c>
      <c r="K43" s="118" t="s">
        <v>135</v>
      </c>
      <c r="L43" s="118" t="s">
        <v>62</v>
      </c>
      <c r="M43" s="8" t="str">
        <f t="shared" si="1"/>
        <v>141Vigilancia en salud públicaCHAPINEROC. FEBRERO 2025</v>
      </c>
      <c r="N43" s="121">
        <v>5357344</v>
      </c>
      <c r="O43" s="124">
        <v>5530386.2111999998</v>
      </c>
      <c r="P43" s="103"/>
      <c r="Q43" s="103">
        <v>1</v>
      </c>
      <c r="R43" s="102">
        <v>0</v>
      </c>
      <c r="S43" s="127">
        <v>5530386.2111999998</v>
      </c>
      <c r="T43" s="103">
        <v>0</v>
      </c>
      <c r="U43" s="103">
        <v>1</v>
      </c>
      <c r="V43" s="121">
        <v>0</v>
      </c>
      <c r="W43" s="124">
        <v>5530386.2111999998</v>
      </c>
    </row>
    <row r="44" spans="2:23" ht="101.25" customHeight="1">
      <c r="B44" s="88">
        <v>166</v>
      </c>
      <c r="C44" s="118" t="s">
        <v>8</v>
      </c>
      <c r="D44" s="8" t="str">
        <f t="shared" si="0"/>
        <v>166Vigilancia de la salud ambiental</v>
      </c>
      <c r="E44" s="8" t="s">
        <v>1127</v>
      </c>
      <c r="F44" s="8" t="s">
        <v>1122</v>
      </c>
      <c r="G44" s="8" t="s">
        <v>8</v>
      </c>
      <c r="H44" s="8" t="s">
        <v>1136</v>
      </c>
      <c r="I44" s="8" t="s">
        <v>1137</v>
      </c>
      <c r="J44" s="8" t="s">
        <v>1137</v>
      </c>
      <c r="K44" s="118" t="s">
        <v>135</v>
      </c>
      <c r="L44" s="118" t="s">
        <v>62</v>
      </c>
      <c r="M44" s="8" t="str">
        <f t="shared" si="1"/>
        <v>166Vigilancia de la salud ambientalCHAPINEROC. FEBRERO 2025</v>
      </c>
      <c r="N44" s="121">
        <v>0</v>
      </c>
      <c r="O44" s="124">
        <v>0</v>
      </c>
      <c r="P44" s="103"/>
      <c r="Q44" s="103"/>
      <c r="R44" s="121"/>
      <c r="S44" s="124">
        <v>0</v>
      </c>
      <c r="T44" s="103"/>
      <c r="U44" s="103"/>
      <c r="V44" s="121"/>
      <c r="W44" s="124"/>
    </row>
    <row r="45" spans="2:23" ht="101.25" customHeight="1">
      <c r="B45" s="88">
        <v>167</v>
      </c>
      <c r="C45" s="118" t="s">
        <v>8</v>
      </c>
      <c r="D45" s="8" t="str">
        <f t="shared" si="0"/>
        <v>167Vigilancia de la salud ambiental</v>
      </c>
      <c r="E45" s="8" t="s">
        <v>1127</v>
      </c>
      <c r="F45" s="8" t="s">
        <v>1122</v>
      </c>
      <c r="G45" s="8" t="s">
        <v>8</v>
      </c>
      <c r="H45" s="8" t="s">
        <v>1138</v>
      </c>
      <c r="I45" s="8" t="s">
        <v>1137</v>
      </c>
      <c r="J45" s="8" t="s">
        <v>1137</v>
      </c>
      <c r="K45" s="118" t="s">
        <v>135</v>
      </c>
      <c r="L45" s="118" t="s">
        <v>62</v>
      </c>
      <c r="M45" s="8" t="str">
        <f t="shared" si="1"/>
        <v>167Vigilancia de la salud ambientalCHAPINEROC. FEBRERO 2025</v>
      </c>
      <c r="N45" s="121">
        <v>0</v>
      </c>
      <c r="O45" s="124">
        <v>0</v>
      </c>
      <c r="P45" s="103"/>
      <c r="Q45" s="103"/>
      <c r="R45" s="121"/>
      <c r="S45" s="124">
        <v>5527395</v>
      </c>
      <c r="T45" s="103"/>
      <c r="U45" s="103"/>
      <c r="V45" s="121"/>
      <c r="W45" s="124">
        <v>5527395</v>
      </c>
    </row>
    <row r="46" spans="2:23" ht="101.25" customHeight="1">
      <c r="B46" s="88">
        <v>168</v>
      </c>
      <c r="C46" s="118" t="s">
        <v>8</v>
      </c>
      <c r="D46" s="8" t="str">
        <f t="shared" si="0"/>
        <v>168Vigilancia de la salud ambiental</v>
      </c>
      <c r="E46" s="8" t="s">
        <v>1127</v>
      </c>
      <c r="F46" s="8" t="s">
        <v>1122</v>
      </c>
      <c r="G46" s="8" t="s">
        <v>8</v>
      </c>
      <c r="H46" s="8" t="s">
        <v>1139</v>
      </c>
      <c r="I46" s="8" t="s">
        <v>1137</v>
      </c>
      <c r="J46" s="8" t="s">
        <v>1137</v>
      </c>
      <c r="K46" s="118" t="s">
        <v>135</v>
      </c>
      <c r="L46" s="118" t="s">
        <v>62</v>
      </c>
      <c r="M46" s="8" t="str">
        <f t="shared" si="1"/>
        <v>168Vigilancia de la salud ambientalCHAPINEROC. FEBRERO 2025</v>
      </c>
      <c r="N46" s="121">
        <v>0</v>
      </c>
      <c r="O46" s="124">
        <v>0</v>
      </c>
      <c r="P46" s="103"/>
      <c r="Q46" s="103"/>
      <c r="R46" s="121"/>
      <c r="S46" s="124">
        <v>66330789</v>
      </c>
      <c r="T46" s="103"/>
      <c r="U46" s="103"/>
      <c r="V46" s="121"/>
      <c r="W46" s="124">
        <v>51959906</v>
      </c>
    </row>
    <row r="47" spans="2:23" ht="101.25" customHeight="1">
      <c r="B47" s="88">
        <v>169</v>
      </c>
      <c r="C47" s="118" t="s">
        <v>8</v>
      </c>
      <c r="D47" s="8" t="str">
        <f t="shared" si="0"/>
        <v>169Vigilancia de la salud ambiental</v>
      </c>
      <c r="E47" s="8" t="s">
        <v>1127</v>
      </c>
      <c r="F47" s="8" t="s">
        <v>1122</v>
      </c>
      <c r="G47" s="8" t="s">
        <v>8</v>
      </c>
      <c r="H47" s="8" t="s">
        <v>1140</v>
      </c>
      <c r="I47" s="8" t="s">
        <v>1137</v>
      </c>
      <c r="J47" s="8" t="s">
        <v>1137</v>
      </c>
      <c r="K47" s="118" t="s">
        <v>135</v>
      </c>
      <c r="L47" s="118" t="s">
        <v>62</v>
      </c>
      <c r="M47" s="8" t="str">
        <f t="shared" si="1"/>
        <v>169Vigilancia de la salud ambientalCHAPINEROC. FEBRERO 2025</v>
      </c>
      <c r="N47" s="121">
        <v>0</v>
      </c>
      <c r="O47" s="124">
        <v>0</v>
      </c>
      <c r="P47" s="103"/>
      <c r="Q47" s="103"/>
      <c r="R47" s="121"/>
      <c r="S47" s="124">
        <v>751411</v>
      </c>
      <c r="T47" s="103"/>
      <c r="U47" s="103"/>
      <c r="V47" s="121"/>
      <c r="W47" s="124">
        <v>541016</v>
      </c>
    </row>
    <row r="48" spans="2:23" ht="101.25" customHeight="1">
      <c r="B48" s="88">
        <v>170</v>
      </c>
      <c r="C48" s="118" t="s">
        <v>8</v>
      </c>
      <c r="D48" s="8" t="str">
        <f t="shared" si="0"/>
        <v>170Vigilancia de la salud ambiental</v>
      </c>
      <c r="E48" s="8" t="s">
        <v>1127</v>
      </c>
      <c r="F48" s="8" t="s">
        <v>1122</v>
      </c>
      <c r="G48" s="8" t="s">
        <v>8</v>
      </c>
      <c r="H48" s="8" t="s">
        <v>1141</v>
      </c>
      <c r="I48" s="8" t="s">
        <v>1137</v>
      </c>
      <c r="J48" s="8" t="s">
        <v>1137</v>
      </c>
      <c r="K48" s="118" t="s">
        <v>135</v>
      </c>
      <c r="L48" s="118" t="s">
        <v>62</v>
      </c>
      <c r="M48" s="8" t="str">
        <f t="shared" si="1"/>
        <v>170Vigilancia de la salud ambientalCHAPINEROC. FEBRERO 2025</v>
      </c>
      <c r="N48" s="121">
        <v>0</v>
      </c>
      <c r="O48" s="124">
        <v>0</v>
      </c>
      <c r="P48" s="103"/>
      <c r="Q48" s="103"/>
      <c r="R48" s="121"/>
      <c r="S48" s="124">
        <v>8933599</v>
      </c>
      <c r="T48" s="103"/>
      <c r="U48" s="103"/>
      <c r="V48" s="121"/>
      <c r="W48" s="124">
        <v>8933599</v>
      </c>
    </row>
    <row r="49" spans="2:23" ht="101.25" customHeight="1">
      <c r="B49" s="88">
        <v>171</v>
      </c>
      <c r="C49" s="118" t="s">
        <v>8</v>
      </c>
      <c r="D49" s="8" t="str">
        <f t="shared" si="0"/>
        <v>171Vigilancia de la salud ambiental</v>
      </c>
      <c r="E49" s="8" t="s">
        <v>1127</v>
      </c>
      <c r="F49" s="8" t="s">
        <v>1122</v>
      </c>
      <c r="G49" s="8" t="s">
        <v>8</v>
      </c>
      <c r="H49" s="8" t="s">
        <v>1142</v>
      </c>
      <c r="I49" s="8" t="s">
        <v>1137</v>
      </c>
      <c r="J49" s="8" t="s">
        <v>1137</v>
      </c>
      <c r="K49" s="118" t="s">
        <v>135</v>
      </c>
      <c r="L49" s="118" t="s">
        <v>62</v>
      </c>
      <c r="M49" s="8" t="str">
        <f t="shared" si="1"/>
        <v>171Vigilancia de la salud ambientalCHAPINEROC. FEBRERO 2025</v>
      </c>
      <c r="N49" s="121">
        <v>0</v>
      </c>
      <c r="O49" s="124">
        <v>0</v>
      </c>
      <c r="P49" s="103"/>
      <c r="Q49" s="103"/>
      <c r="R49" s="121"/>
      <c r="S49" s="124">
        <v>0</v>
      </c>
      <c r="T49" s="103"/>
      <c r="U49" s="103"/>
      <c r="V49" s="121"/>
      <c r="W49" s="124">
        <v>0</v>
      </c>
    </row>
    <row r="50" spans="2:23" ht="101.25" customHeight="1">
      <c r="B50" s="88">
        <v>172</v>
      </c>
      <c r="C50" s="118" t="s">
        <v>8</v>
      </c>
      <c r="D50" s="8" t="str">
        <f t="shared" si="0"/>
        <v>172Vigilancia de la salud ambiental</v>
      </c>
      <c r="E50" s="8" t="s">
        <v>1127</v>
      </c>
      <c r="F50" s="8" t="s">
        <v>1122</v>
      </c>
      <c r="G50" s="8" t="s">
        <v>8</v>
      </c>
      <c r="H50" s="8" t="s">
        <v>1143</v>
      </c>
      <c r="I50" s="8" t="s">
        <v>1137</v>
      </c>
      <c r="J50" s="8" t="s">
        <v>1137</v>
      </c>
      <c r="K50" s="118" t="s">
        <v>135</v>
      </c>
      <c r="L50" s="118" t="s">
        <v>62</v>
      </c>
      <c r="M50" s="8" t="str">
        <f t="shared" si="1"/>
        <v>172Vigilancia de la salud ambientalCHAPINEROC. FEBRERO 2025</v>
      </c>
      <c r="N50" s="121">
        <v>0</v>
      </c>
      <c r="O50" s="124">
        <v>0</v>
      </c>
      <c r="P50" s="103"/>
      <c r="Q50" s="103"/>
      <c r="R50" s="121"/>
      <c r="S50" s="124">
        <v>3341350</v>
      </c>
      <c r="T50" s="103"/>
      <c r="U50" s="103"/>
      <c r="V50" s="121"/>
      <c r="W50" s="124">
        <v>3341350</v>
      </c>
    </row>
    <row r="51" spans="2:23" ht="101.25" customHeight="1">
      <c r="B51" s="88">
        <v>173</v>
      </c>
      <c r="C51" s="118" t="s">
        <v>8</v>
      </c>
      <c r="D51" s="8" t="str">
        <f t="shared" si="0"/>
        <v>173Vigilancia de la salud ambiental</v>
      </c>
      <c r="E51" s="8" t="s">
        <v>1127</v>
      </c>
      <c r="F51" s="8" t="s">
        <v>1122</v>
      </c>
      <c r="G51" s="8" t="s">
        <v>8</v>
      </c>
      <c r="H51" s="8" t="s">
        <v>483</v>
      </c>
      <c r="I51" s="8" t="s">
        <v>1137</v>
      </c>
      <c r="J51" s="8" t="s">
        <v>1137</v>
      </c>
      <c r="K51" s="118" t="s">
        <v>135</v>
      </c>
      <c r="L51" s="118" t="s">
        <v>62</v>
      </c>
      <c r="M51" s="8" t="str">
        <f t="shared" si="1"/>
        <v>173Vigilancia de la salud ambientalCHAPINEROC. FEBRERO 2025</v>
      </c>
      <c r="N51" s="121">
        <v>0</v>
      </c>
      <c r="O51" s="124">
        <v>0</v>
      </c>
      <c r="P51" s="103"/>
      <c r="Q51" s="103"/>
      <c r="R51" s="121"/>
      <c r="S51" s="124">
        <v>6036795</v>
      </c>
      <c r="T51" s="103"/>
      <c r="U51" s="103"/>
      <c r="V51" s="121"/>
      <c r="W51" s="124">
        <v>6036795</v>
      </c>
    </row>
    <row r="52" spans="2:23" ht="101.25" customHeight="1">
      <c r="B52" s="88">
        <v>174</v>
      </c>
      <c r="C52" s="118" t="s">
        <v>8</v>
      </c>
      <c r="D52" s="8" t="str">
        <f t="shared" si="0"/>
        <v>174Vigilancia de la salud ambiental</v>
      </c>
      <c r="E52" s="8" t="s">
        <v>1127</v>
      </c>
      <c r="F52" s="8" t="s">
        <v>1122</v>
      </c>
      <c r="G52" s="8" t="s">
        <v>8</v>
      </c>
      <c r="H52" s="8" t="s">
        <v>1144</v>
      </c>
      <c r="I52" s="8" t="s">
        <v>1137</v>
      </c>
      <c r="J52" s="8" t="s">
        <v>1137</v>
      </c>
      <c r="K52" s="118" t="s">
        <v>135</v>
      </c>
      <c r="L52" s="118" t="s">
        <v>62</v>
      </c>
      <c r="M52" s="8" t="str">
        <f t="shared" si="1"/>
        <v>174Vigilancia de la salud ambientalCHAPINEROC. FEBRERO 2025</v>
      </c>
      <c r="N52" s="121">
        <v>0</v>
      </c>
      <c r="O52" s="124">
        <v>0</v>
      </c>
      <c r="P52" s="103"/>
      <c r="Q52" s="103"/>
      <c r="R52" s="121"/>
      <c r="S52" s="124">
        <v>38070316</v>
      </c>
      <c r="T52" s="103"/>
      <c r="U52" s="103"/>
      <c r="V52" s="121"/>
      <c r="W52" s="124">
        <v>38070316</v>
      </c>
    </row>
    <row r="53" spans="2:23" ht="101.25" customHeight="1">
      <c r="B53" s="88">
        <v>80</v>
      </c>
      <c r="C53" s="118" t="s">
        <v>7</v>
      </c>
      <c r="D53" s="8" t="str">
        <f t="shared" si="0"/>
        <v>80Macro, meso y micro gestión de la salud pública</v>
      </c>
      <c r="E53" s="8" t="s">
        <v>1121</v>
      </c>
      <c r="F53" s="8" t="s">
        <v>1122</v>
      </c>
      <c r="G53" s="8" t="s">
        <v>1123</v>
      </c>
      <c r="H53" s="8" t="s">
        <v>1124</v>
      </c>
      <c r="I53" s="8" t="s">
        <v>1125</v>
      </c>
      <c r="J53" s="8" t="s">
        <v>1126</v>
      </c>
      <c r="K53" s="118" t="s">
        <v>106</v>
      </c>
      <c r="L53" s="118" t="s">
        <v>62</v>
      </c>
      <c r="M53" s="8" t="str">
        <f t="shared" si="1"/>
        <v>80Macro, meso y micro gestión de la salud públicaBARRIOS UNIDOSC. FEBRERO 2025</v>
      </c>
      <c r="N53" s="121">
        <v>3135</v>
      </c>
      <c r="O53" s="124">
        <v>3236.2604999999999</v>
      </c>
      <c r="P53" s="103"/>
      <c r="Q53" s="103">
        <v>135</v>
      </c>
      <c r="R53" s="102">
        <v>0</v>
      </c>
      <c r="S53" s="127">
        <v>436895.16749999998</v>
      </c>
      <c r="T53" s="103"/>
      <c r="U53" s="103">
        <v>135</v>
      </c>
      <c r="V53" s="121">
        <v>0</v>
      </c>
      <c r="W53" s="124">
        <v>436895.16749999998</v>
      </c>
    </row>
    <row r="54" spans="2:23" ht="101.25" customHeight="1">
      <c r="B54" s="88">
        <v>86</v>
      </c>
      <c r="C54" s="118" t="s">
        <v>6</v>
      </c>
      <c r="D54" s="8" t="str">
        <f t="shared" si="0"/>
        <v>86Gestión y Análisis de Políticas para el bienestar en los territorios</v>
      </c>
      <c r="E54" s="8" t="s">
        <v>1127</v>
      </c>
      <c r="F54" s="8" t="s">
        <v>1122</v>
      </c>
      <c r="G54" s="8" t="s">
        <v>1128</v>
      </c>
      <c r="H54" s="8" t="s">
        <v>1129</v>
      </c>
      <c r="I54" s="8" t="s">
        <v>1130</v>
      </c>
      <c r="J54" s="8" t="s">
        <v>1126</v>
      </c>
      <c r="K54" s="118" t="s">
        <v>106</v>
      </c>
      <c r="L54" s="118" t="s">
        <v>62</v>
      </c>
      <c r="M54" s="8" t="str">
        <f t="shared" si="1"/>
        <v>86Gestión y Análisis de Políticas para el bienestar en los territoriosBARRIOS UNIDOSC. FEBRERO 2025</v>
      </c>
      <c r="N54" s="121">
        <v>16287024</v>
      </c>
      <c r="O54" s="124">
        <v>16813094.8752</v>
      </c>
      <c r="P54" s="103"/>
      <c r="Q54" s="103">
        <v>1</v>
      </c>
      <c r="R54" s="102">
        <v>0</v>
      </c>
      <c r="S54" s="127">
        <v>16813094.8752</v>
      </c>
      <c r="T54" s="103"/>
      <c r="U54" s="103">
        <v>0.92</v>
      </c>
      <c r="V54" s="121">
        <v>0</v>
      </c>
      <c r="W54" s="124">
        <v>15468047.285184</v>
      </c>
    </row>
    <row r="55" spans="2:23" ht="101.25" customHeight="1">
      <c r="B55" s="88">
        <v>87</v>
      </c>
      <c r="C55" s="118" t="s">
        <v>6</v>
      </c>
      <c r="D55" s="8" t="str">
        <f t="shared" si="0"/>
        <v>87Gestión y Análisis de Políticas para el bienestar en los territorios</v>
      </c>
      <c r="E55" s="8" t="s">
        <v>1127</v>
      </c>
      <c r="F55" s="8" t="s">
        <v>1122</v>
      </c>
      <c r="G55" s="8" t="s">
        <v>1131</v>
      </c>
      <c r="H55" s="8" t="s">
        <v>1132</v>
      </c>
      <c r="I55" s="8" t="s">
        <v>1132</v>
      </c>
      <c r="J55" s="8" t="s">
        <v>1126</v>
      </c>
      <c r="K55" s="118" t="s">
        <v>106</v>
      </c>
      <c r="L55" s="118" t="s">
        <v>62</v>
      </c>
      <c r="M55" s="8" t="str">
        <f t="shared" si="1"/>
        <v>87Gestión y Análisis de Políticas para el bienestar en los territoriosBARRIOS UNIDOSC. FEBRERO 2025</v>
      </c>
      <c r="N55" s="121">
        <v>23686976</v>
      </c>
      <c r="O55" s="124">
        <v>24452065.3248</v>
      </c>
      <c r="P55" s="103"/>
      <c r="Q55" s="103">
        <v>1</v>
      </c>
      <c r="R55" s="102">
        <v>0</v>
      </c>
      <c r="S55" s="127">
        <v>24452065.3248</v>
      </c>
      <c r="T55" s="103"/>
      <c r="U55" s="103">
        <v>0.9</v>
      </c>
      <c r="V55" s="121">
        <v>0</v>
      </c>
      <c r="W55" s="124">
        <v>22006858.792320002</v>
      </c>
    </row>
    <row r="56" spans="2:23" ht="101.25" customHeight="1">
      <c r="B56" s="88">
        <v>141</v>
      </c>
      <c r="C56" s="118" t="s">
        <v>9</v>
      </c>
      <c r="D56" s="8" t="str">
        <f t="shared" si="0"/>
        <v>141Vigilancia en salud pública</v>
      </c>
      <c r="E56" s="8" t="s">
        <v>1127</v>
      </c>
      <c r="F56" s="8" t="s">
        <v>1122</v>
      </c>
      <c r="G56" s="8" t="s">
        <v>1133</v>
      </c>
      <c r="H56" s="8" t="s">
        <v>1134</v>
      </c>
      <c r="I56" s="8" t="s">
        <v>1135</v>
      </c>
      <c r="J56" s="8" t="s">
        <v>1126</v>
      </c>
      <c r="K56" s="118" t="s">
        <v>106</v>
      </c>
      <c r="L56" s="118" t="s">
        <v>62</v>
      </c>
      <c r="M56" s="8" t="str">
        <f t="shared" si="1"/>
        <v>141Vigilancia en salud públicaBARRIOS UNIDOSC. FEBRERO 2025</v>
      </c>
      <c r="N56" s="121">
        <v>5357344</v>
      </c>
      <c r="O56" s="124">
        <v>5530386.2111999998</v>
      </c>
      <c r="P56" s="103"/>
      <c r="Q56" s="103">
        <v>1</v>
      </c>
      <c r="R56" s="102">
        <v>0</v>
      </c>
      <c r="S56" s="127">
        <v>5530386.2111999998</v>
      </c>
      <c r="T56" s="103">
        <v>0</v>
      </c>
      <c r="U56" s="103">
        <v>1</v>
      </c>
      <c r="V56" s="121">
        <v>0</v>
      </c>
      <c r="W56" s="124">
        <v>5530386.2111999998</v>
      </c>
    </row>
    <row r="57" spans="2:23" ht="101.25" customHeight="1">
      <c r="B57" s="88">
        <v>166</v>
      </c>
      <c r="C57" s="118" t="s">
        <v>8</v>
      </c>
      <c r="D57" s="8" t="str">
        <f t="shared" si="0"/>
        <v>166Vigilancia de la salud ambiental</v>
      </c>
      <c r="E57" s="8" t="s">
        <v>1127</v>
      </c>
      <c r="F57" s="8" t="s">
        <v>1122</v>
      </c>
      <c r="G57" s="8" t="s">
        <v>8</v>
      </c>
      <c r="H57" s="8" t="s">
        <v>1136</v>
      </c>
      <c r="I57" s="8" t="s">
        <v>1137</v>
      </c>
      <c r="J57" s="8" t="s">
        <v>1137</v>
      </c>
      <c r="K57" s="118" t="s">
        <v>106</v>
      </c>
      <c r="L57" s="118" t="s">
        <v>62</v>
      </c>
      <c r="M57" s="8" t="str">
        <f t="shared" si="1"/>
        <v>166Vigilancia de la salud ambientalBARRIOS UNIDOSC. FEBRERO 2025</v>
      </c>
      <c r="N57" s="121">
        <v>0</v>
      </c>
      <c r="O57" s="124">
        <v>0</v>
      </c>
      <c r="P57" s="103"/>
      <c r="Q57" s="103"/>
      <c r="R57" s="121"/>
      <c r="S57" s="124">
        <v>0</v>
      </c>
      <c r="T57" s="103"/>
      <c r="U57" s="103"/>
      <c r="V57" s="121"/>
      <c r="W57" s="124"/>
    </row>
    <row r="58" spans="2:23" ht="101.25" customHeight="1">
      <c r="B58" s="88">
        <v>167</v>
      </c>
      <c r="C58" s="118" t="s">
        <v>8</v>
      </c>
      <c r="D58" s="8" t="str">
        <f t="shared" si="0"/>
        <v>167Vigilancia de la salud ambiental</v>
      </c>
      <c r="E58" s="8" t="s">
        <v>1127</v>
      </c>
      <c r="F58" s="8" t="s">
        <v>1122</v>
      </c>
      <c r="G58" s="8" t="s">
        <v>8</v>
      </c>
      <c r="H58" s="8" t="s">
        <v>1138</v>
      </c>
      <c r="I58" s="8" t="s">
        <v>1137</v>
      </c>
      <c r="J58" s="8" t="s">
        <v>1137</v>
      </c>
      <c r="K58" s="118" t="s">
        <v>106</v>
      </c>
      <c r="L58" s="118" t="s">
        <v>62</v>
      </c>
      <c r="M58" s="8" t="str">
        <f t="shared" si="1"/>
        <v>167Vigilancia de la salud ambientalBARRIOS UNIDOSC. FEBRERO 2025</v>
      </c>
      <c r="N58" s="121">
        <v>0</v>
      </c>
      <c r="O58" s="124">
        <v>0</v>
      </c>
      <c r="P58" s="103"/>
      <c r="Q58" s="103"/>
      <c r="R58" s="121"/>
      <c r="S58" s="124">
        <v>5256312</v>
      </c>
      <c r="T58" s="103"/>
      <c r="U58" s="103"/>
      <c r="V58" s="121"/>
      <c r="W58" s="124">
        <v>5256312</v>
      </c>
    </row>
    <row r="59" spans="2:23" ht="101.25" customHeight="1">
      <c r="B59" s="88">
        <v>168</v>
      </c>
      <c r="C59" s="118" t="s">
        <v>8</v>
      </c>
      <c r="D59" s="8" t="str">
        <f t="shared" si="0"/>
        <v>168Vigilancia de la salud ambiental</v>
      </c>
      <c r="E59" s="8" t="s">
        <v>1127</v>
      </c>
      <c r="F59" s="8" t="s">
        <v>1122</v>
      </c>
      <c r="G59" s="8" t="s">
        <v>8</v>
      </c>
      <c r="H59" s="8" t="s">
        <v>1139</v>
      </c>
      <c r="I59" s="8" t="s">
        <v>1137</v>
      </c>
      <c r="J59" s="8" t="s">
        <v>1137</v>
      </c>
      <c r="K59" s="118" t="s">
        <v>106</v>
      </c>
      <c r="L59" s="118" t="s">
        <v>62</v>
      </c>
      <c r="M59" s="8" t="str">
        <f t="shared" si="1"/>
        <v>168Vigilancia de la salud ambientalBARRIOS UNIDOSC. FEBRERO 2025</v>
      </c>
      <c r="N59" s="121">
        <v>0</v>
      </c>
      <c r="O59" s="124">
        <v>0</v>
      </c>
      <c r="P59" s="103"/>
      <c r="Q59" s="103"/>
      <c r="R59" s="121"/>
      <c r="S59" s="124">
        <v>79245142</v>
      </c>
      <c r="T59" s="103"/>
      <c r="U59" s="103"/>
      <c r="V59" s="121"/>
      <c r="W59" s="124">
        <v>69580904</v>
      </c>
    </row>
    <row r="60" spans="2:23" ht="101.25" customHeight="1">
      <c r="B60" s="88">
        <v>169</v>
      </c>
      <c r="C60" s="118" t="s">
        <v>8</v>
      </c>
      <c r="D60" s="8" t="str">
        <f t="shared" si="0"/>
        <v>169Vigilancia de la salud ambiental</v>
      </c>
      <c r="E60" s="8" t="s">
        <v>1127</v>
      </c>
      <c r="F60" s="8" t="s">
        <v>1122</v>
      </c>
      <c r="G60" s="8" t="s">
        <v>8</v>
      </c>
      <c r="H60" s="8" t="s">
        <v>1140</v>
      </c>
      <c r="I60" s="8" t="s">
        <v>1137</v>
      </c>
      <c r="J60" s="8" t="s">
        <v>1137</v>
      </c>
      <c r="K60" s="118" t="s">
        <v>106</v>
      </c>
      <c r="L60" s="118" t="s">
        <v>62</v>
      </c>
      <c r="M60" s="8" t="str">
        <f t="shared" si="1"/>
        <v>169Vigilancia de la salud ambientalBARRIOS UNIDOSC. FEBRERO 2025</v>
      </c>
      <c r="N60" s="121">
        <v>0</v>
      </c>
      <c r="O60" s="124">
        <v>0</v>
      </c>
      <c r="P60" s="103"/>
      <c r="Q60" s="103"/>
      <c r="R60" s="121"/>
      <c r="S60" s="124">
        <v>931750</v>
      </c>
      <c r="T60" s="103"/>
      <c r="U60" s="103"/>
      <c r="V60" s="121"/>
      <c r="W60" s="124">
        <v>931750</v>
      </c>
    </row>
    <row r="61" spans="2:23" ht="101.25" customHeight="1">
      <c r="B61" s="88">
        <v>170</v>
      </c>
      <c r="C61" s="118" t="s">
        <v>8</v>
      </c>
      <c r="D61" s="8" t="str">
        <f t="shared" si="0"/>
        <v>170Vigilancia de la salud ambiental</v>
      </c>
      <c r="E61" s="8" t="s">
        <v>1127</v>
      </c>
      <c r="F61" s="8" t="s">
        <v>1122</v>
      </c>
      <c r="G61" s="8" t="s">
        <v>8</v>
      </c>
      <c r="H61" s="8" t="s">
        <v>1141</v>
      </c>
      <c r="I61" s="8" t="s">
        <v>1137</v>
      </c>
      <c r="J61" s="8" t="s">
        <v>1137</v>
      </c>
      <c r="K61" s="118" t="s">
        <v>106</v>
      </c>
      <c r="L61" s="118" t="s">
        <v>62</v>
      </c>
      <c r="M61" s="8" t="str">
        <f t="shared" si="1"/>
        <v>170Vigilancia de la salud ambientalBARRIOS UNIDOSC. FEBRERO 2025</v>
      </c>
      <c r="N61" s="121">
        <v>0</v>
      </c>
      <c r="O61" s="124">
        <v>0</v>
      </c>
      <c r="P61" s="103"/>
      <c r="Q61" s="103"/>
      <c r="R61" s="121"/>
      <c r="S61" s="124">
        <v>5104914</v>
      </c>
      <c r="T61" s="103"/>
      <c r="U61" s="103"/>
      <c r="V61" s="121"/>
      <c r="W61" s="124">
        <v>5104914</v>
      </c>
    </row>
    <row r="62" spans="2:23" ht="101.25" customHeight="1">
      <c r="B62" s="88">
        <v>171</v>
      </c>
      <c r="C62" s="118" t="s">
        <v>8</v>
      </c>
      <c r="D62" s="8" t="str">
        <f t="shared" si="0"/>
        <v>171Vigilancia de la salud ambiental</v>
      </c>
      <c r="E62" s="8" t="s">
        <v>1127</v>
      </c>
      <c r="F62" s="8" t="s">
        <v>1122</v>
      </c>
      <c r="G62" s="8" t="s">
        <v>8</v>
      </c>
      <c r="H62" s="8" t="s">
        <v>1142</v>
      </c>
      <c r="I62" s="8" t="s">
        <v>1137</v>
      </c>
      <c r="J62" s="8" t="s">
        <v>1137</v>
      </c>
      <c r="K62" s="118" t="s">
        <v>106</v>
      </c>
      <c r="L62" s="118" t="s">
        <v>62</v>
      </c>
      <c r="M62" s="8" t="str">
        <f t="shared" si="1"/>
        <v>171Vigilancia de la salud ambientalBARRIOS UNIDOSC. FEBRERO 2025</v>
      </c>
      <c r="N62" s="121">
        <v>0</v>
      </c>
      <c r="O62" s="124">
        <v>0</v>
      </c>
      <c r="P62" s="103"/>
      <c r="Q62" s="103"/>
      <c r="R62" s="121"/>
      <c r="S62" s="124">
        <v>58956</v>
      </c>
      <c r="T62" s="103"/>
      <c r="U62" s="103"/>
      <c r="V62" s="121"/>
      <c r="W62" s="124">
        <v>58956</v>
      </c>
    </row>
    <row r="63" spans="2:23" ht="101.25" customHeight="1">
      <c r="B63" s="88">
        <v>172</v>
      </c>
      <c r="C63" s="118" t="s">
        <v>8</v>
      </c>
      <c r="D63" s="8" t="str">
        <f t="shared" si="0"/>
        <v>172Vigilancia de la salud ambiental</v>
      </c>
      <c r="E63" s="8" t="s">
        <v>1127</v>
      </c>
      <c r="F63" s="8" t="s">
        <v>1122</v>
      </c>
      <c r="G63" s="8" t="s">
        <v>8</v>
      </c>
      <c r="H63" s="8" t="s">
        <v>1143</v>
      </c>
      <c r="I63" s="8" t="s">
        <v>1137</v>
      </c>
      <c r="J63" s="8" t="s">
        <v>1137</v>
      </c>
      <c r="K63" s="118" t="s">
        <v>106</v>
      </c>
      <c r="L63" s="118" t="s">
        <v>62</v>
      </c>
      <c r="M63" s="8" t="str">
        <f t="shared" si="1"/>
        <v>172Vigilancia de la salud ambientalBARRIOS UNIDOSC. FEBRERO 2025</v>
      </c>
      <c r="N63" s="121">
        <v>0</v>
      </c>
      <c r="O63" s="124">
        <v>0</v>
      </c>
      <c r="P63" s="103"/>
      <c r="Q63" s="103"/>
      <c r="R63" s="121"/>
      <c r="S63" s="124">
        <v>87249576</v>
      </c>
      <c r="T63" s="103"/>
      <c r="U63" s="103"/>
      <c r="V63" s="121"/>
      <c r="W63" s="124">
        <v>82200084</v>
      </c>
    </row>
    <row r="64" spans="2:23" ht="101.25" customHeight="1">
      <c r="B64" s="88">
        <v>173</v>
      </c>
      <c r="C64" s="118" t="s">
        <v>8</v>
      </c>
      <c r="D64" s="8" t="str">
        <f t="shared" si="0"/>
        <v>173Vigilancia de la salud ambiental</v>
      </c>
      <c r="E64" s="8" t="s">
        <v>1127</v>
      </c>
      <c r="F64" s="8" t="s">
        <v>1122</v>
      </c>
      <c r="G64" s="8" t="s">
        <v>8</v>
      </c>
      <c r="H64" s="8" t="s">
        <v>483</v>
      </c>
      <c r="I64" s="8" t="s">
        <v>1137</v>
      </c>
      <c r="J64" s="8" t="s">
        <v>1137</v>
      </c>
      <c r="K64" s="118" t="s">
        <v>106</v>
      </c>
      <c r="L64" s="118" t="s">
        <v>62</v>
      </c>
      <c r="M64" s="8" t="str">
        <f t="shared" si="1"/>
        <v>173Vigilancia de la salud ambientalBARRIOS UNIDOSC. FEBRERO 2025</v>
      </c>
      <c r="N64" s="121">
        <v>0</v>
      </c>
      <c r="O64" s="124">
        <v>0</v>
      </c>
      <c r="P64" s="103"/>
      <c r="Q64" s="103"/>
      <c r="R64" s="121"/>
      <c r="S64" s="124">
        <v>10800600</v>
      </c>
      <c r="T64" s="103"/>
      <c r="U64" s="103"/>
      <c r="V64" s="121"/>
      <c r="W64" s="124">
        <v>10287318</v>
      </c>
    </row>
    <row r="65" spans="2:23" ht="101.25" customHeight="1">
      <c r="B65" s="88">
        <v>174</v>
      </c>
      <c r="C65" s="118" t="s">
        <v>8</v>
      </c>
      <c r="D65" s="8" t="str">
        <f t="shared" si="0"/>
        <v>174Vigilancia de la salud ambiental</v>
      </c>
      <c r="E65" s="8" t="s">
        <v>1127</v>
      </c>
      <c r="F65" s="8" t="s">
        <v>1122</v>
      </c>
      <c r="G65" s="8" t="s">
        <v>8</v>
      </c>
      <c r="H65" s="8" t="s">
        <v>1144</v>
      </c>
      <c r="I65" s="8" t="s">
        <v>1137</v>
      </c>
      <c r="J65" s="8" t="s">
        <v>1137</v>
      </c>
      <c r="K65" s="118" t="s">
        <v>106</v>
      </c>
      <c r="L65" s="118" t="s">
        <v>62</v>
      </c>
      <c r="M65" s="8" t="str">
        <f t="shared" si="1"/>
        <v>174Vigilancia de la salud ambientalBARRIOS UNIDOSC. FEBRERO 2025</v>
      </c>
      <c r="N65" s="121">
        <v>0</v>
      </c>
      <c r="O65" s="124">
        <v>0</v>
      </c>
      <c r="P65" s="103"/>
      <c r="Q65" s="103"/>
      <c r="R65" s="121"/>
      <c r="S65" s="124">
        <v>31958048</v>
      </c>
      <c r="T65" s="103"/>
      <c r="U65" s="103"/>
      <c r="V65" s="121"/>
      <c r="W65" s="124">
        <v>31958048</v>
      </c>
    </row>
    <row r="66" spans="2:23" ht="101.25" customHeight="1">
      <c r="B66" s="88">
        <v>86</v>
      </c>
      <c r="C66" s="118" t="s">
        <v>6</v>
      </c>
      <c r="D66" s="8" t="str">
        <f t="shared" si="0"/>
        <v>86Gestión y Análisis de Políticas para el bienestar en los territorios</v>
      </c>
      <c r="E66" s="8" t="s">
        <v>1127</v>
      </c>
      <c r="F66" s="8" t="s">
        <v>1122</v>
      </c>
      <c r="G66" s="8" t="s">
        <v>1128</v>
      </c>
      <c r="H66" s="8" t="s">
        <v>1129</v>
      </c>
      <c r="I66" s="8" t="s">
        <v>1130</v>
      </c>
      <c r="J66" s="8" t="s">
        <v>1126</v>
      </c>
      <c r="K66" s="118" t="s">
        <v>205</v>
      </c>
      <c r="L66" s="118" t="s">
        <v>62</v>
      </c>
      <c r="M66" s="8" t="str">
        <f t="shared" si="1"/>
        <v>86Gestión y Análisis de Políticas para el bienestar en los territoriosTEUSAQUILLOC. FEBRERO 2025</v>
      </c>
      <c r="N66" s="121">
        <v>16287024</v>
      </c>
      <c r="O66" s="124">
        <v>16813094.8752</v>
      </c>
      <c r="P66" s="103"/>
      <c r="Q66" s="103">
        <v>1</v>
      </c>
      <c r="R66" s="102">
        <v>0</v>
      </c>
      <c r="S66" s="127">
        <v>16813094.8752</v>
      </c>
      <c r="T66" s="103"/>
      <c r="U66" s="103">
        <v>1</v>
      </c>
      <c r="V66" s="121">
        <v>0</v>
      </c>
      <c r="W66" s="124">
        <v>16813094.8752</v>
      </c>
    </row>
    <row r="67" spans="2:23" ht="101.25" customHeight="1">
      <c r="B67" s="88">
        <v>87</v>
      </c>
      <c r="C67" s="118" t="s">
        <v>6</v>
      </c>
      <c r="D67" s="8" t="str">
        <f t="shared" ref="D67:D130" si="2">+B67&amp;C67</f>
        <v>87Gestión y Análisis de Políticas para el bienestar en los territorios</v>
      </c>
      <c r="E67" s="8" t="s">
        <v>1127</v>
      </c>
      <c r="F67" s="8" t="s">
        <v>1122</v>
      </c>
      <c r="G67" s="8" t="s">
        <v>1131</v>
      </c>
      <c r="H67" s="8" t="s">
        <v>1132</v>
      </c>
      <c r="I67" s="8" t="s">
        <v>1132</v>
      </c>
      <c r="J67" s="8" t="s">
        <v>1126</v>
      </c>
      <c r="K67" s="118" t="s">
        <v>205</v>
      </c>
      <c r="L67" s="118" t="s">
        <v>62</v>
      </c>
      <c r="M67" s="8" t="str">
        <f t="shared" ref="M67:M130" si="3">+D67&amp;K67&amp;L67</f>
        <v>87Gestión y Análisis de Políticas para el bienestar en los territoriosTEUSAQUILLOC. FEBRERO 2025</v>
      </c>
      <c r="N67" s="121">
        <v>23686976</v>
      </c>
      <c r="O67" s="124">
        <v>24452065.3248</v>
      </c>
      <c r="P67" s="103"/>
      <c r="Q67" s="103">
        <v>1</v>
      </c>
      <c r="R67" s="102">
        <v>0</v>
      </c>
      <c r="S67" s="127">
        <v>24452065.3248</v>
      </c>
      <c r="T67" s="103"/>
      <c r="U67" s="103">
        <v>1</v>
      </c>
      <c r="V67" s="121">
        <v>0</v>
      </c>
      <c r="W67" s="124">
        <v>24452065.3248</v>
      </c>
    </row>
    <row r="68" spans="2:23" ht="101.25" customHeight="1">
      <c r="B68" s="88">
        <v>141</v>
      </c>
      <c r="C68" s="118" t="s">
        <v>9</v>
      </c>
      <c r="D68" s="8" t="str">
        <f t="shared" si="2"/>
        <v>141Vigilancia en salud pública</v>
      </c>
      <c r="E68" s="8" t="s">
        <v>1127</v>
      </c>
      <c r="F68" s="8" t="s">
        <v>1122</v>
      </c>
      <c r="G68" s="8" t="s">
        <v>1133</v>
      </c>
      <c r="H68" s="8" t="s">
        <v>1134</v>
      </c>
      <c r="I68" s="8" t="s">
        <v>1135</v>
      </c>
      <c r="J68" s="8" t="s">
        <v>1126</v>
      </c>
      <c r="K68" s="118" t="s">
        <v>205</v>
      </c>
      <c r="L68" s="118" t="s">
        <v>62</v>
      </c>
      <c r="M68" s="8" t="str">
        <f t="shared" si="3"/>
        <v>141Vigilancia en salud públicaTEUSAQUILLOC. FEBRERO 2025</v>
      </c>
      <c r="N68" s="121">
        <v>5357344</v>
      </c>
      <c r="O68" s="124">
        <v>5530386.2111999998</v>
      </c>
      <c r="P68" s="103"/>
      <c r="Q68" s="103">
        <v>1</v>
      </c>
      <c r="R68" s="102">
        <v>0</v>
      </c>
      <c r="S68" s="127">
        <v>5530386.2111999998</v>
      </c>
      <c r="T68" s="103">
        <v>0</v>
      </c>
      <c r="U68" s="103">
        <v>1</v>
      </c>
      <c r="V68" s="121">
        <v>0</v>
      </c>
      <c r="W68" s="124">
        <v>5530386.2111999998</v>
      </c>
    </row>
    <row r="69" spans="2:23" ht="101.25" customHeight="1">
      <c r="B69" s="88">
        <v>166</v>
      </c>
      <c r="C69" s="118" t="s">
        <v>8</v>
      </c>
      <c r="D69" s="8" t="str">
        <f t="shared" si="2"/>
        <v>166Vigilancia de la salud ambiental</v>
      </c>
      <c r="E69" s="8" t="s">
        <v>1127</v>
      </c>
      <c r="F69" s="8" t="s">
        <v>1122</v>
      </c>
      <c r="G69" s="8" t="s">
        <v>8</v>
      </c>
      <c r="H69" s="8" t="s">
        <v>1136</v>
      </c>
      <c r="I69" s="8" t="s">
        <v>1137</v>
      </c>
      <c r="J69" s="8" t="s">
        <v>1137</v>
      </c>
      <c r="K69" s="118" t="s">
        <v>205</v>
      </c>
      <c r="L69" s="118" t="s">
        <v>62</v>
      </c>
      <c r="M69" s="8" t="str">
        <f t="shared" si="3"/>
        <v>166Vigilancia de la salud ambientalTEUSAQUILLOC. FEBRERO 2025</v>
      </c>
      <c r="N69" s="121">
        <v>0</v>
      </c>
      <c r="O69" s="124">
        <v>0</v>
      </c>
      <c r="P69" s="103"/>
      <c r="Q69" s="103"/>
      <c r="R69" s="121"/>
      <c r="S69" s="124">
        <v>0</v>
      </c>
      <c r="T69" s="103"/>
      <c r="U69" s="103"/>
      <c r="V69" s="121"/>
      <c r="W69" s="124"/>
    </row>
    <row r="70" spans="2:23" ht="101.25" customHeight="1">
      <c r="B70" s="88">
        <v>167</v>
      </c>
      <c r="C70" s="118" t="s">
        <v>8</v>
      </c>
      <c r="D70" s="8" t="str">
        <f t="shared" si="2"/>
        <v>167Vigilancia de la salud ambiental</v>
      </c>
      <c r="E70" s="8" t="s">
        <v>1127</v>
      </c>
      <c r="F70" s="8" t="s">
        <v>1122</v>
      </c>
      <c r="G70" s="8" t="s">
        <v>8</v>
      </c>
      <c r="H70" s="8" t="s">
        <v>1138</v>
      </c>
      <c r="I70" s="8" t="s">
        <v>1137</v>
      </c>
      <c r="J70" s="8" t="s">
        <v>1137</v>
      </c>
      <c r="K70" s="118" t="s">
        <v>205</v>
      </c>
      <c r="L70" s="118" t="s">
        <v>62</v>
      </c>
      <c r="M70" s="8" t="str">
        <f t="shared" si="3"/>
        <v>167Vigilancia de la salud ambientalTEUSAQUILLOC. FEBRERO 2025</v>
      </c>
      <c r="N70" s="121">
        <v>0</v>
      </c>
      <c r="O70" s="124">
        <v>0</v>
      </c>
      <c r="P70" s="103"/>
      <c r="Q70" s="103"/>
      <c r="R70" s="121"/>
      <c r="S70" s="124">
        <v>10891510</v>
      </c>
      <c r="T70" s="103"/>
      <c r="U70" s="103"/>
      <c r="V70" s="121"/>
      <c r="W70" s="124">
        <v>10503086</v>
      </c>
    </row>
    <row r="71" spans="2:23" ht="101.25" customHeight="1">
      <c r="B71" s="88">
        <v>168</v>
      </c>
      <c r="C71" s="118" t="s">
        <v>8</v>
      </c>
      <c r="D71" s="8" t="str">
        <f t="shared" si="2"/>
        <v>168Vigilancia de la salud ambiental</v>
      </c>
      <c r="E71" s="8" t="s">
        <v>1127</v>
      </c>
      <c r="F71" s="8" t="s">
        <v>1122</v>
      </c>
      <c r="G71" s="8" t="s">
        <v>8</v>
      </c>
      <c r="H71" s="8" t="s">
        <v>1139</v>
      </c>
      <c r="I71" s="8" t="s">
        <v>1137</v>
      </c>
      <c r="J71" s="8" t="s">
        <v>1137</v>
      </c>
      <c r="K71" s="118" t="s">
        <v>205</v>
      </c>
      <c r="L71" s="118" t="s">
        <v>62</v>
      </c>
      <c r="M71" s="8" t="str">
        <f t="shared" si="3"/>
        <v>168Vigilancia de la salud ambientalTEUSAQUILLOC. FEBRERO 2025</v>
      </c>
      <c r="N71" s="121">
        <v>0</v>
      </c>
      <c r="O71" s="124">
        <v>0</v>
      </c>
      <c r="P71" s="103"/>
      <c r="Q71" s="103"/>
      <c r="R71" s="121"/>
      <c r="S71" s="124">
        <v>56315774</v>
      </c>
      <c r="T71" s="103"/>
      <c r="U71" s="103"/>
      <c r="V71" s="121"/>
      <c r="W71" s="124">
        <v>52782976</v>
      </c>
    </row>
    <row r="72" spans="2:23" ht="101.25" customHeight="1">
      <c r="B72" s="88">
        <v>169</v>
      </c>
      <c r="C72" s="118" t="s">
        <v>8</v>
      </c>
      <c r="D72" s="8" t="str">
        <f t="shared" si="2"/>
        <v>169Vigilancia de la salud ambiental</v>
      </c>
      <c r="E72" s="8" t="s">
        <v>1127</v>
      </c>
      <c r="F72" s="8" t="s">
        <v>1122</v>
      </c>
      <c r="G72" s="8" t="s">
        <v>8</v>
      </c>
      <c r="H72" s="8" t="s">
        <v>1140</v>
      </c>
      <c r="I72" s="8" t="s">
        <v>1137</v>
      </c>
      <c r="J72" s="8" t="s">
        <v>1137</v>
      </c>
      <c r="K72" s="118" t="s">
        <v>205</v>
      </c>
      <c r="L72" s="118" t="s">
        <v>62</v>
      </c>
      <c r="M72" s="8" t="str">
        <f t="shared" si="3"/>
        <v>169Vigilancia de la salud ambientalTEUSAQUILLOC. FEBRERO 2025</v>
      </c>
      <c r="N72" s="121">
        <v>0</v>
      </c>
      <c r="O72" s="124">
        <v>0</v>
      </c>
      <c r="P72" s="103"/>
      <c r="Q72" s="103"/>
      <c r="R72" s="121"/>
      <c r="S72" s="124">
        <v>721354</v>
      </c>
      <c r="T72" s="103"/>
      <c r="U72" s="103"/>
      <c r="V72" s="121"/>
      <c r="W72" s="124">
        <v>631185</v>
      </c>
    </row>
    <row r="73" spans="2:23" ht="101.25" customHeight="1">
      <c r="B73" s="88">
        <v>170</v>
      </c>
      <c r="C73" s="118" t="s">
        <v>8</v>
      </c>
      <c r="D73" s="8" t="str">
        <f t="shared" si="2"/>
        <v>170Vigilancia de la salud ambiental</v>
      </c>
      <c r="E73" s="8" t="s">
        <v>1127</v>
      </c>
      <c r="F73" s="8" t="s">
        <v>1122</v>
      </c>
      <c r="G73" s="8" t="s">
        <v>8</v>
      </c>
      <c r="H73" s="8" t="s">
        <v>1141</v>
      </c>
      <c r="I73" s="8" t="s">
        <v>1137</v>
      </c>
      <c r="J73" s="8" t="s">
        <v>1137</v>
      </c>
      <c r="K73" s="118" t="s">
        <v>205</v>
      </c>
      <c r="L73" s="118" t="s">
        <v>62</v>
      </c>
      <c r="M73" s="8" t="str">
        <f t="shared" si="3"/>
        <v>170Vigilancia de la salud ambientalTEUSAQUILLOC. FEBRERO 2025</v>
      </c>
      <c r="N73" s="121">
        <v>0</v>
      </c>
      <c r="O73" s="124">
        <v>0</v>
      </c>
      <c r="P73" s="103"/>
      <c r="Q73" s="103"/>
      <c r="R73" s="121"/>
      <c r="S73" s="124">
        <v>0</v>
      </c>
      <c r="T73" s="103"/>
      <c r="U73" s="103"/>
      <c r="V73" s="121"/>
      <c r="W73" s="124"/>
    </row>
    <row r="74" spans="2:23" ht="101.25" customHeight="1">
      <c r="B74" s="88">
        <v>171</v>
      </c>
      <c r="C74" s="118" t="s">
        <v>8</v>
      </c>
      <c r="D74" s="8" t="str">
        <f t="shared" si="2"/>
        <v>171Vigilancia de la salud ambiental</v>
      </c>
      <c r="E74" s="8" t="s">
        <v>1127</v>
      </c>
      <c r="F74" s="8" t="s">
        <v>1122</v>
      </c>
      <c r="G74" s="8" t="s">
        <v>8</v>
      </c>
      <c r="H74" s="8" t="s">
        <v>1142</v>
      </c>
      <c r="I74" s="8" t="s">
        <v>1137</v>
      </c>
      <c r="J74" s="8" t="s">
        <v>1137</v>
      </c>
      <c r="K74" s="118" t="s">
        <v>205</v>
      </c>
      <c r="L74" s="118" t="s">
        <v>62</v>
      </c>
      <c r="M74" s="8" t="str">
        <f t="shared" si="3"/>
        <v>171Vigilancia de la salud ambientalTEUSAQUILLOC. FEBRERO 2025</v>
      </c>
      <c r="N74" s="121">
        <v>0</v>
      </c>
      <c r="O74" s="124">
        <v>0</v>
      </c>
      <c r="P74" s="103"/>
      <c r="Q74" s="103"/>
      <c r="R74" s="121"/>
      <c r="S74" s="124">
        <v>5589352</v>
      </c>
      <c r="T74" s="103"/>
      <c r="U74" s="103"/>
      <c r="V74" s="121"/>
      <c r="W74" s="124">
        <v>5589352</v>
      </c>
    </row>
    <row r="75" spans="2:23" ht="101.25" customHeight="1">
      <c r="B75" s="88">
        <v>172</v>
      </c>
      <c r="C75" s="118" t="s">
        <v>8</v>
      </c>
      <c r="D75" s="8" t="str">
        <f t="shared" si="2"/>
        <v>172Vigilancia de la salud ambiental</v>
      </c>
      <c r="E75" s="8" t="s">
        <v>1127</v>
      </c>
      <c r="F75" s="8" t="s">
        <v>1122</v>
      </c>
      <c r="G75" s="8" t="s">
        <v>8</v>
      </c>
      <c r="H75" s="8" t="s">
        <v>1143</v>
      </c>
      <c r="I75" s="8" t="s">
        <v>1137</v>
      </c>
      <c r="J75" s="8" t="s">
        <v>1137</v>
      </c>
      <c r="K75" s="118" t="s">
        <v>205</v>
      </c>
      <c r="L75" s="118" t="s">
        <v>62</v>
      </c>
      <c r="M75" s="8" t="str">
        <f t="shared" si="3"/>
        <v>172Vigilancia de la salud ambientalTEUSAQUILLOC. FEBRERO 2025</v>
      </c>
      <c r="N75" s="121">
        <v>0</v>
      </c>
      <c r="O75" s="124">
        <v>0</v>
      </c>
      <c r="P75" s="103"/>
      <c r="Q75" s="103"/>
      <c r="R75" s="121"/>
      <c r="S75" s="124">
        <v>982750</v>
      </c>
      <c r="T75" s="103"/>
      <c r="U75" s="103"/>
      <c r="V75" s="121"/>
      <c r="W75" s="124">
        <v>982750</v>
      </c>
    </row>
    <row r="76" spans="2:23" ht="101.25" customHeight="1">
      <c r="B76" s="88">
        <v>173</v>
      </c>
      <c r="C76" s="118" t="s">
        <v>8</v>
      </c>
      <c r="D76" s="8" t="str">
        <f t="shared" si="2"/>
        <v>173Vigilancia de la salud ambiental</v>
      </c>
      <c r="E76" s="8" t="s">
        <v>1127</v>
      </c>
      <c r="F76" s="8" t="s">
        <v>1122</v>
      </c>
      <c r="G76" s="8" t="s">
        <v>8</v>
      </c>
      <c r="H76" s="8" t="s">
        <v>483</v>
      </c>
      <c r="I76" s="8" t="s">
        <v>1137</v>
      </c>
      <c r="J76" s="8" t="s">
        <v>1137</v>
      </c>
      <c r="K76" s="118" t="s">
        <v>205</v>
      </c>
      <c r="L76" s="118" t="s">
        <v>62</v>
      </c>
      <c r="M76" s="8" t="str">
        <f t="shared" si="3"/>
        <v>173Vigilancia de la salud ambientalTEUSAQUILLOC. FEBRERO 2025</v>
      </c>
      <c r="N76" s="121">
        <v>0</v>
      </c>
      <c r="O76" s="124">
        <v>0</v>
      </c>
      <c r="P76" s="103"/>
      <c r="Q76" s="103"/>
      <c r="R76" s="121"/>
      <c r="S76" s="124">
        <v>6135059</v>
      </c>
      <c r="T76" s="103"/>
      <c r="U76" s="103"/>
      <c r="V76" s="121"/>
      <c r="W76" s="124">
        <v>4933929</v>
      </c>
    </row>
    <row r="77" spans="2:23" ht="101.25" customHeight="1">
      <c r="B77" s="88">
        <v>174</v>
      </c>
      <c r="C77" s="118" t="s">
        <v>8</v>
      </c>
      <c r="D77" s="8" t="str">
        <f t="shared" si="2"/>
        <v>174Vigilancia de la salud ambiental</v>
      </c>
      <c r="E77" s="8" t="s">
        <v>1127</v>
      </c>
      <c r="F77" s="8" t="s">
        <v>1122</v>
      </c>
      <c r="G77" s="8" t="s">
        <v>8</v>
      </c>
      <c r="H77" s="8" t="s">
        <v>1144</v>
      </c>
      <c r="I77" s="8" t="s">
        <v>1137</v>
      </c>
      <c r="J77" s="8" t="s">
        <v>1137</v>
      </c>
      <c r="K77" s="118" t="s">
        <v>205</v>
      </c>
      <c r="L77" s="118" t="s">
        <v>62</v>
      </c>
      <c r="M77" s="8" t="str">
        <f t="shared" si="3"/>
        <v>174Vigilancia de la salud ambientalTEUSAQUILLOC. FEBRERO 2025</v>
      </c>
      <c r="N77" s="121">
        <v>0</v>
      </c>
      <c r="O77" s="124">
        <v>0</v>
      </c>
      <c r="P77" s="103"/>
      <c r="Q77" s="103"/>
      <c r="R77" s="121"/>
      <c r="S77" s="124">
        <v>0</v>
      </c>
      <c r="T77" s="103"/>
      <c r="U77" s="103"/>
      <c r="V77" s="121"/>
      <c r="W77" s="124"/>
    </row>
    <row r="78" spans="2:23" ht="101.25" customHeight="1">
      <c r="B78" s="88">
        <v>1</v>
      </c>
      <c r="C78" s="118" t="s">
        <v>5</v>
      </c>
      <c r="D78" s="8" t="str">
        <f t="shared" si="2"/>
        <v>1Gestión de Estrategias y Programas de interés en Salud Pública</v>
      </c>
      <c r="E78" s="8" t="s">
        <v>1127</v>
      </c>
      <c r="F78" s="8" t="s">
        <v>1122</v>
      </c>
      <c r="G78" s="8" t="s">
        <v>1145</v>
      </c>
      <c r="H78" s="8" t="s">
        <v>1146</v>
      </c>
      <c r="I78" s="8" t="s">
        <v>1147</v>
      </c>
      <c r="J78" s="8" t="s">
        <v>1148</v>
      </c>
      <c r="K78" s="118" t="s">
        <v>61</v>
      </c>
      <c r="L78" s="118" t="s">
        <v>62</v>
      </c>
      <c r="M78" s="8" t="str">
        <f t="shared" si="3"/>
        <v>1Gestión de Estrategias y Programas de interés en Salud PúblicaSUBREDC. FEBRERO 2025</v>
      </c>
      <c r="N78" s="121">
        <v>6181480</v>
      </c>
      <c r="O78" s="124">
        <v>6381141.8039999995</v>
      </c>
      <c r="P78" s="103"/>
      <c r="Q78" s="103">
        <v>1</v>
      </c>
      <c r="R78" s="121">
        <v>0</v>
      </c>
      <c r="S78" s="124">
        <v>6381141.8039999995</v>
      </c>
      <c r="T78" s="103"/>
      <c r="U78" s="103">
        <v>1</v>
      </c>
      <c r="V78" s="121">
        <v>0</v>
      </c>
      <c r="W78" s="124">
        <v>6381141.8039999995</v>
      </c>
    </row>
    <row r="79" spans="2:23" ht="101.25" customHeight="1">
      <c r="B79" s="88">
        <v>2</v>
      </c>
      <c r="C79" s="118" t="s">
        <v>5</v>
      </c>
      <c r="D79" s="8" t="str">
        <f t="shared" si="2"/>
        <v>2Gestión de Estrategias y Programas de interés en Salud Pública</v>
      </c>
      <c r="E79" s="8" t="s">
        <v>1127</v>
      </c>
      <c r="F79" s="8" t="s">
        <v>1122</v>
      </c>
      <c r="G79" s="8" t="s">
        <v>1145</v>
      </c>
      <c r="H79" s="8" t="s">
        <v>1149</v>
      </c>
      <c r="I79" s="8" t="s">
        <v>1150</v>
      </c>
      <c r="J79" s="8" t="s">
        <v>1148</v>
      </c>
      <c r="K79" s="118" t="s">
        <v>61</v>
      </c>
      <c r="L79" s="118" t="s">
        <v>62</v>
      </c>
      <c r="M79" s="8" t="str">
        <f t="shared" si="3"/>
        <v>2Gestión de Estrategias y Programas de interés en Salud PúblicaSUBREDC. FEBRERO 2025</v>
      </c>
      <c r="N79" s="121">
        <v>3296912</v>
      </c>
      <c r="O79" s="124">
        <v>3403402.2576000001</v>
      </c>
      <c r="P79" s="103"/>
      <c r="Q79" s="103">
        <v>1</v>
      </c>
      <c r="R79" s="121">
        <v>0</v>
      </c>
      <c r="S79" s="124">
        <v>3403402.2576000001</v>
      </c>
      <c r="T79" s="103"/>
      <c r="U79" s="103">
        <v>1</v>
      </c>
      <c r="V79" s="121">
        <v>0</v>
      </c>
      <c r="W79" s="124">
        <v>3403402.2576000001</v>
      </c>
    </row>
    <row r="80" spans="2:23" ht="101.25" customHeight="1">
      <c r="B80" s="88">
        <v>4</v>
      </c>
      <c r="C80" s="118" t="s">
        <v>5</v>
      </c>
      <c r="D80" s="8" t="str">
        <f t="shared" si="2"/>
        <v>4Gestión de Estrategias y Programas de interés en Salud Pública</v>
      </c>
      <c r="E80" s="8" t="s">
        <v>1127</v>
      </c>
      <c r="F80" s="8" t="s">
        <v>1122</v>
      </c>
      <c r="G80" s="8" t="s">
        <v>1145</v>
      </c>
      <c r="H80" s="8" t="s">
        <v>1151</v>
      </c>
      <c r="I80" s="8" t="s">
        <v>1152</v>
      </c>
      <c r="J80" s="8" t="s">
        <v>1148</v>
      </c>
      <c r="K80" s="118" t="s">
        <v>61</v>
      </c>
      <c r="L80" s="118" t="s">
        <v>62</v>
      </c>
      <c r="M80" s="8" t="str">
        <f t="shared" si="3"/>
        <v>4Gestión de Estrategias y Programas de interés en Salud PúblicaSUBREDC. FEBRERO 2025</v>
      </c>
      <c r="N80" s="121">
        <v>7005616</v>
      </c>
      <c r="O80" s="124">
        <v>7231897.3968000002</v>
      </c>
      <c r="P80" s="103"/>
      <c r="Q80" s="103">
        <v>1</v>
      </c>
      <c r="R80" s="121">
        <v>0</v>
      </c>
      <c r="S80" s="124">
        <v>7231897.3968000002</v>
      </c>
      <c r="T80" s="103"/>
      <c r="U80" s="103">
        <v>1</v>
      </c>
      <c r="V80" s="121">
        <v>0</v>
      </c>
      <c r="W80" s="124">
        <v>7231897.3968000002</v>
      </c>
    </row>
    <row r="81" spans="2:23" ht="101.25" customHeight="1">
      <c r="B81" s="88">
        <v>5</v>
      </c>
      <c r="C81" s="118" t="s">
        <v>5</v>
      </c>
      <c r="D81" s="8" t="str">
        <f t="shared" si="2"/>
        <v>5Gestión de Estrategias y Programas de interés en Salud Pública</v>
      </c>
      <c r="E81" s="8" t="s">
        <v>1127</v>
      </c>
      <c r="F81" s="8" t="s">
        <v>1122</v>
      </c>
      <c r="G81" s="8" t="s">
        <v>1145</v>
      </c>
      <c r="H81" s="8" t="s">
        <v>1153</v>
      </c>
      <c r="I81" s="8" t="s">
        <v>1154</v>
      </c>
      <c r="J81" s="8" t="s">
        <v>1148</v>
      </c>
      <c r="K81" s="118" t="s">
        <v>61</v>
      </c>
      <c r="L81" s="118" t="s">
        <v>62</v>
      </c>
      <c r="M81" s="8" t="str">
        <f t="shared" si="3"/>
        <v>5Gestión de Estrategias y Programas de interés en Salud PúblicaSUBREDC. FEBRERO 2025</v>
      </c>
      <c r="N81" s="121">
        <v>6181480</v>
      </c>
      <c r="O81" s="124">
        <v>6381141.8039999995</v>
      </c>
      <c r="P81" s="103"/>
      <c r="Q81" s="103">
        <v>5</v>
      </c>
      <c r="R81" s="121">
        <v>0</v>
      </c>
      <c r="S81" s="124">
        <v>31905709.019999996</v>
      </c>
      <c r="T81" s="103"/>
      <c r="U81" s="103">
        <v>5</v>
      </c>
      <c r="V81" s="121">
        <v>0</v>
      </c>
      <c r="W81" s="124">
        <v>31905709.019999996</v>
      </c>
    </row>
    <row r="82" spans="2:23" ht="101.25" customHeight="1">
      <c r="B82" s="88">
        <v>6</v>
      </c>
      <c r="C82" s="118" t="s">
        <v>5</v>
      </c>
      <c r="D82" s="8" t="str">
        <f t="shared" si="2"/>
        <v>6Gestión de Estrategias y Programas de interés en Salud Pública</v>
      </c>
      <c r="E82" s="8" t="s">
        <v>1127</v>
      </c>
      <c r="F82" s="8" t="s">
        <v>1122</v>
      </c>
      <c r="G82" s="8" t="s">
        <v>1145</v>
      </c>
      <c r="H82" s="8" t="s">
        <v>1155</v>
      </c>
      <c r="I82" s="8" t="s">
        <v>1156</v>
      </c>
      <c r="J82" s="8" t="s">
        <v>1148</v>
      </c>
      <c r="K82" s="118" t="s">
        <v>61</v>
      </c>
      <c r="L82" s="118" t="s">
        <v>62</v>
      </c>
      <c r="M82" s="8" t="str">
        <f t="shared" si="3"/>
        <v>6Gestión de Estrategias y Programas de interés en Salud PúblicaSUBREDC. FEBRERO 2025</v>
      </c>
      <c r="N82" s="121">
        <v>6181480</v>
      </c>
      <c r="O82" s="124">
        <v>6381141.8039999995</v>
      </c>
      <c r="P82" s="103"/>
      <c r="Q82" s="103">
        <v>1</v>
      </c>
      <c r="R82" s="121">
        <v>0</v>
      </c>
      <c r="S82" s="124">
        <v>6381141.8039999995</v>
      </c>
      <c r="T82" s="103"/>
      <c r="U82" s="103">
        <v>1</v>
      </c>
      <c r="V82" s="121">
        <v>0</v>
      </c>
      <c r="W82" s="124">
        <v>6381141.8039999995</v>
      </c>
    </row>
    <row r="83" spans="2:23" ht="101.25" customHeight="1">
      <c r="B83" s="88">
        <v>7</v>
      </c>
      <c r="C83" s="118" t="s">
        <v>5</v>
      </c>
      <c r="D83" s="8" t="str">
        <f t="shared" si="2"/>
        <v>7Gestión de Estrategias y Programas de interés en Salud Pública</v>
      </c>
      <c r="E83" s="8" t="s">
        <v>1127</v>
      </c>
      <c r="F83" s="8" t="s">
        <v>1122</v>
      </c>
      <c r="G83" s="8" t="s">
        <v>1145</v>
      </c>
      <c r="H83" s="8" t="s">
        <v>1157</v>
      </c>
      <c r="I83" s="8" t="s">
        <v>1158</v>
      </c>
      <c r="J83" s="8" t="s">
        <v>1148</v>
      </c>
      <c r="K83" s="118" t="s">
        <v>61</v>
      </c>
      <c r="L83" s="118" t="s">
        <v>62</v>
      </c>
      <c r="M83" s="8" t="str">
        <f t="shared" si="3"/>
        <v>7Gestión de Estrategias y Programas de interés en Salud PúblicaSUBREDC. FEBRERO 2025</v>
      </c>
      <c r="N83" s="121">
        <v>3296912</v>
      </c>
      <c r="O83" s="124">
        <v>3403402.2576000001</v>
      </c>
      <c r="P83" s="103"/>
      <c r="Q83" s="103">
        <v>5</v>
      </c>
      <c r="R83" s="121">
        <v>0</v>
      </c>
      <c r="S83" s="124">
        <v>17017011.288000003</v>
      </c>
      <c r="T83" s="103"/>
      <c r="U83" s="103">
        <v>5</v>
      </c>
      <c r="V83" s="121">
        <v>0</v>
      </c>
      <c r="W83" s="124">
        <v>17017011.288000003</v>
      </c>
    </row>
    <row r="84" spans="2:23" ht="101.25" customHeight="1">
      <c r="B84" s="88">
        <v>8</v>
      </c>
      <c r="C84" s="118" t="s">
        <v>5</v>
      </c>
      <c r="D84" s="8" t="str">
        <f t="shared" si="2"/>
        <v>8Gestión de Estrategias y Programas de interés en Salud Pública</v>
      </c>
      <c r="E84" s="8" t="s">
        <v>1127</v>
      </c>
      <c r="F84" s="8" t="s">
        <v>1122</v>
      </c>
      <c r="G84" s="8" t="s">
        <v>1145</v>
      </c>
      <c r="H84" s="8" t="s">
        <v>1159</v>
      </c>
      <c r="I84" s="8" t="s">
        <v>1160</v>
      </c>
      <c r="J84" s="8" t="s">
        <v>1148</v>
      </c>
      <c r="K84" s="118" t="s">
        <v>61</v>
      </c>
      <c r="L84" s="118" t="s">
        <v>62</v>
      </c>
      <c r="M84" s="8" t="str">
        <f t="shared" si="3"/>
        <v>8Gestión de Estrategias y Programas de interés en Salud PúblicaSUBREDC. FEBRERO 2025</v>
      </c>
      <c r="N84" s="121">
        <v>3296912</v>
      </c>
      <c r="O84" s="124">
        <v>3403402.2576000001</v>
      </c>
      <c r="P84" s="103"/>
      <c r="Q84" s="103">
        <v>1</v>
      </c>
      <c r="R84" s="121">
        <v>0</v>
      </c>
      <c r="S84" s="124">
        <v>3403402.2576000001</v>
      </c>
      <c r="T84" s="103"/>
      <c r="U84" s="103">
        <v>1</v>
      </c>
      <c r="V84" s="121">
        <v>0</v>
      </c>
      <c r="W84" s="124">
        <v>3403402.2576000001</v>
      </c>
    </row>
    <row r="85" spans="2:23" ht="101.25" customHeight="1">
      <c r="B85" s="88">
        <v>10</v>
      </c>
      <c r="C85" s="118" t="s">
        <v>5</v>
      </c>
      <c r="D85" s="8" t="str">
        <f t="shared" si="2"/>
        <v>10Gestión de Estrategias y Programas de interés en Salud Pública</v>
      </c>
      <c r="E85" s="8" t="s">
        <v>1127</v>
      </c>
      <c r="F85" s="8" t="s">
        <v>1122</v>
      </c>
      <c r="G85" s="8" t="s">
        <v>1161</v>
      </c>
      <c r="H85" s="8" t="s">
        <v>1162</v>
      </c>
      <c r="I85" s="8" t="s">
        <v>1163</v>
      </c>
      <c r="J85" s="8" t="s">
        <v>1148</v>
      </c>
      <c r="K85" s="118" t="s">
        <v>61</v>
      </c>
      <c r="L85" s="118" t="s">
        <v>62</v>
      </c>
      <c r="M85" s="8" t="str">
        <f t="shared" si="3"/>
        <v>10Gestión de Estrategias y Programas de interés en Salud PúblicaSUBREDC. FEBRERO 2025</v>
      </c>
      <c r="N85" s="121">
        <v>6181480</v>
      </c>
      <c r="O85" s="124">
        <v>6381141.8039999995</v>
      </c>
      <c r="P85" s="103"/>
      <c r="Q85" s="103">
        <v>1</v>
      </c>
      <c r="R85" s="121">
        <v>0</v>
      </c>
      <c r="S85" s="124">
        <v>6381141.8039999995</v>
      </c>
      <c r="T85" s="103"/>
      <c r="U85" s="103">
        <v>1</v>
      </c>
      <c r="V85" s="121">
        <v>0</v>
      </c>
      <c r="W85" s="124">
        <v>6381141.8039999995</v>
      </c>
    </row>
    <row r="86" spans="2:23" ht="101.25" customHeight="1">
      <c r="B86" s="88">
        <v>11</v>
      </c>
      <c r="C86" s="118" t="s">
        <v>5</v>
      </c>
      <c r="D86" s="8" t="str">
        <f t="shared" si="2"/>
        <v>11Gestión de Estrategias y Programas de interés en Salud Pública</v>
      </c>
      <c r="E86" s="8" t="s">
        <v>1127</v>
      </c>
      <c r="F86" s="8" t="s">
        <v>1122</v>
      </c>
      <c r="G86" s="8" t="s">
        <v>1161</v>
      </c>
      <c r="H86" s="8" t="s">
        <v>1164</v>
      </c>
      <c r="I86" s="8">
        <v>0</v>
      </c>
      <c r="J86" s="8" t="s">
        <v>1148</v>
      </c>
      <c r="K86" s="118" t="s">
        <v>61</v>
      </c>
      <c r="L86" s="118" t="s">
        <v>62</v>
      </c>
      <c r="M86" s="8" t="str">
        <f t="shared" si="3"/>
        <v>11Gestión de Estrategias y Programas de interés en Salud PúblicaSUBREDC. FEBRERO 2025</v>
      </c>
      <c r="N86" s="121">
        <v>20192712</v>
      </c>
      <c r="O86" s="124">
        <v>20844936.597600002</v>
      </c>
      <c r="P86" s="103"/>
      <c r="Q86" s="103">
        <v>1</v>
      </c>
      <c r="R86" s="121">
        <v>0</v>
      </c>
      <c r="S86" s="124">
        <v>20844936.597600002</v>
      </c>
      <c r="T86" s="103"/>
      <c r="U86" s="103">
        <v>1</v>
      </c>
      <c r="V86" s="121">
        <v>0</v>
      </c>
      <c r="W86" s="124">
        <v>20844936.597600002</v>
      </c>
    </row>
    <row r="87" spans="2:23" ht="101.25" customHeight="1">
      <c r="B87" s="88">
        <v>12</v>
      </c>
      <c r="C87" s="118" t="s">
        <v>5</v>
      </c>
      <c r="D87" s="8" t="str">
        <f t="shared" si="2"/>
        <v>12Gestión de Estrategias y Programas de interés en Salud Pública</v>
      </c>
      <c r="E87" s="8" t="s">
        <v>1127</v>
      </c>
      <c r="F87" s="8" t="s">
        <v>1122</v>
      </c>
      <c r="G87" s="8" t="s">
        <v>1161</v>
      </c>
      <c r="H87" s="8" t="s">
        <v>1165</v>
      </c>
      <c r="I87" s="8" t="s">
        <v>1166</v>
      </c>
      <c r="J87" s="8" t="s">
        <v>1148</v>
      </c>
      <c r="K87" s="118" t="s">
        <v>61</v>
      </c>
      <c r="L87" s="118" t="s">
        <v>62</v>
      </c>
      <c r="M87" s="8" t="str">
        <f t="shared" si="3"/>
        <v>12Gestión de Estrategias y Programas de interés en Salud PúblicaSUBREDC. FEBRERO 2025</v>
      </c>
      <c r="N87" s="121">
        <v>11950984</v>
      </c>
      <c r="O87" s="124">
        <v>12337000.783199999</v>
      </c>
      <c r="P87" s="103"/>
      <c r="Q87" s="103">
        <v>1</v>
      </c>
      <c r="R87" s="121">
        <v>0</v>
      </c>
      <c r="S87" s="124">
        <v>12337000.783199999</v>
      </c>
      <c r="T87" s="103"/>
      <c r="U87" s="103">
        <v>1</v>
      </c>
      <c r="V87" s="121">
        <v>0</v>
      </c>
      <c r="W87" s="124">
        <v>12337000.783199999</v>
      </c>
    </row>
    <row r="88" spans="2:23" ht="101.25" customHeight="1">
      <c r="B88" s="88">
        <v>16</v>
      </c>
      <c r="C88" s="118" t="s">
        <v>1167</v>
      </c>
      <c r="D88" s="8" t="str">
        <f t="shared" si="2"/>
        <v>16Entorno Cuidador Institucional “Bienestar en nuestro entorno institucional”</v>
      </c>
      <c r="E88" s="8" t="s">
        <v>1121</v>
      </c>
      <c r="F88" s="8" t="s">
        <v>1122</v>
      </c>
      <c r="G88" s="8" t="s">
        <v>1168</v>
      </c>
      <c r="H88" s="8" t="s">
        <v>1169</v>
      </c>
      <c r="I88" s="8" t="s">
        <v>1170</v>
      </c>
      <c r="J88" s="8" t="s">
        <v>1148</v>
      </c>
      <c r="K88" s="118" t="s">
        <v>61</v>
      </c>
      <c r="L88" s="118" t="s">
        <v>62</v>
      </c>
      <c r="M88" s="8" t="str">
        <f t="shared" si="3"/>
        <v>16Entorno Cuidador Institucional “Bienestar en nuestro entorno institucional”SUBREDC. FEBRERO 2025</v>
      </c>
      <c r="N88" s="121">
        <v>228127</v>
      </c>
      <c r="O88" s="124">
        <v>235495.50210000001</v>
      </c>
      <c r="P88" s="103"/>
      <c r="Q88" s="103">
        <v>56</v>
      </c>
      <c r="R88" s="121">
        <v>0</v>
      </c>
      <c r="S88" s="124">
        <v>13187748.117600001</v>
      </c>
      <c r="T88" s="103"/>
      <c r="U88" s="103">
        <v>46.967702200967004</v>
      </c>
      <c r="V88" s="121">
        <v>0</v>
      </c>
      <c r="W88" s="124">
        <v>11060682.612300001</v>
      </c>
    </row>
    <row r="89" spans="2:23" ht="101.25" customHeight="1">
      <c r="B89" s="88">
        <v>17</v>
      </c>
      <c r="C89" s="118" t="s">
        <v>1167</v>
      </c>
      <c r="D89" s="8" t="str">
        <f t="shared" si="2"/>
        <v>17Entorno Cuidador Institucional “Bienestar en nuestro entorno institucional”</v>
      </c>
      <c r="E89" s="8" t="s">
        <v>1121</v>
      </c>
      <c r="F89" s="8" t="s">
        <v>1122</v>
      </c>
      <c r="G89" s="8" t="s">
        <v>1168</v>
      </c>
      <c r="H89" s="8" t="s">
        <v>1171</v>
      </c>
      <c r="I89" s="8" t="s">
        <v>1170</v>
      </c>
      <c r="J89" s="8" t="s">
        <v>1148</v>
      </c>
      <c r="K89" s="118" t="s">
        <v>61</v>
      </c>
      <c r="L89" s="118" t="s">
        <v>62</v>
      </c>
      <c r="M89" s="8" t="str">
        <f t="shared" si="3"/>
        <v>17Entorno Cuidador Institucional “Bienestar en nuestro entorno institucional”SUBREDC. FEBRERO 2025</v>
      </c>
      <c r="N89" s="121">
        <v>172937</v>
      </c>
      <c r="O89" s="124">
        <v>178522.8651</v>
      </c>
      <c r="P89" s="103"/>
      <c r="Q89" s="103">
        <v>224</v>
      </c>
      <c r="R89" s="121">
        <v>0</v>
      </c>
      <c r="S89" s="124">
        <v>39989121.782399997</v>
      </c>
      <c r="T89" s="103"/>
      <c r="U89" s="103">
        <v>169.37200000000001</v>
      </c>
      <c r="V89" s="121">
        <v>0</v>
      </c>
      <c r="W89" s="124">
        <v>30236774.707717203</v>
      </c>
    </row>
    <row r="90" spans="2:23" ht="101.25" customHeight="1">
      <c r="B90" s="88">
        <v>19</v>
      </c>
      <c r="C90" s="118" t="s">
        <v>1167</v>
      </c>
      <c r="D90" s="8" t="str">
        <f t="shared" si="2"/>
        <v>19Entorno Cuidador Institucional “Bienestar en nuestro entorno institucional”</v>
      </c>
      <c r="E90" s="8" t="s">
        <v>1121</v>
      </c>
      <c r="F90" s="8" t="s">
        <v>1122</v>
      </c>
      <c r="G90" s="8" t="s">
        <v>1168</v>
      </c>
      <c r="H90" s="8" t="s">
        <v>1172</v>
      </c>
      <c r="I90" s="8" t="s">
        <v>1173</v>
      </c>
      <c r="J90" s="8" t="s">
        <v>1148</v>
      </c>
      <c r="K90" s="118" t="s">
        <v>61</v>
      </c>
      <c r="L90" s="118" t="s">
        <v>62</v>
      </c>
      <c r="M90" s="8" t="str">
        <f t="shared" si="3"/>
        <v>19Entorno Cuidador Institucional “Bienestar en nuestro entorno institucional”SUBREDC. FEBRERO 2025</v>
      </c>
      <c r="N90" s="121">
        <v>7005616</v>
      </c>
      <c r="O90" s="124">
        <v>7231897.3968000002</v>
      </c>
      <c r="P90" s="103"/>
      <c r="Q90" s="103">
        <v>1</v>
      </c>
      <c r="R90" s="121">
        <v>0</v>
      </c>
      <c r="S90" s="124">
        <v>7231897.3968000002</v>
      </c>
      <c r="T90" s="103"/>
      <c r="U90" s="103">
        <v>1</v>
      </c>
      <c r="V90" s="121">
        <v>0</v>
      </c>
      <c r="W90" s="124">
        <v>7231897.3968000002</v>
      </c>
    </row>
    <row r="91" spans="2:23" ht="101.25" customHeight="1">
      <c r="B91" s="88">
        <v>20</v>
      </c>
      <c r="C91" s="118" t="s">
        <v>1167</v>
      </c>
      <c r="D91" s="8" t="str">
        <f t="shared" si="2"/>
        <v>20Entorno Cuidador Institucional “Bienestar en nuestro entorno institucional”</v>
      </c>
      <c r="E91" s="8" t="s">
        <v>1121</v>
      </c>
      <c r="F91" s="8" t="s">
        <v>1122</v>
      </c>
      <c r="G91" s="8" t="s">
        <v>1168</v>
      </c>
      <c r="H91" s="8" t="s">
        <v>1174</v>
      </c>
      <c r="I91" s="8" t="s">
        <v>1170</v>
      </c>
      <c r="J91" s="8" t="s">
        <v>1148</v>
      </c>
      <c r="K91" s="118" t="s">
        <v>61</v>
      </c>
      <c r="L91" s="118" t="s">
        <v>62</v>
      </c>
      <c r="M91" s="8" t="str">
        <f t="shared" si="3"/>
        <v>20Entorno Cuidador Institucional “Bienestar en nuestro entorno institucional”SUBREDC. FEBRERO 2025</v>
      </c>
      <c r="N91" s="121">
        <v>95667</v>
      </c>
      <c r="O91" s="124">
        <v>98757.044099999999</v>
      </c>
      <c r="P91" s="103"/>
      <c r="Q91" s="103">
        <v>112</v>
      </c>
      <c r="R91" s="121">
        <v>0</v>
      </c>
      <c r="S91" s="124">
        <v>11060788.939199999</v>
      </c>
      <c r="T91" s="103"/>
      <c r="U91" s="103">
        <v>74.869</v>
      </c>
      <c r="V91" s="121">
        <v>0</v>
      </c>
      <c r="W91" s="124">
        <v>7393841.1347228996</v>
      </c>
    </row>
    <row r="92" spans="2:23" ht="101.25" customHeight="1">
      <c r="B92" s="88">
        <v>21</v>
      </c>
      <c r="C92" s="118" t="s">
        <v>1167</v>
      </c>
      <c r="D92" s="8" t="str">
        <f t="shared" si="2"/>
        <v>21Entorno Cuidador Institucional “Bienestar en nuestro entorno institucional”</v>
      </c>
      <c r="E92" s="8" t="s">
        <v>1121</v>
      </c>
      <c r="F92" s="8" t="s">
        <v>1122</v>
      </c>
      <c r="G92" s="8" t="s">
        <v>1175</v>
      </c>
      <c r="H92" s="8" t="s">
        <v>1176</v>
      </c>
      <c r="I92" s="8" t="s">
        <v>1173</v>
      </c>
      <c r="J92" s="8" t="s">
        <v>1148</v>
      </c>
      <c r="K92" s="118" t="s">
        <v>61</v>
      </c>
      <c r="L92" s="118" t="s">
        <v>62</v>
      </c>
      <c r="M92" s="8" t="str">
        <f t="shared" si="3"/>
        <v>21Entorno Cuidador Institucional “Bienestar en nuestro entorno institucional”SUBREDC. FEBRERO 2025</v>
      </c>
      <c r="N92" s="121">
        <v>13187096</v>
      </c>
      <c r="O92" s="124">
        <v>13613039.2008</v>
      </c>
      <c r="P92" s="103"/>
      <c r="Q92" s="103">
        <v>1</v>
      </c>
      <c r="R92" s="121">
        <v>0</v>
      </c>
      <c r="S92" s="124">
        <v>13613039.2008</v>
      </c>
      <c r="T92" s="103"/>
      <c r="U92" s="103">
        <v>1</v>
      </c>
      <c r="V92" s="121">
        <v>0</v>
      </c>
      <c r="W92" s="124">
        <v>13613039.2008</v>
      </c>
    </row>
    <row r="93" spans="2:23" ht="101.25" customHeight="1">
      <c r="B93" s="88">
        <v>22</v>
      </c>
      <c r="C93" s="118" t="s">
        <v>1167</v>
      </c>
      <c r="D93" s="8" t="str">
        <f t="shared" si="2"/>
        <v>22Entorno Cuidador Institucional “Bienestar en nuestro entorno institucional”</v>
      </c>
      <c r="E93" s="8" t="s">
        <v>1121</v>
      </c>
      <c r="F93" s="8" t="s">
        <v>1122</v>
      </c>
      <c r="G93" s="8" t="s">
        <v>1175</v>
      </c>
      <c r="H93" s="8" t="s">
        <v>1177</v>
      </c>
      <c r="I93" s="8" t="s">
        <v>1173</v>
      </c>
      <c r="J93" s="8" t="s">
        <v>1148</v>
      </c>
      <c r="K93" s="118" t="s">
        <v>61</v>
      </c>
      <c r="L93" s="118" t="s">
        <v>62</v>
      </c>
      <c r="M93" s="8" t="str">
        <f t="shared" si="3"/>
        <v>22Entorno Cuidador Institucional “Bienestar en nuestro entorno institucional”SUBREDC. FEBRERO 2025</v>
      </c>
      <c r="N93" s="121">
        <v>12362960</v>
      </c>
      <c r="O93" s="124">
        <v>12762283.607999999</v>
      </c>
      <c r="P93" s="103"/>
      <c r="Q93" s="103">
        <v>1</v>
      </c>
      <c r="R93" s="121">
        <v>0</v>
      </c>
      <c r="S93" s="124">
        <v>12762283.607999999</v>
      </c>
      <c r="T93" s="103"/>
      <c r="U93" s="103">
        <v>1</v>
      </c>
      <c r="V93" s="121">
        <v>0</v>
      </c>
      <c r="W93" s="124">
        <v>12762283.607999999</v>
      </c>
    </row>
    <row r="94" spans="2:23" ht="101.25" customHeight="1">
      <c r="B94" s="88">
        <v>23</v>
      </c>
      <c r="C94" s="118" t="s">
        <v>1167</v>
      </c>
      <c r="D94" s="8" t="str">
        <f t="shared" si="2"/>
        <v>23Entorno Cuidador Institucional “Bienestar en nuestro entorno institucional”</v>
      </c>
      <c r="E94" s="8" t="s">
        <v>1121</v>
      </c>
      <c r="F94" s="8" t="s">
        <v>1122</v>
      </c>
      <c r="G94" s="8" t="s">
        <v>1175</v>
      </c>
      <c r="H94" s="8" t="s">
        <v>1178</v>
      </c>
      <c r="I94" s="8" t="s">
        <v>1173</v>
      </c>
      <c r="J94" s="8" t="s">
        <v>1148</v>
      </c>
      <c r="K94" s="118" t="s">
        <v>61</v>
      </c>
      <c r="L94" s="118" t="s">
        <v>62</v>
      </c>
      <c r="M94" s="8" t="str">
        <f t="shared" si="3"/>
        <v>23Entorno Cuidador Institucional “Bienestar en nuestro entorno institucional”SUBREDC. FEBRERO 2025</v>
      </c>
      <c r="N94" s="121">
        <v>6181480</v>
      </c>
      <c r="O94" s="124">
        <v>6381141.8039999995</v>
      </c>
      <c r="P94" s="103"/>
      <c r="Q94" s="103">
        <v>1</v>
      </c>
      <c r="R94" s="121">
        <v>0</v>
      </c>
      <c r="S94" s="124">
        <v>6381141.8039999995</v>
      </c>
      <c r="T94" s="103"/>
      <c r="U94" s="103">
        <v>1</v>
      </c>
      <c r="V94" s="121">
        <v>0</v>
      </c>
      <c r="W94" s="124">
        <v>6381141.8039999995</v>
      </c>
    </row>
    <row r="95" spans="2:23" ht="101.25" customHeight="1">
      <c r="B95" s="88">
        <v>24</v>
      </c>
      <c r="C95" s="118" t="s">
        <v>1167</v>
      </c>
      <c r="D95" s="8" t="str">
        <f t="shared" si="2"/>
        <v>24Entorno Cuidador Institucional “Bienestar en nuestro entorno institucional”</v>
      </c>
      <c r="E95" s="8" t="s">
        <v>1121</v>
      </c>
      <c r="F95" s="8" t="s">
        <v>1122</v>
      </c>
      <c r="G95" s="8" t="s">
        <v>1179</v>
      </c>
      <c r="H95" s="8" t="s">
        <v>1180</v>
      </c>
      <c r="I95" s="8" t="s">
        <v>1173</v>
      </c>
      <c r="J95" s="8" t="s">
        <v>1148</v>
      </c>
      <c r="K95" s="118" t="s">
        <v>61</v>
      </c>
      <c r="L95" s="118" t="s">
        <v>62</v>
      </c>
      <c r="M95" s="8" t="str">
        <f t="shared" si="3"/>
        <v>24Entorno Cuidador Institucional “Bienestar en nuestro entorno institucional”SUBREDC. FEBRERO 2025</v>
      </c>
      <c r="N95" s="121">
        <v>25962216</v>
      </c>
      <c r="O95" s="124">
        <v>26800795.5768</v>
      </c>
      <c r="P95" s="103"/>
      <c r="Q95" s="103">
        <v>1</v>
      </c>
      <c r="R95" s="121">
        <v>0</v>
      </c>
      <c r="S95" s="124">
        <v>26800795.5768</v>
      </c>
      <c r="T95" s="103"/>
      <c r="U95" s="103">
        <v>1</v>
      </c>
      <c r="V95" s="121">
        <v>0</v>
      </c>
      <c r="W95" s="124">
        <v>26800795.5768</v>
      </c>
    </row>
    <row r="96" spans="2:23" ht="101.25" customHeight="1">
      <c r="B96" s="88">
        <v>25</v>
      </c>
      <c r="C96" s="118" t="s">
        <v>4</v>
      </c>
      <c r="D96" s="8" t="str">
        <f t="shared" si="2"/>
        <v>25Entorno cuidador Laboral “Bienestar en nuestro entorno laboral”</v>
      </c>
      <c r="E96" s="8" t="s">
        <v>1121</v>
      </c>
      <c r="F96" s="8" t="s">
        <v>1122</v>
      </c>
      <c r="G96" s="8" t="s">
        <v>1181</v>
      </c>
      <c r="H96" s="8" t="s">
        <v>1182</v>
      </c>
      <c r="I96" s="8" t="s">
        <v>1183</v>
      </c>
      <c r="J96" s="8" t="s">
        <v>1148</v>
      </c>
      <c r="K96" s="118" t="s">
        <v>61</v>
      </c>
      <c r="L96" s="118" t="s">
        <v>62</v>
      </c>
      <c r="M96" s="8" t="str">
        <f t="shared" si="3"/>
        <v>25Entorno cuidador Laboral “Bienestar en nuestro entorno laboral”SUBREDC. FEBRERO 2025</v>
      </c>
      <c r="N96" s="121">
        <v>39359</v>
      </c>
      <c r="O96" s="124">
        <v>40630.295700000002</v>
      </c>
      <c r="P96" s="103"/>
      <c r="Q96" s="103">
        <v>210</v>
      </c>
      <c r="R96" s="121">
        <v>0</v>
      </c>
      <c r="S96" s="124">
        <v>8532362.097000001</v>
      </c>
      <c r="T96" s="103"/>
      <c r="U96" s="103">
        <v>210</v>
      </c>
      <c r="V96" s="121">
        <v>0</v>
      </c>
      <c r="W96" s="124">
        <v>8532362.097000001</v>
      </c>
    </row>
    <row r="97" spans="2:23" ht="101.25" customHeight="1">
      <c r="B97" s="88">
        <v>26</v>
      </c>
      <c r="C97" s="118" t="s">
        <v>4</v>
      </c>
      <c r="D97" s="8" t="str">
        <f t="shared" si="2"/>
        <v>26Entorno cuidador Laboral “Bienestar en nuestro entorno laboral”</v>
      </c>
      <c r="E97" s="8" t="s">
        <v>1121</v>
      </c>
      <c r="F97" s="8" t="s">
        <v>1122</v>
      </c>
      <c r="G97" s="8" t="s">
        <v>1181</v>
      </c>
      <c r="H97" s="8" t="s">
        <v>1184</v>
      </c>
      <c r="I97" s="8" t="s">
        <v>1185</v>
      </c>
      <c r="J97" s="8" t="s">
        <v>1148</v>
      </c>
      <c r="K97" s="118" t="s">
        <v>61</v>
      </c>
      <c r="L97" s="118" t="s">
        <v>62</v>
      </c>
      <c r="M97" s="8" t="str">
        <f t="shared" si="3"/>
        <v>26Entorno cuidador Laboral “Bienestar en nuestro entorno laboral”SUBREDC. FEBRERO 2025</v>
      </c>
      <c r="N97" s="121">
        <v>39359</v>
      </c>
      <c r="O97" s="124">
        <v>40630.295700000002</v>
      </c>
      <c r="P97" s="103"/>
      <c r="Q97" s="103">
        <v>389</v>
      </c>
      <c r="R97" s="121">
        <v>0</v>
      </c>
      <c r="S97" s="124">
        <v>15805185.0273</v>
      </c>
      <c r="T97" s="103"/>
      <c r="U97" s="103">
        <v>389</v>
      </c>
      <c r="V97" s="121">
        <v>0</v>
      </c>
      <c r="W97" s="124">
        <v>15805185.0273</v>
      </c>
    </row>
    <row r="98" spans="2:23" ht="101.25" customHeight="1">
      <c r="B98" s="88">
        <v>27</v>
      </c>
      <c r="C98" s="118" t="s">
        <v>4</v>
      </c>
      <c r="D98" s="8" t="str">
        <f t="shared" si="2"/>
        <v>27Entorno cuidador Laboral “Bienestar en nuestro entorno laboral”</v>
      </c>
      <c r="E98" s="8" t="s">
        <v>1121</v>
      </c>
      <c r="F98" s="8" t="s">
        <v>1122</v>
      </c>
      <c r="G98" s="8" t="s">
        <v>1181</v>
      </c>
      <c r="H98" s="8" t="s">
        <v>1186</v>
      </c>
      <c r="I98" s="8" t="s">
        <v>1187</v>
      </c>
      <c r="J98" s="8" t="s">
        <v>1148</v>
      </c>
      <c r="K98" s="118" t="s">
        <v>61</v>
      </c>
      <c r="L98" s="118" t="s">
        <v>62</v>
      </c>
      <c r="M98" s="8" t="str">
        <f t="shared" si="3"/>
        <v>27Entorno cuidador Laboral “Bienestar en nuestro entorno laboral”SUBREDC. FEBRERO 2025</v>
      </c>
      <c r="N98" s="121">
        <v>60195</v>
      </c>
      <c r="O98" s="124">
        <v>62139.298499999997</v>
      </c>
      <c r="P98" s="103"/>
      <c r="Q98" s="103">
        <v>232</v>
      </c>
      <c r="R98" s="121">
        <v>0</v>
      </c>
      <c r="S98" s="124">
        <v>14416317.251999998</v>
      </c>
      <c r="T98" s="103"/>
      <c r="U98" s="103">
        <v>232</v>
      </c>
      <c r="V98" s="121">
        <v>0</v>
      </c>
      <c r="W98" s="124">
        <v>14416317.251999998</v>
      </c>
    </row>
    <row r="99" spans="2:23" ht="101.25" customHeight="1">
      <c r="B99" s="88">
        <v>28</v>
      </c>
      <c r="C99" s="118" t="s">
        <v>4</v>
      </c>
      <c r="D99" s="8" t="str">
        <f t="shared" si="2"/>
        <v>28Entorno cuidador Laboral “Bienestar en nuestro entorno laboral”</v>
      </c>
      <c r="E99" s="8" t="s">
        <v>1121</v>
      </c>
      <c r="F99" s="8" t="s">
        <v>1122</v>
      </c>
      <c r="G99" s="8" t="s">
        <v>1181</v>
      </c>
      <c r="H99" s="8" t="s">
        <v>1188</v>
      </c>
      <c r="I99" s="8" t="s">
        <v>1189</v>
      </c>
      <c r="J99" s="8" t="s">
        <v>1148</v>
      </c>
      <c r="K99" s="118" t="s">
        <v>61</v>
      </c>
      <c r="L99" s="118" t="s">
        <v>62</v>
      </c>
      <c r="M99" s="8" t="str">
        <f t="shared" si="3"/>
        <v>28Entorno cuidador Laboral “Bienestar en nuestro entorno laboral”SUBREDC. FEBRERO 2025</v>
      </c>
      <c r="N99" s="121">
        <v>78715</v>
      </c>
      <c r="O99" s="124">
        <v>81257.494500000001</v>
      </c>
      <c r="P99" s="103"/>
      <c r="Q99" s="103">
        <v>159.99998729593995</v>
      </c>
      <c r="R99" s="121">
        <v>0</v>
      </c>
      <c r="S99" s="124">
        <v>13001198.087699911</v>
      </c>
      <c r="T99" s="103"/>
      <c r="U99" s="103">
        <v>159.99998729593995</v>
      </c>
      <c r="V99" s="121">
        <v>0</v>
      </c>
      <c r="W99" s="124">
        <v>13001198.087699911</v>
      </c>
    </row>
    <row r="100" spans="2:23" ht="101.25" customHeight="1">
      <c r="B100" s="88">
        <v>29</v>
      </c>
      <c r="C100" s="118" t="s">
        <v>4</v>
      </c>
      <c r="D100" s="8" t="str">
        <f t="shared" si="2"/>
        <v>29Entorno cuidador Laboral “Bienestar en nuestro entorno laboral”</v>
      </c>
      <c r="E100" s="8" t="s">
        <v>1121</v>
      </c>
      <c r="F100" s="8" t="s">
        <v>1122</v>
      </c>
      <c r="G100" s="8" t="s">
        <v>1181</v>
      </c>
      <c r="H100" s="8" t="s">
        <v>1190</v>
      </c>
      <c r="I100" s="8" t="s">
        <v>1191</v>
      </c>
      <c r="J100" s="8" t="s">
        <v>1148</v>
      </c>
      <c r="K100" s="118" t="s">
        <v>61</v>
      </c>
      <c r="L100" s="118" t="s">
        <v>62</v>
      </c>
      <c r="M100" s="8" t="str">
        <f t="shared" si="3"/>
        <v>29Entorno cuidador Laboral “Bienestar en nuestro entorno laboral”SUBREDC. FEBRERO 2025</v>
      </c>
      <c r="N100" s="121">
        <v>39359</v>
      </c>
      <c r="O100" s="124">
        <v>40630.295700000002</v>
      </c>
      <c r="P100" s="103"/>
      <c r="Q100" s="103">
        <v>2</v>
      </c>
      <c r="R100" s="121">
        <v>0</v>
      </c>
      <c r="S100" s="124">
        <v>81260.591400000005</v>
      </c>
      <c r="T100" s="103"/>
      <c r="U100" s="103">
        <v>2</v>
      </c>
      <c r="V100" s="121">
        <v>0</v>
      </c>
      <c r="W100" s="124">
        <v>81260.591400000005</v>
      </c>
    </row>
    <row r="101" spans="2:23" ht="101.25" customHeight="1">
      <c r="B101" s="88">
        <v>30</v>
      </c>
      <c r="C101" s="118" t="s">
        <v>4</v>
      </c>
      <c r="D101" s="8" t="str">
        <f t="shared" si="2"/>
        <v>30Entorno cuidador Laboral “Bienestar en nuestro entorno laboral”</v>
      </c>
      <c r="E101" s="8" t="s">
        <v>1121</v>
      </c>
      <c r="F101" s="8" t="s">
        <v>1122</v>
      </c>
      <c r="G101" s="8" t="s">
        <v>1181</v>
      </c>
      <c r="H101" s="8" t="s">
        <v>1192</v>
      </c>
      <c r="I101" s="8" t="s">
        <v>1193</v>
      </c>
      <c r="J101" s="8" t="s">
        <v>1148</v>
      </c>
      <c r="K101" s="118" t="s">
        <v>61</v>
      </c>
      <c r="L101" s="118" t="s">
        <v>62</v>
      </c>
      <c r="M101" s="8" t="str">
        <f t="shared" si="3"/>
        <v>30Entorno cuidador Laboral “Bienestar en nuestro entorno laboral”SUBREDC. FEBRERO 2025</v>
      </c>
      <c r="N101" s="121">
        <v>630428</v>
      </c>
      <c r="O101" s="124">
        <v>650790.82440000004</v>
      </c>
      <c r="P101" s="103"/>
      <c r="Q101" s="103">
        <v>3</v>
      </c>
      <c r="R101" s="121">
        <v>0</v>
      </c>
      <c r="S101" s="124">
        <v>1952372.4732000001</v>
      </c>
      <c r="T101" s="103"/>
      <c r="U101" s="103">
        <v>3</v>
      </c>
      <c r="V101" s="121">
        <v>0</v>
      </c>
      <c r="W101" s="124">
        <v>1952372.4732000001</v>
      </c>
    </row>
    <row r="102" spans="2:23" ht="101.25" customHeight="1">
      <c r="B102" s="88">
        <v>32</v>
      </c>
      <c r="C102" s="118" t="s">
        <v>4</v>
      </c>
      <c r="D102" s="8" t="str">
        <f t="shared" si="2"/>
        <v>32Entorno cuidador Laboral “Bienestar en nuestro entorno laboral”</v>
      </c>
      <c r="E102" s="8" t="s">
        <v>1121</v>
      </c>
      <c r="F102" s="8" t="s">
        <v>1122</v>
      </c>
      <c r="G102" s="8" t="s">
        <v>1181</v>
      </c>
      <c r="H102" s="8" t="s">
        <v>1194</v>
      </c>
      <c r="I102" s="8" t="s">
        <v>1195</v>
      </c>
      <c r="J102" s="8" t="s">
        <v>1148</v>
      </c>
      <c r="K102" s="118" t="s">
        <v>61</v>
      </c>
      <c r="L102" s="118" t="s">
        <v>62</v>
      </c>
      <c r="M102" s="8" t="str">
        <f t="shared" si="3"/>
        <v>32Entorno cuidador Laboral “Bienestar en nuestro entorno laboral”SUBREDC. FEBRERO 2025</v>
      </c>
      <c r="N102" s="121">
        <v>19368944</v>
      </c>
      <c r="O102" s="124">
        <v>19994560.891199999</v>
      </c>
      <c r="P102" s="103"/>
      <c r="Q102" s="103">
        <v>1</v>
      </c>
      <c r="R102" s="121">
        <v>0</v>
      </c>
      <c r="S102" s="124">
        <v>19994560.891199999</v>
      </c>
      <c r="T102" s="103"/>
      <c r="U102" s="103">
        <v>1</v>
      </c>
      <c r="V102" s="121">
        <v>0</v>
      </c>
      <c r="W102" s="124">
        <v>19994560.891199999</v>
      </c>
    </row>
    <row r="103" spans="2:23" ht="101.25" customHeight="1">
      <c r="B103" s="88">
        <v>34</v>
      </c>
      <c r="C103" s="118" t="s">
        <v>4</v>
      </c>
      <c r="D103" s="8" t="str">
        <f t="shared" si="2"/>
        <v>34Entorno cuidador Laboral “Bienestar en nuestro entorno laboral”</v>
      </c>
      <c r="E103" s="8" t="s">
        <v>1121</v>
      </c>
      <c r="F103" s="8" t="s">
        <v>1122</v>
      </c>
      <c r="G103" s="8" t="s">
        <v>1181</v>
      </c>
      <c r="H103" s="8" t="s">
        <v>1196</v>
      </c>
      <c r="I103" s="8" t="s">
        <v>1197</v>
      </c>
      <c r="J103" s="8" t="s">
        <v>1148</v>
      </c>
      <c r="K103" s="118" t="s">
        <v>61</v>
      </c>
      <c r="L103" s="118" t="s">
        <v>62</v>
      </c>
      <c r="M103" s="8" t="str">
        <f t="shared" si="3"/>
        <v>34Entorno cuidador Laboral “Bienestar en nuestro entorno laboral”SUBREDC. FEBRERO 2025</v>
      </c>
      <c r="N103" s="121">
        <v>31731720</v>
      </c>
      <c r="O103" s="124">
        <v>32756654.556000002</v>
      </c>
      <c r="P103" s="103"/>
      <c r="Q103" s="103">
        <v>1</v>
      </c>
      <c r="R103" s="121">
        <v>0</v>
      </c>
      <c r="S103" s="124">
        <v>32756654.556000002</v>
      </c>
      <c r="T103" s="103"/>
      <c r="U103" s="103">
        <v>1</v>
      </c>
      <c r="V103" s="121">
        <v>0</v>
      </c>
      <c r="W103" s="124">
        <v>32756654.556000002</v>
      </c>
    </row>
    <row r="104" spans="2:23" ht="101.25" customHeight="1">
      <c r="B104" s="88">
        <v>35</v>
      </c>
      <c r="C104" s="118" t="s">
        <v>4</v>
      </c>
      <c r="D104" s="8" t="str">
        <f t="shared" si="2"/>
        <v>35Entorno cuidador Laboral “Bienestar en nuestro entorno laboral”</v>
      </c>
      <c r="E104" s="8" t="s">
        <v>1121</v>
      </c>
      <c r="F104" s="8" t="s">
        <v>1122</v>
      </c>
      <c r="G104" s="8" t="s">
        <v>1181</v>
      </c>
      <c r="H104" s="8" t="s">
        <v>1198</v>
      </c>
      <c r="I104" s="8" t="s">
        <v>1199</v>
      </c>
      <c r="J104" s="8" t="s">
        <v>1148</v>
      </c>
      <c r="K104" s="118" t="s">
        <v>61</v>
      </c>
      <c r="L104" s="118" t="s">
        <v>62</v>
      </c>
      <c r="M104" s="8" t="str">
        <f t="shared" si="3"/>
        <v>35Entorno cuidador Laboral “Bienestar en nuestro entorno laboral”SUBREDC. FEBRERO 2025</v>
      </c>
      <c r="N104" s="121">
        <v>757721</v>
      </c>
      <c r="O104" s="124">
        <v>782195.38829999999</v>
      </c>
      <c r="P104" s="103"/>
      <c r="Q104" s="103">
        <v>16</v>
      </c>
      <c r="R104" s="121">
        <v>0</v>
      </c>
      <c r="S104" s="124">
        <v>12515126.2128</v>
      </c>
      <c r="T104" s="103"/>
      <c r="U104" s="103">
        <v>16</v>
      </c>
      <c r="V104" s="121">
        <v>0</v>
      </c>
      <c r="W104" s="124">
        <v>12515126.2128</v>
      </c>
    </row>
    <row r="105" spans="2:23" ht="101.25" customHeight="1">
      <c r="B105" s="88">
        <v>36</v>
      </c>
      <c r="C105" s="118" t="s">
        <v>4</v>
      </c>
      <c r="D105" s="8" t="str">
        <f t="shared" si="2"/>
        <v>36Entorno cuidador Laboral “Bienestar en nuestro entorno laboral”</v>
      </c>
      <c r="E105" s="8" t="s">
        <v>1121</v>
      </c>
      <c r="F105" s="8" t="s">
        <v>1122</v>
      </c>
      <c r="G105" s="8" t="s">
        <v>1200</v>
      </c>
      <c r="H105" s="8" t="s">
        <v>1201</v>
      </c>
      <c r="I105" s="8" t="s">
        <v>1202</v>
      </c>
      <c r="J105" s="8" t="s">
        <v>1148</v>
      </c>
      <c r="K105" s="118" t="s">
        <v>61</v>
      </c>
      <c r="L105" s="118" t="s">
        <v>62</v>
      </c>
      <c r="M105" s="8" t="str">
        <f t="shared" si="3"/>
        <v>36Entorno cuidador Laboral “Bienestar en nuestro entorno laboral”SUBREDC. FEBRERO 2025</v>
      </c>
      <c r="N105" s="121">
        <v>39359</v>
      </c>
      <c r="O105" s="124">
        <v>40630.295700000002</v>
      </c>
      <c r="P105" s="103"/>
      <c r="Q105" s="103">
        <v>240</v>
      </c>
      <c r="R105" s="121">
        <v>0</v>
      </c>
      <c r="S105" s="124">
        <v>9751270.9680000003</v>
      </c>
      <c r="T105" s="103"/>
      <c r="U105" s="103">
        <v>240</v>
      </c>
      <c r="V105" s="121">
        <v>0</v>
      </c>
      <c r="W105" s="124">
        <v>9751270.9680000003</v>
      </c>
    </row>
    <row r="106" spans="2:23" ht="101.25" customHeight="1">
      <c r="B106" s="88">
        <v>37</v>
      </c>
      <c r="C106" s="118" t="s">
        <v>4</v>
      </c>
      <c r="D106" s="8" t="str">
        <f t="shared" si="2"/>
        <v>37Entorno cuidador Laboral “Bienestar en nuestro entorno laboral”</v>
      </c>
      <c r="E106" s="8" t="s">
        <v>1121</v>
      </c>
      <c r="F106" s="8" t="s">
        <v>1122</v>
      </c>
      <c r="G106" s="8" t="s">
        <v>1200</v>
      </c>
      <c r="H106" s="8" t="s">
        <v>1203</v>
      </c>
      <c r="I106" s="8">
        <v>0</v>
      </c>
      <c r="J106" s="8" t="s">
        <v>1148</v>
      </c>
      <c r="K106" s="118" t="s">
        <v>61</v>
      </c>
      <c r="L106" s="118" t="s">
        <v>62</v>
      </c>
      <c r="M106" s="8" t="str">
        <f t="shared" si="3"/>
        <v>37Entorno cuidador Laboral “Bienestar en nuestro entorno laboral”SUBREDC. FEBRERO 2025</v>
      </c>
      <c r="N106" s="121">
        <v>60195</v>
      </c>
      <c r="O106" s="124">
        <v>62139.298499999997</v>
      </c>
      <c r="P106" s="103"/>
      <c r="Q106" s="103">
        <v>1067</v>
      </c>
      <c r="R106" s="121">
        <v>0</v>
      </c>
      <c r="S106" s="124">
        <v>66302631.499499999</v>
      </c>
      <c r="T106" s="103"/>
      <c r="U106" s="103">
        <v>1067</v>
      </c>
      <c r="V106" s="121">
        <v>0</v>
      </c>
      <c r="W106" s="124">
        <v>66302631.499499999</v>
      </c>
    </row>
    <row r="107" spans="2:23" ht="101.25" customHeight="1">
      <c r="B107" s="88">
        <v>38</v>
      </c>
      <c r="C107" s="118" t="s">
        <v>4</v>
      </c>
      <c r="D107" s="8" t="str">
        <f t="shared" si="2"/>
        <v>38Entorno cuidador Laboral “Bienestar en nuestro entorno laboral”</v>
      </c>
      <c r="E107" s="8" t="s">
        <v>1121</v>
      </c>
      <c r="F107" s="8" t="s">
        <v>1122</v>
      </c>
      <c r="G107" s="8" t="s">
        <v>1200</v>
      </c>
      <c r="H107" s="8" t="s">
        <v>1204</v>
      </c>
      <c r="I107" s="8" t="s">
        <v>1205</v>
      </c>
      <c r="J107" s="8" t="s">
        <v>1148</v>
      </c>
      <c r="K107" s="118" t="s">
        <v>61</v>
      </c>
      <c r="L107" s="118" t="s">
        <v>62</v>
      </c>
      <c r="M107" s="8" t="str">
        <f t="shared" si="3"/>
        <v>38Entorno cuidador Laboral “Bienestar en nuestro entorno laboral”SUBREDC. FEBRERO 2025</v>
      </c>
      <c r="N107" s="121">
        <v>240780</v>
      </c>
      <c r="O107" s="124">
        <v>248557.19399999999</v>
      </c>
      <c r="P107" s="103"/>
      <c r="Q107" s="103">
        <v>3</v>
      </c>
      <c r="R107" s="121">
        <v>0</v>
      </c>
      <c r="S107" s="124">
        <v>745671.58199999994</v>
      </c>
      <c r="T107" s="103"/>
      <c r="U107" s="103">
        <v>3</v>
      </c>
      <c r="V107" s="121">
        <v>0</v>
      </c>
      <c r="W107" s="124">
        <v>745671.58199999994</v>
      </c>
    </row>
    <row r="108" spans="2:23" ht="101.25" customHeight="1">
      <c r="B108" s="88">
        <v>39</v>
      </c>
      <c r="C108" s="118" t="s">
        <v>4</v>
      </c>
      <c r="D108" s="8" t="str">
        <f t="shared" si="2"/>
        <v>39Entorno cuidador Laboral “Bienestar en nuestro entorno laboral”</v>
      </c>
      <c r="E108" s="8" t="s">
        <v>1121</v>
      </c>
      <c r="F108" s="8" t="s">
        <v>1122</v>
      </c>
      <c r="G108" s="8" t="s">
        <v>1200</v>
      </c>
      <c r="H108" s="8" t="s">
        <v>1206</v>
      </c>
      <c r="I108" s="8" t="s">
        <v>1207</v>
      </c>
      <c r="J108" s="8" t="s">
        <v>1148</v>
      </c>
      <c r="K108" s="118" t="s">
        <v>61</v>
      </c>
      <c r="L108" s="118" t="s">
        <v>62</v>
      </c>
      <c r="M108" s="8" t="str">
        <f t="shared" si="3"/>
        <v>39Entorno cuidador Laboral “Bienestar en nuestro entorno laboral”SUBREDC. FEBRERO 2025</v>
      </c>
      <c r="N108" s="121">
        <v>78719</v>
      </c>
      <c r="O108" s="124">
        <v>81261.623699999996</v>
      </c>
      <c r="P108" s="103"/>
      <c r="Q108" s="103">
        <v>2</v>
      </c>
      <c r="R108" s="121">
        <v>0</v>
      </c>
      <c r="S108" s="124">
        <v>162523.24739999999</v>
      </c>
      <c r="T108" s="103"/>
      <c r="U108" s="103">
        <v>2</v>
      </c>
      <c r="V108" s="121">
        <v>0</v>
      </c>
      <c r="W108" s="124">
        <v>162523.24739999999</v>
      </c>
    </row>
    <row r="109" spans="2:23" ht="101.25" customHeight="1">
      <c r="B109" s="88">
        <v>41</v>
      </c>
      <c r="C109" s="118" t="s">
        <v>2</v>
      </c>
      <c r="D109" s="8" t="str">
        <f t="shared" si="2"/>
        <v>41Entorno cuidador comunitaria “Bienestar con nuestras comunidades”</v>
      </c>
      <c r="E109" s="8" t="s">
        <v>1121</v>
      </c>
      <c r="F109" s="8" t="s">
        <v>1122</v>
      </c>
      <c r="G109" s="8" t="s">
        <v>1208</v>
      </c>
      <c r="H109" s="8" t="s">
        <v>1209</v>
      </c>
      <c r="I109" s="8" t="s">
        <v>1210</v>
      </c>
      <c r="J109" s="8" t="s">
        <v>1148</v>
      </c>
      <c r="K109" s="118" t="s">
        <v>61</v>
      </c>
      <c r="L109" s="118" t="s">
        <v>62</v>
      </c>
      <c r="M109" s="8" t="str">
        <f t="shared" si="3"/>
        <v>41Entorno cuidador comunitaria “Bienestar con nuestras comunidades”SUBREDC. FEBRERO 2025</v>
      </c>
      <c r="N109" s="121">
        <v>21429376</v>
      </c>
      <c r="O109" s="124">
        <v>22121544.844799999</v>
      </c>
      <c r="P109" s="103"/>
      <c r="Q109" s="103">
        <v>1</v>
      </c>
      <c r="R109" s="121">
        <v>0</v>
      </c>
      <c r="S109" s="124">
        <v>22121544.844799999</v>
      </c>
      <c r="T109" s="103"/>
      <c r="U109" s="103">
        <v>1</v>
      </c>
      <c r="V109" s="121">
        <v>0</v>
      </c>
      <c r="W109" s="124">
        <v>22121544.844799999</v>
      </c>
    </row>
    <row r="110" spans="2:23" ht="101.25" customHeight="1">
      <c r="B110" s="88">
        <v>42</v>
      </c>
      <c r="C110" s="118" t="s">
        <v>2</v>
      </c>
      <c r="D110" s="8" t="str">
        <f t="shared" si="2"/>
        <v>42Entorno cuidador comunitaria “Bienestar con nuestras comunidades”</v>
      </c>
      <c r="E110" s="8" t="s">
        <v>1121</v>
      </c>
      <c r="F110" s="8" t="s">
        <v>1122</v>
      </c>
      <c r="G110" s="8" t="s">
        <v>1208</v>
      </c>
      <c r="H110" s="8" t="s">
        <v>1211</v>
      </c>
      <c r="I110" s="8" t="s">
        <v>1212</v>
      </c>
      <c r="J110" s="8" t="s">
        <v>1148</v>
      </c>
      <c r="K110" s="118" t="s">
        <v>61</v>
      </c>
      <c r="L110" s="118" t="s">
        <v>62</v>
      </c>
      <c r="M110" s="8" t="str">
        <f t="shared" si="3"/>
        <v>42Entorno cuidador comunitaria “Bienestar con nuestras comunidades”SUBREDC. FEBRERO 2025</v>
      </c>
      <c r="N110" s="121">
        <v>154537</v>
      </c>
      <c r="O110" s="124">
        <v>159528.54509999999</v>
      </c>
      <c r="P110" s="103"/>
      <c r="Q110" s="103">
        <v>1152</v>
      </c>
      <c r="R110" s="121">
        <v>0</v>
      </c>
      <c r="S110" s="124">
        <v>183776883.95519999</v>
      </c>
      <c r="T110" s="103"/>
      <c r="U110" s="103">
        <v>1040</v>
      </c>
      <c r="V110" s="121">
        <v>0</v>
      </c>
      <c r="W110" s="124">
        <v>165909686.90399998</v>
      </c>
    </row>
    <row r="111" spans="2:23" ht="101.25" customHeight="1">
      <c r="B111" s="88">
        <v>43</v>
      </c>
      <c r="C111" s="118" t="s">
        <v>2</v>
      </c>
      <c r="D111" s="8" t="str">
        <f t="shared" si="2"/>
        <v>43Entorno cuidador comunitaria “Bienestar con nuestras comunidades”</v>
      </c>
      <c r="E111" s="8" t="s">
        <v>1121</v>
      </c>
      <c r="F111" s="8" t="s">
        <v>1122</v>
      </c>
      <c r="G111" s="8" t="s">
        <v>1208</v>
      </c>
      <c r="H111" s="8" t="s">
        <v>1213</v>
      </c>
      <c r="I111" s="8" t="s">
        <v>1210</v>
      </c>
      <c r="J111" s="8" t="s">
        <v>1148</v>
      </c>
      <c r="K111" s="118" t="s">
        <v>61</v>
      </c>
      <c r="L111" s="118" t="s">
        <v>62</v>
      </c>
      <c r="M111" s="8" t="str">
        <f t="shared" si="3"/>
        <v>43Entorno cuidador comunitaria “Bienestar con nuestras comunidades”SUBREDC. FEBRERO 2025</v>
      </c>
      <c r="N111" s="121">
        <v>230366896</v>
      </c>
      <c r="O111" s="124">
        <v>237807746.74079999</v>
      </c>
      <c r="P111" s="103"/>
      <c r="Q111" s="103">
        <v>1</v>
      </c>
      <c r="R111" s="121">
        <v>0</v>
      </c>
      <c r="S111" s="124">
        <v>237807746.74079999</v>
      </c>
      <c r="T111" s="103"/>
      <c r="U111" s="103">
        <v>1</v>
      </c>
      <c r="V111" s="121">
        <v>0</v>
      </c>
      <c r="W111" s="124">
        <v>237807746.74079999</v>
      </c>
    </row>
    <row r="112" spans="2:23" ht="101.25" customHeight="1">
      <c r="B112" s="88">
        <v>175</v>
      </c>
      <c r="C112" s="118" t="s">
        <v>2</v>
      </c>
      <c r="D112" s="8" t="str">
        <f t="shared" si="2"/>
        <v>175Entorno cuidador comunitaria “Bienestar con nuestras comunidades”</v>
      </c>
      <c r="E112" s="8" t="s">
        <v>1121</v>
      </c>
      <c r="F112" s="8" t="s">
        <v>1122</v>
      </c>
      <c r="G112" s="8" t="s">
        <v>1208</v>
      </c>
      <c r="H112" s="8" t="s">
        <v>1214</v>
      </c>
      <c r="I112" s="8" t="s">
        <v>1212</v>
      </c>
      <c r="J112" s="8" t="s">
        <v>1215</v>
      </c>
      <c r="K112" s="118" t="s">
        <v>61</v>
      </c>
      <c r="L112" s="118" t="s">
        <v>62</v>
      </c>
      <c r="M112" s="8" t="str">
        <f t="shared" si="3"/>
        <v>175Entorno cuidador comunitaria “Bienestar con nuestras comunidades”SUBREDC. FEBRERO 2025</v>
      </c>
      <c r="N112" s="121">
        <v>761562</v>
      </c>
      <c r="O112" s="124">
        <v>786160.45259999996</v>
      </c>
      <c r="P112" s="103"/>
      <c r="Q112" s="103">
        <v>0</v>
      </c>
      <c r="R112" s="121">
        <v>0</v>
      </c>
      <c r="S112" s="124">
        <v>0</v>
      </c>
      <c r="T112" s="103"/>
      <c r="U112" s="103"/>
      <c r="V112" s="121">
        <v>0</v>
      </c>
      <c r="W112" s="124">
        <v>0</v>
      </c>
    </row>
    <row r="113" spans="2:23" ht="101.25" customHeight="1">
      <c r="B113" s="88">
        <v>176</v>
      </c>
      <c r="C113" s="118" t="s">
        <v>2</v>
      </c>
      <c r="D113" s="8" t="str">
        <f t="shared" si="2"/>
        <v>176Entorno cuidador comunitaria “Bienestar con nuestras comunidades”</v>
      </c>
      <c r="E113" s="8" t="s">
        <v>1121</v>
      </c>
      <c r="F113" s="8" t="s">
        <v>1122</v>
      </c>
      <c r="G113" s="8" t="s">
        <v>1208</v>
      </c>
      <c r="H113" s="8" t="s">
        <v>1216</v>
      </c>
      <c r="I113" s="8" t="s">
        <v>1212</v>
      </c>
      <c r="J113" s="8" t="s">
        <v>1215</v>
      </c>
      <c r="K113" s="118" t="s">
        <v>61</v>
      </c>
      <c r="L113" s="118" t="s">
        <v>62</v>
      </c>
      <c r="M113" s="8" t="str">
        <f t="shared" si="3"/>
        <v>176Entorno cuidador comunitaria “Bienestar con nuestras comunidades”SUBREDC. FEBRERO 2025</v>
      </c>
      <c r="N113" s="121">
        <v>1676920</v>
      </c>
      <c r="O113" s="124">
        <v>1731084.5160000001</v>
      </c>
      <c r="P113" s="103"/>
      <c r="Q113" s="103">
        <v>0</v>
      </c>
      <c r="R113" s="121">
        <v>0</v>
      </c>
      <c r="S113" s="124">
        <v>0</v>
      </c>
      <c r="T113" s="103"/>
      <c r="U113" s="103"/>
      <c r="V113" s="121">
        <v>0</v>
      </c>
      <c r="W113" s="124">
        <v>0</v>
      </c>
    </row>
    <row r="114" spans="2:23" ht="101.25" customHeight="1">
      <c r="B114" s="88">
        <v>44</v>
      </c>
      <c r="C114" s="118" t="s">
        <v>2</v>
      </c>
      <c r="D114" s="8" t="str">
        <f t="shared" si="2"/>
        <v>44Entorno cuidador comunitaria “Bienestar con nuestras comunidades”</v>
      </c>
      <c r="E114" s="8" t="s">
        <v>1121</v>
      </c>
      <c r="F114" s="8" t="s">
        <v>1122</v>
      </c>
      <c r="G114" s="8" t="s">
        <v>1208</v>
      </c>
      <c r="H114" s="8" t="s">
        <v>1217</v>
      </c>
      <c r="I114" s="8" t="s">
        <v>1210</v>
      </c>
      <c r="J114" s="8" t="s">
        <v>1148</v>
      </c>
      <c r="K114" s="118" t="s">
        <v>61</v>
      </c>
      <c r="L114" s="118" t="s">
        <v>62</v>
      </c>
      <c r="M114" s="8" t="str">
        <f t="shared" si="3"/>
        <v>44Entorno cuidador comunitaria “Bienestar con nuestras comunidades”SUBREDC. FEBRERO 2025</v>
      </c>
      <c r="N114" s="121">
        <v>103026016</v>
      </c>
      <c r="O114" s="124">
        <v>106353756.3168</v>
      </c>
      <c r="P114" s="103"/>
      <c r="Q114" s="103">
        <v>1</v>
      </c>
      <c r="R114" s="121">
        <v>0</v>
      </c>
      <c r="S114" s="124">
        <v>106353756.3168</v>
      </c>
      <c r="T114" s="103"/>
      <c r="U114" s="103">
        <v>1</v>
      </c>
      <c r="V114" s="121">
        <v>0</v>
      </c>
      <c r="W114" s="124">
        <v>106353756.3168</v>
      </c>
    </row>
    <row r="115" spans="2:23" ht="101.25" customHeight="1">
      <c r="B115" s="88">
        <v>47</v>
      </c>
      <c r="C115" s="118" t="s">
        <v>2</v>
      </c>
      <c r="D115" s="8" t="str">
        <f t="shared" si="2"/>
        <v>47Entorno cuidador comunitaria “Bienestar con nuestras comunidades”</v>
      </c>
      <c r="E115" s="8" t="s">
        <v>1121</v>
      </c>
      <c r="F115" s="8" t="s">
        <v>1122</v>
      </c>
      <c r="G115" s="8" t="s">
        <v>1208</v>
      </c>
      <c r="H115" s="8" t="s">
        <v>1218</v>
      </c>
      <c r="I115" s="8" t="s">
        <v>1210</v>
      </c>
      <c r="J115" s="8" t="s">
        <v>1148</v>
      </c>
      <c r="K115" s="118" t="s">
        <v>61</v>
      </c>
      <c r="L115" s="118" t="s">
        <v>62</v>
      </c>
      <c r="M115" s="8" t="str">
        <f t="shared" si="3"/>
        <v>47Entorno cuidador comunitaria “Bienestar con nuestras comunidades”SUBREDC. FEBRERO 2025</v>
      </c>
      <c r="N115" s="121">
        <v>142586752</v>
      </c>
      <c r="O115" s="124">
        <v>147192304.0896</v>
      </c>
      <c r="P115" s="103">
        <v>0</v>
      </c>
      <c r="Q115" s="103">
        <v>1</v>
      </c>
      <c r="R115" s="121">
        <v>0</v>
      </c>
      <c r="S115" s="124">
        <v>147192304.0896</v>
      </c>
      <c r="T115" s="103"/>
      <c r="U115" s="103">
        <v>1</v>
      </c>
      <c r="V115" s="121">
        <v>0</v>
      </c>
      <c r="W115" s="124">
        <v>147192304.0896</v>
      </c>
    </row>
    <row r="116" spans="2:23" ht="101.25" customHeight="1">
      <c r="B116" s="88">
        <v>50</v>
      </c>
      <c r="C116" s="118" t="s">
        <v>2</v>
      </c>
      <c r="D116" s="8" t="str">
        <f t="shared" si="2"/>
        <v>50Entorno cuidador comunitaria “Bienestar con nuestras comunidades”</v>
      </c>
      <c r="E116" s="8" t="s">
        <v>1121</v>
      </c>
      <c r="F116" s="8" t="s">
        <v>1122</v>
      </c>
      <c r="G116" s="8" t="s">
        <v>1219</v>
      </c>
      <c r="H116" s="8" t="s">
        <v>1220</v>
      </c>
      <c r="I116" s="8" t="s">
        <v>1210</v>
      </c>
      <c r="J116" s="8" t="s">
        <v>1148</v>
      </c>
      <c r="K116" s="118" t="s">
        <v>61</v>
      </c>
      <c r="L116" s="118" t="s">
        <v>62</v>
      </c>
      <c r="M116" s="8" t="str">
        <f t="shared" si="3"/>
        <v>50Entorno cuidador comunitaria “Bienestar con nuestras comunidades”SUBREDC. FEBRERO 2025</v>
      </c>
      <c r="N116" s="121">
        <v>75001896</v>
      </c>
      <c r="O116" s="124">
        <v>77424457.240799993</v>
      </c>
      <c r="P116" s="103"/>
      <c r="Q116" s="103">
        <v>1</v>
      </c>
      <c r="R116" s="121">
        <v>0</v>
      </c>
      <c r="S116" s="124">
        <v>77424457.240799993</v>
      </c>
      <c r="T116" s="103"/>
      <c r="U116" s="103">
        <v>1</v>
      </c>
      <c r="V116" s="121">
        <v>0</v>
      </c>
      <c r="W116" s="124">
        <v>77424457.240799993</v>
      </c>
    </row>
    <row r="117" spans="2:23" ht="101.25" customHeight="1">
      <c r="B117" s="88">
        <v>52</v>
      </c>
      <c r="C117" s="118" t="s">
        <v>3</v>
      </c>
      <c r="D117" s="8" t="str">
        <f t="shared" si="2"/>
        <v>52Entorno cuidador educativo “Bienestar en nuestro entorno educativo”</v>
      </c>
      <c r="E117" s="8" t="s">
        <v>1121</v>
      </c>
      <c r="F117" s="8" t="s">
        <v>1122</v>
      </c>
      <c r="G117" s="8" t="s">
        <v>1221</v>
      </c>
      <c r="H117" s="8" t="s">
        <v>1222</v>
      </c>
      <c r="I117" s="8" t="s">
        <v>1170</v>
      </c>
      <c r="J117" s="8" t="s">
        <v>1148</v>
      </c>
      <c r="K117" s="118" t="s">
        <v>61</v>
      </c>
      <c r="L117" s="118" t="s">
        <v>62</v>
      </c>
      <c r="M117" s="8" t="str">
        <f t="shared" si="3"/>
        <v>52Entorno cuidador educativo “Bienestar en nuestro entorno educativo”SUBREDC. FEBRERO 2025</v>
      </c>
      <c r="N117" s="121">
        <v>86183</v>
      </c>
      <c r="O117" s="124">
        <v>88966.710900000005</v>
      </c>
      <c r="P117" s="103"/>
      <c r="Q117" s="103">
        <v>496.99994198391778</v>
      </c>
      <c r="R117" s="121">
        <v>0</v>
      </c>
      <c r="S117" s="124">
        <v>44216450.155799985</v>
      </c>
      <c r="T117" s="103"/>
      <c r="U117" s="103">
        <v>389</v>
      </c>
      <c r="V117" s="121">
        <v>0</v>
      </c>
      <c r="W117" s="124">
        <v>34608050.540100001</v>
      </c>
    </row>
    <row r="118" spans="2:23" ht="101.25" customHeight="1">
      <c r="B118" s="88">
        <v>53</v>
      </c>
      <c r="C118" s="118" t="s">
        <v>3</v>
      </c>
      <c r="D118" s="8" t="str">
        <f t="shared" si="2"/>
        <v>53Entorno cuidador educativo “Bienestar en nuestro entorno educativo”</v>
      </c>
      <c r="E118" s="8" t="s">
        <v>1121</v>
      </c>
      <c r="F118" s="8" t="s">
        <v>1122</v>
      </c>
      <c r="G118" s="8" t="s">
        <v>1223</v>
      </c>
      <c r="H118" s="8" t="s">
        <v>1224</v>
      </c>
      <c r="I118" s="8" t="s">
        <v>1225</v>
      </c>
      <c r="J118" s="8" t="s">
        <v>1148</v>
      </c>
      <c r="K118" s="118" t="s">
        <v>61</v>
      </c>
      <c r="L118" s="118" t="s">
        <v>62</v>
      </c>
      <c r="M118" s="8" t="str">
        <f t="shared" si="3"/>
        <v>53Entorno cuidador educativo “Bienestar en nuestro entorno educativo”SUBREDC. FEBRERO 2025</v>
      </c>
      <c r="N118" s="121">
        <v>6593824</v>
      </c>
      <c r="O118" s="124">
        <v>6806804.5152000003</v>
      </c>
      <c r="P118" s="103"/>
      <c r="Q118" s="103">
        <v>1</v>
      </c>
      <c r="R118" s="121">
        <v>0</v>
      </c>
      <c r="S118" s="124">
        <v>6806804.5152000003</v>
      </c>
      <c r="T118" s="103"/>
      <c r="U118" s="103">
        <v>0</v>
      </c>
      <c r="V118" s="121">
        <v>0</v>
      </c>
      <c r="W118" s="124">
        <v>0</v>
      </c>
    </row>
    <row r="119" spans="2:23" ht="101.25" customHeight="1">
      <c r="B119" s="88">
        <v>54</v>
      </c>
      <c r="C119" s="118" t="s">
        <v>3</v>
      </c>
      <c r="D119" s="8" t="str">
        <f t="shared" si="2"/>
        <v>54Entorno cuidador educativo “Bienestar en nuestro entorno educativo”</v>
      </c>
      <c r="E119" s="8" t="s">
        <v>1121</v>
      </c>
      <c r="F119" s="8" t="s">
        <v>1122</v>
      </c>
      <c r="G119" s="8" t="s">
        <v>1221</v>
      </c>
      <c r="H119" s="8" t="s">
        <v>1226</v>
      </c>
      <c r="I119" s="8" t="s">
        <v>1170</v>
      </c>
      <c r="J119" s="8" t="s">
        <v>1148</v>
      </c>
      <c r="K119" s="118" t="s">
        <v>61</v>
      </c>
      <c r="L119" s="118" t="s">
        <v>62</v>
      </c>
      <c r="M119" s="8" t="str">
        <f t="shared" si="3"/>
        <v>54Entorno cuidador educativo “Bienestar en nuestro entorno educativo”SUBREDC. FEBRERO 2025</v>
      </c>
      <c r="N119" s="121">
        <v>86183</v>
      </c>
      <c r="O119" s="124">
        <v>88966.710900000005</v>
      </c>
      <c r="P119" s="103"/>
      <c r="Q119" s="103">
        <v>1240</v>
      </c>
      <c r="R119" s="121">
        <v>0</v>
      </c>
      <c r="S119" s="124">
        <v>110318721.516</v>
      </c>
      <c r="T119" s="103"/>
      <c r="U119" s="103">
        <v>1085</v>
      </c>
      <c r="V119" s="121">
        <v>0</v>
      </c>
      <c r="W119" s="124">
        <v>96528881.326499999</v>
      </c>
    </row>
    <row r="120" spans="2:23" ht="101.25" customHeight="1">
      <c r="B120" s="88">
        <v>55</v>
      </c>
      <c r="C120" s="118" t="s">
        <v>3</v>
      </c>
      <c r="D120" s="8" t="str">
        <f t="shared" si="2"/>
        <v>55Entorno cuidador educativo “Bienestar en nuestro entorno educativo”</v>
      </c>
      <c r="E120" s="8" t="s">
        <v>1121</v>
      </c>
      <c r="F120" s="8" t="s">
        <v>1122</v>
      </c>
      <c r="G120" s="8" t="s">
        <v>1221</v>
      </c>
      <c r="H120" s="8" t="s">
        <v>1227</v>
      </c>
      <c r="I120" s="8" t="s">
        <v>1170</v>
      </c>
      <c r="J120" s="8" t="s">
        <v>1148</v>
      </c>
      <c r="K120" s="118" t="s">
        <v>61</v>
      </c>
      <c r="L120" s="118" t="s">
        <v>62</v>
      </c>
      <c r="M120" s="8" t="str">
        <f t="shared" si="3"/>
        <v>55Entorno cuidador educativo “Bienestar en nuestro entorno educativo”SUBREDC. FEBRERO 2025</v>
      </c>
      <c r="N120" s="121">
        <v>139220</v>
      </c>
      <c r="O120" s="124">
        <v>143716.80600000001</v>
      </c>
      <c r="P120" s="103"/>
      <c r="Q120" s="103">
        <v>248</v>
      </c>
      <c r="R120" s="121">
        <v>0</v>
      </c>
      <c r="S120" s="124">
        <v>35641767.888000004</v>
      </c>
      <c r="T120" s="103"/>
      <c r="U120" s="103">
        <v>248</v>
      </c>
      <c r="V120" s="121">
        <v>0</v>
      </c>
      <c r="W120" s="124">
        <v>35641767.888000004</v>
      </c>
    </row>
    <row r="121" spans="2:23" ht="101.25" customHeight="1">
      <c r="B121" s="88">
        <v>60</v>
      </c>
      <c r="C121" s="118" t="s">
        <v>3</v>
      </c>
      <c r="D121" s="8" t="str">
        <f t="shared" si="2"/>
        <v>60Entorno cuidador educativo “Bienestar en nuestro entorno educativo”</v>
      </c>
      <c r="E121" s="8" t="s">
        <v>1121</v>
      </c>
      <c r="F121" s="8" t="s">
        <v>1122</v>
      </c>
      <c r="G121" s="8" t="s">
        <v>1223</v>
      </c>
      <c r="H121" s="8" t="s">
        <v>1228</v>
      </c>
      <c r="I121" s="8" t="s">
        <v>1170</v>
      </c>
      <c r="J121" s="8" t="s">
        <v>1148</v>
      </c>
      <c r="K121" s="118" t="s">
        <v>61</v>
      </c>
      <c r="L121" s="118" t="s">
        <v>62</v>
      </c>
      <c r="M121" s="8" t="str">
        <f t="shared" si="3"/>
        <v>60Entorno cuidador educativo “Bienestar en nuestro entorno educativo”SUBREDC. FEBRERO 2025</v>
      </c>
      <c r="N121" s="121">
        <v>86183</v>
      </c>
      <c r="O121" s="124">
        <v>88966.710900000005</v>
      </c>
      <c r="P121" s="103"/>
      <c r="Q121" s="103">
        <v>372</v>
      </c>
      <c r="R121" s="121">
        <v>0</v>
      </c>
      <c r="S121" s="124">
        <v>33095616.454800002</v>
      </c>
      <c r="T121" s="103"/>
      <c r="U121" s="103">
        <v>326</v>
      </c>
      <c r="V121" s="121">
        <v>0</v>
      </c>
      <c r="W121" s="124">
        <v>29003147.753400002</v>
      </c>
    </row>
    <row r="122" spans="2:23" ht="101.25" customHeight="1">
      <c r="B122" s="88">
        <v>61</v>
      </c>
      <c r="C122" s="118" t="s">
        <v>3</v>
      </c>
      <c r="D122" s="8" t="str">
        <f t="shared" si="2"/>
        <v>61Entorno cuidador educativo “Bienestar en nuestro entorno educativo”</v>
      </c>
      <c r="E122" s="8" t="s">
        <v>1121</v>
      </c>
      <c r="F122" s="8" t="s">
        <v>1122</v>
      </c>
      <c r="G122" s="8" t="s">
        <v>1223</v>
      </c>
      <c r="H122" s="8" t="s">
        <v>1229</v>
      </c>
      <c r="I122" s="8" t="s">
        <v>1225</v>
      </c>
      <c r="J122" s="8" t="s">
        <v>1148</v>
      </c>
      <c r="K122" s="118" t="s">
        <v>61</v>
      </c>
      <c r="L122" s="118" t="s">
        <v>62</v>
      </c>
      <c r="M122" s="8" t="str">
        <f t="shared" si="3"/>
        <v>61Entorno cuidador educativo “Bienestar en nuestro entorno educativo”SUBREDC. FEBRERO 2025</v>
      </c>
      <c r="N122" s="121">
        <v>11951168</v>
      </c>
      <c r="O122" s="124">
        <v>12337190.726399999</v>
      </c>
      <c r="P122" s="103"/>
      <c r="Q122" s="103">
        <v>3</v>
      </c>
      <c r="R122" s="121">
        <v>0</v>
      </c>
      <c r="S122" s="124">
        <v>37011572.179199994</v>
      </c>
      <c r="T122" s="103"/>
      <c r="U122" s="105">
        <v>2.2170000000000001</v>
      </c>
      <c r="V122" s="121">
        <v>0</v>
      </c>
      <c r="W122" s="124">
        <v>27351551.840428799</v>
      </c>
    </row>
    <row r="123" spans="2:23" ht="101.25" customHeight="1">
      <c r="B123" s="88">
        <v>62</v>
      </c>
      <c r="C123" s="118" t="s">
        <v>3</v>
      </c>
      <c r="D123" s="8" t="str">
        <f t="shared" si="2"/>
        <v>62Entorno cuidador educativo “Bienestar en nuestro entorno educativo”</v>
      </c>
      <c r="E123" s="8" t="s">
        <v>1121</v>
      </c>
      <c r="F123" s="8" t="s">
        <v>1122</v>
      </c>
      <c r="G123" s="8" t="s">
        <v>1221</v>
      </c>
      <c r="H123" s="8" t="s">
        <v>1230</v>
      </c>
      <c r="I123" s="8" t="s">
        <v>1225</v>
      </c>
      <c r="J123" s="8" t="s">
        <v>1148</v>
      </c>
      <c r="K123" s="118" t="s">
        <v>61</v>
      </c>
      <c r="L123" s="118" t="s">
        <v>62</v>
      </c>
      <c r="M123" s="8" t="str">
        <f t="shared" si="3"/>
        <v>62Entorno cuidador educativo “Bienestar en nuestro entorno educativo”SUBREDC. FEBRERO 2025</v>
      </c>
      <c r="N123" s="121">
        <v>10714688</v>
      </c>
      <c r="O123" s="124">
        <v>11060772.4224</v>
      </c>
      <c r="P123" s="103"/>
      <c r="Q123" s="103">
        <v>1</v>
      </c>
      <c r="R123" s="121">
        <v>0</v>
      </c>
      <c r="S123" s="124">
        <v>11060772.4224</v>
      </c>
      <c r="T123" s="103"/>
      <c r="U123" s="103">
        <v>1</v>
      </c>
      <c r="V123" s="121">
        <v>0</v>
      </c>
      <c r="W123" s="124">
        <v>11060772.4224</v>
      </c>
    </row>
    <row r="124" spans="2:23" ht="101.25" customHeight="1">
      <c r="B124" s="88">
        <v>63</v>
      </c>
      <c r="C124" s="118" t="s">
        <v>3</v>
      </c>
      <c r="D124" s="8" t="str">
        <f t="shared" si="2"/>
        <v>63Entorno cuidador educativo “Bienestar en nuestro entorno educativo”</v>
      </c>
      <c r="E124" s="8" t="s">
        <v>1121</v>
      </c>
      <c r="F124" s="8" t="s">
        <v>1122</v>
      </c>
      <c r="G124" s="8" t="s">
        <v>1221</v>
      </c>
      <c r="H124" s="8" t="s">
        <v>1231</v>
      </c>
      <c r="I124" s="8" t="s">
        <v>1170</v>
      </c>
      <c r="J124" s="8" t="s">
        <v>1148</v>
      </c>
      <c r="K124" s="118" t="s">
        <v>61</v>
      </c>
      <c r="L124" s="118" t="s">
        <v>62</v>
      </c>
      <c r="M124" s="8" t="str">
        <f t="shared" si="3"/>
        <v>63Entorno cuidador educativo “Bienestar en nuestro entorno educativo”SUBREDC. FEBRERO 2025</v>
      </c>
      <c r="N124" s="121">
        <v>349392</v>
      </c>
      <c r="O124" s="124">
        <v>360677.3616</v>
      </c>
      <c r="P124" s="103"/>
      <c r="Q124" s="103">
        <v>0</v>
      </c>
      <c r="R124" s="121">
        <v>0</v>
      </c>
      <c r="S124" s="124">
        <v>0</v>
      </c>
      <c r="T124" s="103"/>
      <c r="U124" s="103"/>
      <c r="V124" s="121">
        <v>0</v>
      </c>
      <c r="W124" s="124">
        <v>0</v>
      </c>
    </row>
    <row r="125" spans="2:23" ht="101.25" customHeight="1">
      <c r="B125" s="88">
        <v>64</v>
      </c>
      <c r="C125" s="118" t="s">
        <v>3</v>
      </c>
      <c r="D125" s="8" t="str">
        <f t="shared" si="2"/>
        <v>64Entorno cuidador educativo “Bienestar en nuestro entorno educativo”</v>
      </c>
      <c r="E125" s="8" t="s">
        <v>1121</v>
      </c>
      <c r="F125" s="8" t="s">
        <v>1122</v>
      </c>
      <c r="G125" s="8" t="s">
        <v>1232</v>
      </c>
      <c r="H125" s="8" t="s">
        <v>1233</v>
      </c>
      <c r="I125" s="8">
        <v>0</v>
      </c>
      <c r="J125" s="8">
        <v>0</v>
      </c>
      <c r="K125" s="118" t="s">
        <v>61</v>
      </c>
      <c r="L125" s="118" t="s">
        <v>62</v>
      </c>
      <c r="M125" s="8" t="str">
        <f t="shared" si="3"/>
        <v>64Entorno cuidador educativo “Bienestar en nuestro entorno educativo”SUBREDC. FEBRERO 2025</v>
      </c>
      <c r="N125" s="121">
        <v>36264744</v>
      </c>
      <c r="O125" s="124">
        <v>37436095.231200002</v>
      </c>
      <c r="P125" s="103"/>
      <c r="Q125" s="103">
        <v>1</v>
      </c>
      <c r="R125" s="121">
        <v>0</v>
      </c>
      <c r="S125" s="124">
        <v>37436095.231200002</v>
      </c>
      <c r="T125" s="103"/>
      <c r="U125" s="105">
        <v>0.90900000000000003</v>
      </c>
      <c r="V125" s="121">
        <v>0</v>
      </c>
      <c r="W125" s="124">
        <v>34029410.565160803</v>
      </c>
    </row>
    <row r="126" spans="2:23" ht="101.25" customHeight="1">
      <c r="B126" s="88">
        <v>65</v>
      </c>
      <c r="C126" s="118" t="s">
        <v>7</v>
      </c>
      <c r="D126" s="8" t="str">
        <f t="shared" si="2"/>
        <v>65Macro, meso y micro gestión de la salud pública</v>
      </c>
      <c r="E126" s="8" t="s">
        <v>1127</v>
      </c>
      <c r="F126" s="8" t="s">
        <v>1122</v>
      </c>
      <c r="G126" s="8" t="s">
        <v>7</v>
      </c>
      <c r="H126" s="8" t="s">
        <v>1234</v>
      </c>
      <c r="I126" s="8" t="s">
        <v>1235</v>
      </c>
      <c r="J126" s="8" t="s">
        <v>1148</v>
      </c>
      <c r="K126" s="118" t="s">
        <v>61</v>
      </c>
      <c r="L126" s="118" t="s">
        <v>62</v>
      </c>
      <c r="M126" s="8" t="str">
        <f t="shared" si="3"/>
        <v>65Macro, meso y micro gestión de la salud públicaSUBREDC. FEBRERO 2025</v>
      </c>
      <c r="N126" s="121">
        <v>28434808</v>
      </c>
      <c r="O126" s="124">
        <v>29353252.2984</v>
      </c>
      <c r="P126" s="103"/>
      <c r="Q126" s="103">
        <v>1</v>
      </c>
      <c r="R126" s="121">
        <v>0</v>
      </c>
      <c r="S126" s="124">
        <v>29353252.2984</v>
      </c>
      <c r="T126" s="103"/>
      <c r="U126" s="103">
        <v>1</v>
      </c>
      <c r="V126" s="121">
        <v>0</v>
      </c>
      <c r="W126" s="124">
        <v>29353252.2984</v>
      </c>
    </row>
    <row r="127" spans="2:23" ht="101.25" customHeight="1">
      <c r="B127" s="88">
        <v>66</v>
      </c>
      <c r="C127" s="118" t="s">
        <v>7</v>
      </c>
      <c r="D127" s="8" t="str">
        <f t="shared" si="2"/>
        <v>66Macro, meso y micro gestión de la salud pública</v>
      </c>
      <c r="E127" s="8" t="s">
        <v>1127</v>
      </c>
      <c r="F127" s="8" t="s">
        <v>1122</v>
      </c>
      <c r="G127" s="8" t="s">
        <v>1236</v>
      </c>
      <c r="H127" s="8" t="s">
        <v>1236</v>
      </c>
      <c r="I127" s="8" t="s">
        <v>1237</v>
      </c>
      <c r="J127" s="8" t="s">
        <v>1148</v>
      </c>
      <c r="K127" s="118" t="s">
        <v>61</v>
      </c>
      <c r="L127" s="118" t="s">
        <v>62</v>
      </c>
      <c r="M127" s="8" t="str">
        <f t="shared" si="3"/>
        <v>66Macro, meso y micro gestión de la salud públicaSUBREDC. FEBRERO 2025</v>
      </c>
      <c r="N127" s="121">
        <v>27610856</v>
      </c>
      <c r="O127" s="124">
        <v>28502686.648800001</v>
      </c>
      <c r="P127" s="103"/>
      <c r="Q127" s="103">
        <v>1</v>
      </c>
      <c r="R127" s="121">
        <v>0</v>
      </c>
      <c r="S127" s="124">
        <v>28502686.648800001</v>
      </c>
      <c r="T127" s="103"/>
      <c r="U127" s="103">
        <v>1</v>
      </c>
      <c r="V127" s="121">
        <v>0</v>
      </c>
      <c r="W127" s="124">
        <v>28502686.648800001</v>
      </c>
    </row>
    <row r="128" spans="2:23" ht="101.25" customHeight="1">
      <c r="B128" s="88">
        <v>67</v>
      </c>
      <c r="C128" s="118" t="s">
        <v>7</v>
      </c>
      <c r="D128" s="8" t="str">
        <f t="shared" si="2"/>
        <v>67Macro, meso y micro gestión de la salud pública</v>
      </c>
      <c r="E128" s="8" t="s">
        <v>1127</v>
      </c>
      <c r="F128" s="8" t="s">
        <v>1122</v>
      </c>
      <c r="G128" s="8" t="s">
        <v>1238</v>
      </c>
      <c r="H128" s="8" t="s">
        <v>1239</v>
      </c>
      <c r="I128" s="8" t="s">
        <v>1240</v>
      </c>
      <c r="J128" s="8" t="s">
        <v>1148</v>
      </c>
      <c r="K128" s="118" t="s">
        <v>61</v>
      </c>
      <c r="L128" s="118" t="s">
        <v>62</v>
      </c>
      <c r="M128" s="8" t="str">
        <f t="shared" si="3"/>
        <v>67Macro, meso y micro gestión de la salud públicaSUBREDC. FEBRERO 2025</v>
      </c>
      <c r="N128" s="121">
        <v>7005616</v>
      </c>
      <c r="O128" s="124">
        <v>7231897.3968000002</v>
      </c>
      <c r="P128" s="103"/>
      <c r="Q128" s="103">
        <v>1</v>
      </c>
      <c r="R128" s="121">
        <v>0</v>
      </c>
      <c r="S128" s="124">
        <v>7231897.3968000002</v>
      </c>
      <c r="T128" s="103"/>
      <c r="U128" s="103">
        <v>1</v>
      </c>
      <c r="V128" s="121">
        <v>0</v>
      </c>
      <c r="W128" s="124">
        <v>7231897.3968000002</v>
      </c>
    </row>
    <row r="129" spans="2:23" ht="101.25" customHeight="1">
      <c r="B129" s="88">
        <v>68</v>
      </c>
      <c r="C129" s="118" t="s">
        <v>7</v>
      </c>
      <c r="D129" s="8" t="str">
        <f t="shared" si="2"/>
        <v>68Macro, meso y micro gestión de la salud pública</v>
      </c>
      <c r="E129" s="8" t="s">
        <v>1127</v>
      </c>
      <c r="F129" s="8" t="s">
        <v>1122</v>
      </c>
      <c r="G129" s="8" t="s">
        <v>1238</v>
      </c>
      <c r="H129" s="8" t="s">
        <v>1241</v>
      </c>
      <c r="I129" s="8" t="s">
        <v>1240</v>
      </c>
      <c r="J129" s="8" t="s">
        <v>1148</v>
      </c>
      <c r="K129" s="118" t="s">
        <v>61</v>
      </c>
      <c r="L129" s="118" t="s">
        <v>62</v>
      </c>
      <c r="M129" s="8" t="str">
        <f t="shared" si="3"/>
        <v>68Macro, meso y micro gestión de la salud públicaSUBREDC. FEBRERO 2025</v>
      </c>
      <c r="N129" s="121">
        <v>3296912</v>
      </c>
      <c r="O129" s="124">
        <v>3403402.2576000001</v>
      </c>
      <c r="P129" s="103"/>
      <c r="Q129" s="103">
        <v>1</v>
      </c>
      <c r="R129" s="121">
        <v>0</v>
      </c>
      <c r="S129" s="124">
        <v>3403402.2576000001</v>
      </c>
      <c r="T129" s="103"/>
      <c r="U129" s="103">
        <v>1</v>
      </c>
      <c r="V129" s="121">
        <v>0</v>
      </c>
      <c r="W129" s="124">
        <v>3403402.2576000001</v>
      </c>
    </row>
    <row r="130" spans="2:23" ht="101.25" customHeight="1">
      <c r="B130" s="88">
        <v>69</v>
      </c>
      <c r="C130" s="118" t="s">
        <v>7</v>
      </c>
      <c r="D130" s="8" t="str">
        <f t="shared" si="2"/>
        <v>69Macro, meso y micro gestión de la salud pública</v>
      </c>
      <c r="E130" s="8" t="s">
        <v>1127</v>
      </c>
      <c r="F130" s="8" t="s">
        <v>1122</v>
      </c>
      <c r="G130" s="8" t="s">
        <v>1238</v>
      </c>
      <c r="H130" s="8" t="s">
        <v>1242</v>
      </c>
      <c r="I130" s="8" t="s">
        <v>1240</v>
      </c>
      <c r="J130" s="8" t="s">
        <v>1148</v>
      </c>
      <c r="K130" s="118" t="s">
        <v>61</v>
      </c>
      <c r="L130" s="118" t="s">
        <v>62</v>
      </c>
      <c r="M130" s="8" t="str">
        <f t="shared" si="3"/>
        <v>69Macro, meso y micro gestión de la salud públicaSUBREDC. FEBRERO 2025</v>
      </c>
      <c r="N130" s="121">
        <v>11126848</v>
      </c>
      <c r="O130" s="124">
        <v>11486245.190400001</v>
      </c>
      <c r="P130" s="103"/>
      <c r="Q130" s="103">
        <v>3</v>
      </c>
      <c r="R130" s="121">
        <v>0</v>
      </c>
      <c r="S130" s="124">
        <v>34458735.571199998</v>
      </c>
      <c r="T130" s="103"/>
      <c r="U130" s="103">
        <v>3</v>
      </c>
      <c r="V130" s="121">
        <v>0</v>
      </c>
      <c r="W130" s="124">
        <v>34458735.571199998</v>
      </c>
    </row>
    <row r="131" spans="2:23" ht="101.25" customHeight="1">
      <c r="B131" s="88">
        <v>71</v>
      </c>
      <c r="C131" s="118" t="s">
        <v>7</v>
      </c>
      <c r="D131" s="8" t="str">
        <f t="shared" ref="D131:D194" si="4">+B131&amp;C131</f>
        <v>71Macro, meso y micro gestión de la salud pública</v>
      </c>
      <c r="E131" s="8" t="s">
        <v>1127</v>
      </c>
      <c r="F131" s="8" t="s">
        <v>1122</v>
      </c>
      <c r="G131" s="8" t="s">
        <v>1123</v>
      </c>
      <c r="H131" s="8" t="s">
        <v>1243</v>
      </c>
      <c r="I131" s="8" t="s">
        <v>1244</v>
      </c>
      <c r="J131" s="8" t="s">
        <v>1148</v>
      </c>
      <c r="K131" s="118" t="s">
        <v>61</v>
      </c>
      <c r="L131" s="118" t="s">
        <v>62</v>
      </c>
      <c r="M131" s="8" t="str">
        <f t="shared" ref="M131:M194" si="5">+D131&amp;K131&amp;L131</f>
        <v>71Macro, meso y micro gestión de la salud públicaSUBREDC. FEBRERO 2025</v>
      </c>
      <c r="N131" s="121">
        <v>82832384</v>
      </c>
      <c r="O131" s="124">
        <v>85507870.003199995</v>
      </c>
      <c r="P131" s="103"/>
      <c r="Q131" s="103">
        <v>1</v>
      </c>
      <c r="R131" s="121">
        <v>0</v>
      </c>
      <c r="S131" s="124">
        <v>85507870.003199995</v>
      </c>
      <c r="T131" s="126"/>
      <c r="U131" s="103">
        <v>1</v>
      </c>
      <c r="V131" s="121">
        <v>0</v>
      </c>
      <c r="W131" s="124">
        <v>85507870.003199995</v>
      </c>
    </row>
    <row r="132" spans="2:23" ht="101.25" customHeight="1">
      <c r="B132" s="88">
        <v>72</v>
      </c>
      <c r="C132" s="118" t="s">
        <v>7</v>
      </c>
      <c r="D132" s="8" t="str">
        <f t="shared" si="4"/>
        <v>72Macro, meso y micro gestión de la salud pública</v>
      </c>
      <c r="E132" s="8" t="s">
        <v>1127</v>
      </c>
      <c r="F132" s="8" t="s">
        <v>1122</v>
      </c>
      <c r="G132" s="8" t="s">
        <v>1123</v>
      </c>
      <c r="H132" s="8" t="s">
        <v>1245</v>
      </c>
      <c r="I132" s="8" t="s">
        <v>1166</v>
      </c>
      <c r="J132" s="8" t="s">
        <v>1148</v>
      </c>
      <c r="K132" s="118" t="s">
        <v>61</v>
      </c>
      <c r="L132" s="118" t="s">
        <v>62</v>
      </c>
      <c r="M132" s="8" t="str">
        <f t="shared" si="5"/>
        <v>72Macro, meso y micro gestión de la salud públicaSUBREDC. FEBRERO 2025</v>
      </c>
      <c r="N132" s="121">
        <v>8654072</v>
      </c>
      <c r="O132" s="124">
        <v>8933598.5255999994</v>
      </c>
      <c r="P132" s="103"/>
      <c r="Q132" s="103">
        <v>1</v>
      </c>
      <c r="R132" s="121">
        <v>0</v>
      </c>
      <c r="S132" s="124">
        <v>8933598.5255999994</v>
      </c>
      <c r="T132" s="103"/>
      <c r="U132" s="103">
        <v>1</v>
      </c>
      <c r="V132" s="121">
        <v>0</v>
      </c>
      <c r="W132" s="124">
        <v>8933598.5255999994</v>
      </c>
    </row>
    <row r="133" spans="2:23" ht="101.25" customHeight="1">
      <c r="B133" s="88">
        <v>73</v>
      </c>
      <c r="C133" s="118" t="s">
        <v>7</v>
      </c>
      <c r="D133" s="8" t="str">
        <f t="shared" si="4"/>
        <v>73Macro, meso y micro gestión de la salud pública</v>
      </c>
      <c r="E133" s="8" t="s">
        <v>1127</v>
      </c>
      <c r="F133" s="8" t="s">
        <v>1122</v>
      </c>
      <c r="G133" s="8" t="s">
        <v>1123</v>
      </c>
      <c r="H133" s="8" t="s">
        <v>1246</v>
      </c>
      <c r="I133" s="8" t="s">
        <v>1166</v>
      </c>
      <c r="J133" s="8" t="s">
        <v>1148</v>
      </c>
      <c r="K133" s="118" t="s">
        <v>61</v>
      </c>
      <c r="L133" s="118" t="s">
        <v>62</v>
      </c>
      <c r="M133" s="8" t="str">
        <f t="shared" si="5"/>
        <v>73Macro, meso y micro gestión de la salud públicaSUBREDC. FEBRERO 2025</v>
      </c>
      <c r="N133" s="121">
        <v>7005616</v>
      </c>
      <c r="O133" s="124">
        <v>7231897.3968000002</v>
      </c>
      <c r="P133" s="103"/>
      <c r="Q133" s="103">
        <v>3</v>
      </c>
      <c r="R133" s="121">
        <v>0</v>
      </c>
      <c r="S133" s="124">
        <v>21695692.190400001</v>
      </c>
      <c r="T133" s="103"/>
      <c r="U133" s="103">
        <v>3</v>
      </c>
      <c r="V133" s="121">
        <v>0</v>
      </c>
      <c r="W133" s="124">
        <v>21695692.190400001</v>
      </c>
    </row>
    <row r="134" spans="2:23" ht="101.25" customHeight="1">
      <c r="B134" s="88">
        <v>74</v>
      </c>
      <c r="C134" s="118" t="s">
        <v>7</v>
      </c>
      <c r="D134" s="8" t="str">
        <f t="shared" si="4"/>
        <v>74Macro, meso y micro gestión de la salud pública</v>
      </c>
      <c r="E134" s="8" t="s">
        <v>1127</v>
      </c>
      <c r="F134" s="8" t="s">
        <v>1122</v>
      </c>
      <c r="G134" s="8" t="s">
        <v>1123</v>
      </c>
      <c r="H134" s="8" t="s">
        <v>1247</v>
      </c>
      <c r="I134" s="8" t="s">
        <v>1166</v>
      </c>
      <c r="J134" s="8" t="s">
        <v>1148</v>
      </c>
      <c r="K134" s="118" t="s">
        <v>61</v>
      </c>
      <c r="L134" s="118" t="s">
        <v>62</v>
      </c>
      <c r="M134" s="8" t="str">
        <f t="shared" si="5"/>
        <v>74Macro, meso y micro gestión de la salud públicaSUBREDC. FEBRERO 2025</v>
      </c>
      <c r="N134" s="121">
        <v>9478392</v>
      </c>
      <c r="O134" s="124">
        <v>9784544.0615999997</v>
      </c>
      <c r="P134" s="103"/>
      <c r="Q134" s="103">
        <v>8</v>
      </c>
      <c r="R134" s="121">
        <v>0</v>
      </c>
      <c r="S134" s="124">
        <v>78276352.492799997</v>
      </c>
      <c r="T134" s="103"/>
      <c r="U134" s="103">
        <v>4</v>
      </c>
      <c r="V134" s="121">
        <v>0</v>
      </c>
      <c r="W134" s="124">
        <v>39138176.246399999</v>
      </c>
    </row>
    <row r="135" spans="2:23" ht="101.25" customHeight="1">
      <c r="B135" s="88">
        <v>75</v>
      </c>
      <c r="C135" s="118" t="s">
        <v>7</v>
      </c>
      <c r="D135" s="8" t="str">
        <f t="shared" si="4"/>
        <v>75Macro, meso y micro gestión de la salud pública</v>
      </c>
      <c r="E135" s="8" t="s">
        <v>1127</v>
      </c>
      <c r="F135" s="8" t="s">
        <v>1122</v>
      </c>
      <c r="G135" s="8" t="s">
        <v>1123</v>
      </c>
      <c r="H135" s="8" t="s">
        <v>1248</v>
      </c>
      <c r="I135" s="8" t="s">
        <v>1166</v>
      </c>
      <c r="J135" s="8" t="s">
        <v>1148</v>
      </c>
      <c r="K135" s="118" t="s">
        <v>61</v>
      </c>
      <c r="L135" s="118" t="s">
        <v>62</v>
      </c>
      <c r="M135" s="8" t="str">
        <f t="shared" si="5"/>
        <v>75Macro, meso y micro gestión de la salud públicaSUBREDC. FEBRERO 2025</v>
      </c>
      <c r="N135" s="121">
        <v>3296912</v>
      </c>
      <c r="O135" s="124">
        <v>3403402.2576000001</v>
      </c>
      <c r="P135" s="103"/>
      <c r="Q135" s="103">
        <v>1</v>
      </c>
      <c r="R135" s="121">
        <v>0</v>
      </c>
      <c r="S135" s="124">
        <v>3403402.2576000001</v>
      </c>
      <c r="T135" s="103"/>
      <c r="U135" s="103">
        <v>0</v>
      </c>
      <c r="V135" s="121">
        <v>0</v>
      </c>
      <c r="W135" s="124">
        <v>0</v>
      </c>
    </row>
    <row r="136" spans="2:23" ht="101.25" customHeight="1">
      <c r="B136" s="88">
        <v>76</v>
      </c>
      <c r="C136" s="118" t="s">
        <v>7</v>
      </c>
      <c r="D136" s="8" t="str">
        <f t="shared" si="4"/>
        <v>76Macro, meso y micro gestión de la salud pública</v>
      </c>
      <c r="E136" s="8" t="s">
        <v>1127</v>
      </c>
      <c r="F136" s="8" t="s">
        <v>1122</v>
      </c>
      <c r="G136" s="8" t="s">
        <v>1123</v>
      </c>
      <c r="H136" s="8" t="s">
        <v>1249</v>
      </c>
      <c r="I136" s="8" t="s">
        <v>1166</v>
      </c>
      <c r="J136" s="8" t="s">
        <v>1148</v>
      </c>
      <c r="K136" s="118" t="s">
        <v>61</v>
      </c>
      <c r="L136" s="118" t="s">
        <v>62</v>
      </c>
      <c r="M136" s="8" t="str">
        <f t="shared" si="5"/>
        <v>76Macro, meso y micro gestión de la salud públicaSUBREDC. FEBRERO 2025</v>
      </c>
      <c r="N136" s="121">
        <v>6181480</v>
      </c>
      <c r="O136" s="124">
        <v>6381141.8039999995</v>
      </c>
      <c r="P136" s="103"/>
      <c r="Q136" s="103">
        <v>4</v>
      </c>
      <c r="R136" s="121">
        <v>0</v>
      </c>
      <c r="S136" s="124">
        <v>25524567.215999998</v>
      </c>
      <c r="T136" s="103"/>
      <c r="U136" s="103">
        <v>2</v>
      </c>
      <c r="V136" s="121">
        <v>0</v>
      </c>
      <c r="W136" s="124">
        <v>12762283.607999999</v>
      </c>
    </row>
    <row r="137" spans="2:23" ht="101.25" customHeight="1">
      <c r="B137" s="88">
        <v>77</v>
      </c>
      <c r="C137" s="118" t="s">
        <v>7</v>
      </c>
      <c r="D137" s="8" t="str">
        <f t="shared" si="4"/>
        <v>77Macro, meso y micro gestión de la salud pública</v>
      </c>
      <c r="E137" s="8" t="s">
        <v>1127</v>
      </c>
      <c r="F137" s="8" t="s">
        <v>1122</v>
      </c>
      <c r="G137" s="8" t="s">
        <v>1123</v>
      </c>
      <c r="H137" s="8" t="s">
        <v>1250</v>
      </c>
      <c r="I137" s="8" t="s">
        <v>1251</v>
      </c>
      <c r="J137" s="8" t="s">
        <v>1148</v>
      </c>
      <c r="K137" s="118" t="s">
        <v>61</v>
      </c>
      <c r="L137" s="118" t="s">
        <v>62</v>
      </c>
      <c r="M137" s="8" t="str">
        <f t="shared" si="5"/>
        <v>77Macro, meso y micro gestión de la salud públicaSUBREDC. FEBRERO 2025</v>
      </c>
      <c r="N137" s="121">
        <v>3296912</v>
      </c>
      <c r="O137" s="124">
        <v>3403402.2576000001</v>
      </c>
      <c r="P137" s="103">
        <v>0</v>
      </c>
      <c r="Q137" s="103">
        <v>67.167299287508115</v>
      </c>
      <c r="R137" s="121">
        <v>0</v>
      </c>
      <c r="S137" s="124">
        <v>228597338.03200001</v>
      </c>
      <c r="T137" s="103"/>
      <c r="U137" s="103">
        <v>53.23</v>
      </c>
      <c r="V137" s="121">
        <v>0</v>
      </c>
      <c r="W137" s="124">
        <v>181163102.172048</v>
      </c>
    </row>
    <row r="138" spans="2:23" ht="101.25" customHeight="1">
      <c r="B138" s="88">
        <v>78</v>
      </c>
      <c r="C138" s="118" t="s">
        <v>7</v>
      </c>
      <c r="D138" s="8" t="str">
        <f t="shared" si="4"/>
        <v>78Macro, meso y micro gestión de la salud pública</v>
      </c>
      <c r="E138" s="8" t="s">
        <v>1127</v>
      </c>
      <c r="F138" s="8" t="s">
        <v>1122</v>
      </c>
      <c r="G138" s="8" t="s">
        <v>1123</v>
      </c>
      <c r="H138" s="8" t="s">
        <v>1252</v>
      </c>
      <c r="I138" s="8" t="s">
        <v>1166</v>
      </c>
      <c r="J138" s="8" t="s">
        <v>1148</v>
      </c>
      <c r="K138" s="118" t="s">
        <v>61</v>
      </c>
      <c r="L138" s="118" t="s">
        <v>62</v>
      </c>
      <c r="M138" s="8" t="str">
        <f t="shared" si="5"/>
        <v>78Macro, meso y micro gestión de la salud públicaSUBREDC. FEBRERO 2025</v>
      </c>
      <c r="N138" s="121">
        <v>3296912</v>
      </c>
      <c r="O138" s="124">
        <v>3403402.2576000001</v>
      </c>
      <c r="P138" s="103"/>
      <c r="Q138" s="103">
        <v>6</v>
      </c>
      <c r="R138" s="121">
        <v>0</v>
      </c>
      <c r="S138" s="124">
        <v>20420413.545600001</v>
      </c>
      <c r="T138" s="103"/>
      <c r="U138" s="103">
        <v>6</v>
      </c>
      <c r="V138" s="121">
        <v>0</v>
      </c>
      <c r="W138" s="124">
        <v>20420413.545600001</v>
      </c>
    </row>
    <row r="139" spans="2:23" ht="101.25" customHeight="1">
      <c r="B139" s="88">
        <v>79</v>
      </c>
      <c r="C139" s="118" t="s">
        <v>7</v>
      </c>
      <c r="D139" s="8" t="str">
        <f t="shared" si="4"/>
        <v>79Macro, meso y micro gestión de la salud pública</v>
      </c>
      <c r="E139" s="8" t="s">
        <v>1121</v>
      </c>
      <c r="F139" s="8" t="s">
        <v>1122</v>
      </c>
      <c r="G139" s="8" t="s">
        <v>1123</v>
      </c>
      <c r="H139" s="8" t="s">
        <v>1253</v>
      </c>
      <c r="I139" s="8" t="s">
        <v>1254</v>
      </c>
      <c r="J139" s="8" t="s">
        <v>1148</v>
      </c>
      <c r="K139" s="118" t="s">
        <v>61</v>
      </c>
      <c r="L139" s="118" t="s">
        <v>62</v>
      </c>
      <c r="M139" s="8" t="str">
        <f t="shared" si="5"/>
        <v>79Macro, meso y micro gestión de la salud públicaSUBREDC. FEBRERO 2025</v>
      </c>
      <c r="N139" s="121">
        <v>2472592</v>
      </c>
      <c r="O139" s="124">
        <v>2552456.7215999998</v>
      </c>
      <c r="P139" s="103"/>
      <c r="Q139" s="103">
        <v>5</v>
      </c>
      <c r="R139" s="121">
        <v>0</v>
      </c>
      <c r="S139" s="124">
        <v>12762283.607999999</v>
      </c>
      <c r="T139" s="103"/>
      <c r="U139" s="103">
        <v>5</v>
      </c>
      <c r="V139" s="121">
        <v>0</v>
      </c>
      <c r="W139" s="124">
        <v>12762283.607999999</v>
      </c>
    </row>
    <row r="140" spans="2:23" ht="101.25" customHeight="1">
      <c r="B140" s="88">
        <v>81</v>
      </c>
      <c r="C140" s="118" t="s">
        <v>7</v>
      </c>
      <c r="D140" s="8" t="str">
        <f t="shared" si="4"/>
        <v>81Macro, meso y micro gestión de la salud pública</v>
      </c>
      <c r="E140" s="8" t="s">
        <v>1121</v>
      </c>
      <c r="F140" s="8" t="s">
        <v>1122</v>
      </c>
      <c r="G140" s="8" t="s">
        <v>1123</v>
      </c>
      <c r="H140" s="8" t="s">
        <v>1255</v>
      </c>
      <c r="I140" s="8" t="s">
        <v>1166</v>
      </c>
      <c r="J140" s="8" t="s">
        <v>1148</v>
      </c>
      <c r="K140" s="118" t="s">
        <v>61</v>
      </c>
      <c r="L140" s="118" t="s">
        <v>62</v>
      </c>
      <c r="M140" s="8" t="str">
        <f t="shared" si="5"/>
        <v>81Macro, meso y micro gestión de la salud públicaSUBREDC. FEBRERO 2025</v>
      </c>
      <c r="N140" s="121">
        <v>9478392</v>
      </c>
      <c r="O140" s="124">
        <v>9784544.0615999997</v>
      </c>
      <c r="P140" s="103"/>
      <c r="Q140" s="103">
        <v>1</v>
      </c>
      <c r="R140" s="121">
        <v>0</v>
      </c>
      <c r="S140" s="124">
        <v>9784544.0615999997</v>
      </c>
      <c r="T140" s="103"/>
      <c r="U140" s="103">
        <v>1</v>
      </c>
      <c r="V140" s="121">
        <v>0</v>
      </c>
      <c r="W140" s="124">
        <v>9784544.0615999997</v>
      </c>
    </row>
    <row r="141" spans="2:23" ht="101.25" customHeight="1">
      <c r="B141" s="88">
        <v>82</v>
      </c>
      <c r="C141" s="118" t="s">
        <v>7</v>
      </c>
      <c r="D141" s="8" t="str">
        <f t="shared" si="4"/>
        <v>82Macro, meso y micro gestión de la salud pública</v>
      </c>
      <c r="E141" s="8" t="s">
        <v>1127</v>
      </c>
      <c r="F141" s="8" t="s">
        <v>1122</v>
      </c>
      <c r="G141" s="8" t="s">
        <v>1123</v>
      </c>
      <c r="H141" s="8" t="s">
        <v>1256</v>
      </c>
      <c r="I141" s="8" t="s">
        <v>1257</v>
      </c>
      <c r="J141" s="8" t="s">
        <v>1148</v>
      </c>
      <c r="K141" s="118" t="s">
        <v>61</v>
      </c>
      <c r="L141" s="118" t="s">
        <v>62</v>
      </c>
      <c r="M141" s="8" t="str">
        <f t="shared" si="5"/>
        <v>82Macro, meso y micro gestión de la salud públicaSUBREDC. FEBRERO 2025</v>
      </c>
      <c r="N141" s="121">
        <v>3000000</v>
      </c>
      <c r="O141" s="124">
        <v>3096900</v>
      </c>
      <c r="P141" s="103"/>
      <c r="Q141" s="103">
        <v>0</v>
      </c>
      <c r="R141" s="121">
        <v>0</v>
      </c>
      <c r="S141" s="124">
        <v>0</v>
      </c>
      <c r="T141" s="103"/>
      <c r="U141" s="103">
        <v>0</v>
      </c>
      <c r="V141" s="121">
        <v>0</v>
      </c>
      <c r="W141" s="124">
        <v>0</v>
      </c>
    </row>
    <row r="142" spans="2:23" ht="101.25" customHeight="1">
      <c r="B142" s="88">
        <v>85</v>
      </c>
      <c r="C142" s="118" t="s">
        <v>7</v>
      </c>
      <c r="D142" s="8" t="str">
        <f t="shared" si="4"/>
        <v>85Macro, meso y micro gestión de la salud pública</v>
      </c>
      <c r="E142" s="8" t="s">
        <v>1127</v>
      </c>
      <c r="F142" s="8" t="s">
        <v>1122</v>
      </c>
      <c r="G142" s="8" t="s">
        <v>1258</v>
      </c>
      <c r="H142" s="8" t="s">
        <v>1259</v>
      </c>
      <c r="I142" s="8" t="s">
        <v>1260</v>
      </c>
      <c r="J142" s="8" t="s">
        <v>1148</v>
      </c>
      <c r="K142" s="118" t="s">
        <v>61</v>
      </c>
      <c r="L142" s="118" t="s">
        <v>62</v>
      </c>
      <c r="M142" s="8" t="str">
        <f t="shared" si="5"/>
        <v>85Macro, meso y micro gestión de la salud públicaSUBREDC. FEBRERO 2025</v>
      </c>
      <c r="N142" s="121">
        <v>30907584</v>
      </c>
      <c r="O142" s="124">
        <v>31905898.963199999</v>
      </c>
      <c r="P142" s="103"/>
      <c r="Q142" s="103">
        <v>1</v>
      </c>
      <c r="R142" s="121">
        <v>0</v>
      </c>
      <c r="S142" s="124">
        <v>31905898.963199999</v>
      </c>
      <c r="T142" s="103"/>
      <c r="U142" s="103">
        <v>1</v>
      </c>
      <c r="V142" s="121">
        <v>0</v>
      </c>
      <c r="W142" s="124">
        <v>31905898.963199999</v>
      </c>
    </row>
    <row r="143" spans="2:23" ht="101.25" customHeight="1">
      <c r="B143" s="88">
        <v>88</v>
      </c>
      <c r="C143" s="118" t="s">
        <v>6</v>
      </c>
      <c r="D143" s="8" t="str">
        <f t="shared" si="4"/>
        <v>88Gestión y Análisis de Políticas para el bienestar en los territorios</v>
      </c>
      <c r="E143" s="8" t="s">
        <v>1127</v>
      </c>
      <c r="F143" s="8" t="s">
        <v>1122</v>
      </c>
      <c r="G143" s="8" t="s">
        <v>1131</v>
      </c>
      <c r="H143" s="8" t="s">
        <v>1261</v>
      </c>
      <c r="I143" s="8" t="s">
        <v>1261</v>
      </c>
      <c r="J143" s="8" t="s">
        <v>1148</v>
      </c>
      <c r="K143" s="118" t="s">
        <v>61</v>
      </c>
      <c r="L143" s="118" t="s">
        <v>62</v>
      </c>
      <c r="M143" s="8" t="str">
        <f t="shared" si="5"/>
        <v>88Gestión y Análisis de Políticas para el bienestar en los territoriosSUBREDC. FEBRERO 2025</v>
      </c>
      <c r="N143" s="121">
        <v>5357344</v>
      </c>
      <c r="O143" s="124">
        <v>5530386.2111999998</v>
      </c>
      <c r="P143" s="103"/>
      <c r="Q143" s="103">
        <v>1</v>
      </c>
      <c r="R143" s="121">
        <v>0</v>
      </c>
      <c r="S143" s="124">
        <v>5530386.2111999998</v>
      </c>
      <c r="T143" s="103"/>
      <c r="U143" s="103">
        <v>1</v>
      </c>
      <c r="V143" s="121">
        <v>0</v>
      </c>
      <c r="W143" s="124">
        <v>5530386.2111999998</v>
      </c>
    </row>
    <row r="144" spans="2:23" ht="101.25" customHeight="1">
      <c r="B144" s="88">
        <v>90</v>
      </c>
      <c r="C144" s="118" t="s">
        <v>6</v>
      </c>
      <c r="D144" s="8" t="str">
        <f t="shared" si="4"/>
        <v>90Gestión y Análisis de Políticas para el bienestar en los territorios</v>
      </c>
      <c r="E144" s="8" t="s">
        <v>1127</v>
      </c>
      <c r="F144" s="8" t="s">
        <v>1122</v>
      </c>
      <c r="G144" s="8" t="s">
        <v>1131</v>
      </c>
      <c r="H144" s="8" t="s">
        <v>1262</v>
      </c>
      <c r="I144" s="8" t="s">
        <v>1263</v>
      </c>
      <c r="J144" s="8" t="s">
        <v>1148</v>
      </c>
      <c r="K144" s="118" t="s">
        <v>61</v>
      </c>
      <c r="L144" s="118" t="s">
        <v>62</v>
      </c>
      <c r="M144" s="8" t="str">
        <f t="shared" si="5"/>
        <v>90Gestión y Análisis de Políticas para el bienestar en los territoriosSUBREDC. FEBRERO 2025</v>
      </c>
      <c r="N144" s="121">
        <v>14011232</v>
      </c>
      <c r="O144" s="124">
        <v>14463794.7936</v>
      </c>
      <c r="P144" s="103"/>
      <c r="Q144" s="103">
        <v>1</v>
      </c>
      <c r="R144" s="121">
        <v>0</v>
      </c>
      <c r="S144" s="124">
        <v>14463794.7936</v>
      </c>
      <c r="T144" s="103"/>
      <c r="U144" s="103">
        <v>1</v>
      </c>
      <c r="V144" s="121">
        <v>0</v>
      </c>
      <c r="W144" s="124">
        <v>14463794.7936</v>
      </c>
    </row>
    <row r="145" spans="2:23" ht="101.25" customHeight="1">
      <c r="B145" s="88">
        <v>91</v>
      </c>
      <c r="C145" s="118" t="s">
        <v>6</v>
      </c>
      <c r="D145" s="8" t="str">
        <f t="shared" si="4"/>
        <v>91Gestión y Análisis de Políticas para el bienestar en los territorios</v>
      </c>
      <c r="E145" s="8" t="s">
        <v>1127</v>
      </c>
      <c r="F145" s="8" t="s">
        <v>1122</v>
      </c>
      <c r="G145" s="8" t="s">
        <v>1131</v>
      </c>
      <c r="H145" s="8" t="s">
        <v>1264</v>
      </c>
      <c r="I145" s="8" t="s">
        <v>1265</v>
      </c>
      <c r="J145" s="8" t="s">
        <v>1148</v>
      </c>
      <c r="K145" s="118" t="s">
        <v>61</v>
      </c>
      <c r="L145" s="118" t="s">
        <v>62</v>
      </c>
      <c r="M145" s="8" t="str">
        <f t="shared" si="5"/>
        <v>91Gestión y Análisis de Políticas para el bienestar en los territoriosSUBREDC. FEBRERO 2025</v>
      </c>
      <c r="N145" s="121">
        <v>24725920</v>
      </c>
      <c r="O145" s="124">
        <v>25524567.215999998</v>
      </c>
      <c r="P145" s="103"/>
      <c r="Q145" s="103">
        <v>1</v>
      </c>
      <c r="R145" s="121">
        <v>0</v>
      </c>
      <c r="S145" s="124">
        <v>25524567.215999998</v>
      </c>
      <c r="T145" s="103"/>
      <c r="U145" s="103">
        <v>1</v>
      </c>
      <c r="V145" s="121">
        <v>0</v>
      </c>
      <c r="W145" s="124">
        <v>25524567.215999998</v>
      </c>
    </row>
    <row r="146" spans="2:23" ht="101.25" customHeight="1">
      <c r="B146" s="88">
        <v>93</v>
      </c>
      <c r="C146" s="118" t="s">
        <v>6</v>
      </c>
      <c r="D146" s="8" t="str">
        <f t="shared" si="4"/>
        <v>93Gestión y Análisis de Políticas para el bienestar en los territorios</v>
      </c>
      <c r="E146" s="8" t="s">
        <v>1127</v>
      </c>
      <c r="F146" s="8" t="s">
        <v>1122</v>
      </c>
      <c r="G146" s="8" t="s">
        <v>1266</v>
      </c>
      <c r="H146" s="8" t="s">
        <v>1267</v>
      </c>
      <c r="I146" s="8" t="s">
        <v>1268</v>
      </c>
      <c r="J146" s="8" t="s">
        <v>1148</v>
      </c>
      <c r="K146" s="118" t="s">
        <v>61</v>
      </c>
      <c r="L146" s="118" t="s">
        <v>62</v>
      </c>
      <c r="M146" s="8" t="str">
        <f t="shared" si="5"/>
        <v>93Gestión y Análisis de Políticas para el bienestar en los territoriosSUBREDC. FEBRERO 2025</v>
      </c>
      <c r="N146" s="121">
        <v>11950984</v>
      </c>
      <c r="O146" s="124">
        <v>12337000.783199999</v>
      </c>
      <c r="P146" s="103"/>
      <c r="Q146" s="103">
        <v>1</v>
      </c>
      <c r="R146" s="121">
        <v>0</v>
      </c>
      <c r="S146" s="124">
        <v>12337000.783199999</v>
      </c>
      <c r="T146" s="103"/>
      <c r="U146" s="103">
        <v>1</v>
      </c>
      <c r="V146" s="121">
        <v>0</v>
      </c>
      <c r="W146" s="124">
        <v>12337000.783199999</v>
      </c>
    </row>
    <row r="147" spans="2:23" ht="101.25" customHeight="1">
      <c r="B147" s="88">
        <v>94</v>
      </c>
      <c r="C147" s="118" t="s">
        <v>6</v>
      </c>
      <c r="D147" s="8" t="str">
        <f t="shared" si="4"/>
        <v>94Gestión y Análisis de Políticas para el bienestar en los territorios</v>
      </c>
      <c r="E147" s="8" t="s">
        <v>1127</v>
      </c>
      <c r="F147" s="8" t="s">
        <v>1122</v>
      </c>
      <c r="G147" s="8" t="s">
        <v>1266</v>
      </c>
      <c r="H147" s="8" t="s">
        <v>1269</v>
      </c>
      <c r="I147" s="8" t="s">
        <v>1270</v>
      </c>
      <c r="J147" s="8" t="s">
        <v>1148</v>
      </c>
      <c r="K147" s="118" t="s">
        <v>61</v>
      </c>
      <c r="L147" s="118" t="s">
        <v>62</v>
      </c>
      <c r="M147" s="8" t="str">
        <f t="shared" si="5"/>
        <v>94Gestión y Análisis de Políticas para el bienestar en los territoriosSUBREDC. FEBRERO 2025</v>
      </c>
      <c r="N147" s="121">
        <v>5357344</v>
      </c>
      <c r="O147" s="124">
        <v>5530386.2111999998</v>
      </c>
      <c r="P147" s="103"/>
      <c r="Q147" s="103">
        <v>1</v>
      </c>
      <c r="R147" s="121">
        <v>0</v>
      </c>
      <c r="S147" s="124">
        <v>5530386.2111999998</v>
      </c>
      <c r="T147" s="103"/>
      <c r="U147" s="103">
        <v>1</v>
      </c>
      <c r="V147" s="121">
        <v>0</v>
      </c>
      <c r="W147" s="124">
        <v>5530386.2111999998</v>
      </c>
    </row>
    <row r="148" spans="2:23" ht="101.25" customHeight="1">
      <c r="B148" s="88">
        <v>95</v>
      </c>
      <c r="C148" s="118" t="s">
        <v>6</v>
      </c>
      <c r="D148" s="8" t="str">
        <f t="shared" si="4"/>
        <v>95Gestión y Análisis de Políticas para el bienestar en los territorios</v>
      </c>
      <c r="E148" s="8" t="s">
        <v>1127</v>
      </c>
      <c r="F148" s="8" t="s">
        <v>1122</v>
      </c>
      <c r="G148" s="8" t="s">
        <v>1266</v>
      </c>
      <c r="H148" s="8" t="s">
        <v>1271</v>
      </c>
      <c r="I148" s="8" t="s">
        <v>1272</v>
      </c>
      <c r="J148" s="8" t="s">
        <v>1148</v>
      </c>
      <c r="K148" s="118" t="s">
        <v>61</v>
      </c>
      <c r="L148" s="118" t="s">
        <v>62</v>
      </c>
      <c r="M148" s="8" t="str">
        <f t="shared" si="5"/>
        <v>95Gestión y Análisis de Políticas para el bienestar en los territoriosSUBREDC. FEBRERO 2025</v>
      </c>
      <c r="N148" s="121">
        <v>5357344</v>
      </c>
      <c r="O148" s="124">
        <v>5530386.2111999998</v>
      </c>
      <c r="P148" s="103"/>
      <c r="Q148" s="103">
        <v>1</v>
      </c>
      <c r="R148" s="121">
        <v>0</v>
      </c>
      <c r="S148" s="124">
        <v>5530386.2111999998</v>
      </c>
      <c r="T148" s="103"/>
      <c r="U148" s="103">
        <v>1</v>
      </c>
      <c r="V148" s="121">
        <v>0</v>
      </c>
      <c r="W148" s="124">
        <v>5530386.2111999998</v>
      </c>
    </row>
    <row r="149" spans="2:23" ht="101.25" customHeight="1">
      <c r="B149" s="88">
        <v>96</v>
      </c>
      <c r="C149" s="118" t="s">
        <v>9</v>
      </c>
      <c r="D149" s="8" t="str">
        <f t="shared" si="4"/>
        <v>96Vigilancia en salud pública</v>
      </c>
      <c r="E149" s="8" t="s">
        <v>1127</v>
      </c>
      <c r="F149" s="8" t="s">
        <v>1122</v>
      </c>
      <c r="G149" s="8" t="s">
        <v>1133</v>
      </c>
      <c r="H149" s="8" t="s">
        <v>1273</v>
      </c>
      <c r="I149" s="8" t="s">
        <v>1135</v>
      </c>
      <c r="J149" s="8" t="s">
        <v>1148</v>
      </c>
      <c r="K149" s="118" t="s">
        <v>61</v>
      </c>
      <c r="L149" s="118" t="s">
        <v>62</v>
      </c>
      <c r="M149" s="8" t="str">
        <f t="shared" si="5"/>
        <v>96Vigilancia en salud públicaSUBREDC. FEBRERO 2025</v>
      </c>
      <c r="N149" s="121">
        <v>25138080</v>
      </c>
      <c r="O149" s="124">
        <v>25950039.984000001</v>
      </c>
      <c r="P149" s="103"/>
      <c r="Q149" s="103">
        <v>1</v>
      </c>
      <c r="R149" s="121">
        <v>0</v>
      </c>
      <c r="S149" s="124">
        <v>25950039.984000001</v>
      </c>
      <c r="T149" s="103">
        <v>0</v>
      </c>
      <c r="U149" s="103">
        <v>1</v>
      </c>
      <c r="V149" s="121">
        <v>0</v>
      </c>
      <c r="W149" s="124">
        <v>25950039.984000001</v>
      </c>
    </row>
    <row r="150" spans="2:23" ht="101.25" customHeight="1">
      <c r="B150" s="88">
        <v>100</v>
      </c>
      <c r="C150" s="118" t="s">
        <v>9</v>
      </c>
      <c r="D150" s="8" t="str">
        <f t="shared" si="4"/>
        <v>100Vigilancia en salud pública</v>
      </c>
      <c r="E150" s="8" t="s">
        <v>1127</v>
      </c>
      <c r="F150" s="8" t="s">
        <v>1122</v>
      </c>
      <c r="G150" s="8" t="s">
        <v>1274</v>
      </c>
      <c r="H150" s="8" t="s">
        <v>1275</v>
      </c>
      <c r="I150" s="8" t="s">
        <v>1135</v>
      </c>
      <c r="J150" s="8" t="s">
        <v>1148</v>
      </c>
      <c r="K150" s="118" t="s">
        <v>61</v>
      </c>
      <c r="L150" s="118" t="s">
        <v>62</v>
      </c>
      <c r="M150" s="8" t="str">
        <f t="shared" si="5"/>
        <v>100Vigilancia en salud públicaSUBREDC. FEBRERO 2025</v>
      </c>
      <c r="N150" s="121">
        <v>7005616</v>
      </c>
      <c r="O150" s="124">
        <v>7231897.3968000002</v>
      </c>
      <c r="P150" s="103"/>
      <c r="Q150" s="103">
        <v>1</v>
      </c>
      <c r="R150" s="121">
        <v>0</v>
      </c>
      <c r="S150" s="124">
        <v>7231897.3968000002</v>
      </c>
      <c r="T150" s="103">
        <v>0</v>
      </c>
      <c r="U150" s="103">
        <v>1</v>
      </c>
      <c r="V150" s="121">
        <v>0</v>
      </c>
      <c r="W150" s="124">
        <v>7231897.3968000002</v>
      </c>
    </row>
    <row r="151" spans="2:23" ht="101.25" customHeight="1">
      <c r="B151" s="88">
        <v>101</v>
      </c>
      <c r="C151" s="118" t="s">
        <v>9</v>
      </c>
      <c r="D151" s="8" t="str">
        <f t="shared" si="4"/>
        <v>101Vigilancia en salud pública</v>
      </c>
      <c r="E151" s="8" t="s">
        <v>1127</v>
      </c>
      <c r="F151" s="8" t="s">
        <v>1122</v>
      </c>
      <c r="G151" s="8" t="s">
        <v>1133</v>
      </c>
      <c r="H151" s="8" t="s">
        <v>1276</v>
      </c>
      <c r="I151" s="8" t="s">
        <v>1135</v>
      </c>
      <c r="J151" s="8" t="s">
        <v>1148</v>
      </c>
      <c r="K151" s="118" t="s">
        <v>61</v>
      </c>
      <c r="L151" s="118" t="s">
        <v>62</v>
      </c>
      <c r="M151" s="8" t="str">
        <f t="shared" si="5"/>
        <v>101Vigilancia en salud públicaSUBREDC. FEBRERO 2025</v>
      </c>
      <c r="N151" s="121">
        <v>3502808</v>
      </c>
      <c r="O151" s="124">
        <v>3615948.6984000001</v>
      </c>
      <c r="P151" s="103"/>
      <c r="Q151" s="103">
        <v>1</v>
      </c>
      <c r="R151" s="121">
        <v>0</v>
      </c>
      <c r="S151" s="124">
        <v>3615948.6984000001</v>
      </c>
      <c r="T151" s="103">
        <v>0</v>
      </c>
      <c r="U151" s="103">
        <v>1</v>
      </c>
      <c r="V151" s="121">
        <v>0</v>
      </c>
      <c r="W151" s="124">
        <v>3615948.6984000001</v>
      </c>
    </row>
    <row r="152" spans="2:23" ht="101.25" customHeight="1">
      <c r="B152" s="88">
        <v>103</v>
      </c>
      <c r="C152" s="118" t="s">
        <v>9</v>
      </c>
      <c r="D152" s="8" t="str">
        <f t="shared" si="4"/>
        <v>103Vigilancia en salud pública</v>
      </c>
      <c r="E152" s="8" t="s">
        <v>1127</v>
      </c>
      <c r="F152" s="8" t="s">
        <v>1122</v>
      </c>
      <c r="G152" s="8" t="s">
        <v>1133</v>
      </c>
      <c r="H152" s="8" t="s">
        <v>1277</v>
      </c>
      <c r="I152" s="8" t="s">
        <v>1135</v>
      </c>
      <c r="J152" s="8" t="s">
        <v>1148</v>
      </c>
      <c r="K152" s="118" t="s">
        <v>61</v>
      </c>
      <c r="L152" s="118" t="s">
        <v>62</v>
      </c>
      <c r="M152" s="8" t="str">
        <f t="shared" si="5"/>
        <v>103Vigilancia en salud públicaSUBREDC. FEBRERO 2025</v>
      </c>
      <c r="N152" s="121">
        <v>7005616</v>
      </c>
      <c r="O152" s="124">
        <v>7231897.3968000002</v>
      </c>
      <c r="P152" s="103"/>
      <c r="Q152" s="103">
        <v>1</v>
      </c>
      <c r="R152" s="121">
        <v>0</v>
      </c>
      <c r="S152" s="124">
        <v>7231897.3968000002</v>
      </c>
      <c r="T152" s="103">
        <v>0</v>
      </c>
      <c r="U152" s="103">
        <v>1</v>
      </c>
      <c r="V152" s="121">
        <v>0</v>
      </c>
      <c r="W152" s="124">
        <v>7231897.3968000002</v>
      </c>
    </row>
    <row r="153" spans="2:23" ht="101.25" customHeight="1">
      <c r="B153" s="88">
        <v>105</v>
      </c>
      <c r="C153" s="118" t="s">
        <v>9</v>
      </c>
      <c r="D153" s="8" t="str">
        <f t="shared" si="4"/>
        <v>105Vigilancia en salud pública</v>
      </c>
      <c r="E153" s="8" t="s">
        <v>1127</v>
      </c>
      <c r="F153" s="8" t="s">
        <v>1122</v>
      </c>
      <c r="G153" s="8" t="s">
        <v>1133</v>
      </c>
      <c r="H153" s="8" t="s">
        <v>1278</v>
      </c>
      <c r="I153" s="8" t="s">
        <v>1279</v>
      </c>
      <c r="J153" s="8" t="s">
        <v>1126</v>
      </c>
      <c r="K153" s="118" t="s">
        <v>61</v>
      </c>
      <c r="L153" s="118" t="s">
        <v>62</v>
      </c>
      <c r="M153" s="8" t="str">
        <f t="shared" si="5"/>
        <v>105Vigilancia en salud públicaSUBREDC. FEBRERO 2025</v>
      </c>
      <c r="N153" s="121">
        <v>228444</v>
      </c>
      <c r="O153" s="124">
        <v>235822.74119999999</v>
      </c>
      <c r="P153" s="103"/>
      <c r="Q153" s="103">
        <v>56</v>
      </c>
      <c r="R153" s="121">
        <v>0</v>
      </c>
      <c r="S153" s="124">
        <v>13206073.507199999</v>
      </c>
      <c r="T153" s="103">
        <v>0</v>
      </c>
      <c r="U153" s="103">
        <v>45</v>
      </c>
      <c r="V153" s="121">
        <v>0</v>
      </c>
      <c r="W153" s="124">
        <v>10612023.354</v>
      </c>
    </row>
    <row r="154" spans="2:23" ht="101.25" customHeight="1">
      <c r="B154" s="88">
        <v>106</v>
      </c>
      <c r="C154" s="118" t="s">
        <v>9</v>
      </c>
      <c r="D154" s="8" t="str">
        <f t="shared" si="4"/>
        <v>106Vigilancia en salud pública</v>
      </c>
      <c r="E154" s="8" t="s">
        <v>1127</v>
      </c>
      <c r="F154" s="8" t="s">
        <v>1122</v>
      </c>
      <c r="G154" s="8" t="s">
        <v>1133</v>
      </c>
      <c r="H154" s="8" t="s">
        <v>1280</v>
      </c>
      <c r="I154" s="8" t="s">
        <v>1279</v>
      </c>
      <c r="J154" s="8" t="s">
        <v>1126</v>
      </c>
      <c r="K154" s="118" t="s">
        <v>61</v>
      </c>
      <c r="L154" s="118" t="s">
        <v>62</v>
      </c>
      <c r="M154" s="8" t="str">
        <f t="shared" si="5"/>
        <v>106Vigilancia en salud públicaSUBREDC. FEBRERO 2025</v>
      </c>
      <c r="N154" s="121">
        <v>533036</v>
      </c>
      <c r="O154" s="124">
        <v>550253.06279999996</v>
      </c>
      <c r="P154" s="103"/>
      <c r="Q154" s="103">
        <v>48</v>
      </c>
      <c r="R154" s="121">
        <v>0</v>
      </c>
      <c r="S154" s="124">
        <v>26412147.014399998</v>
      </c>
      <c r="T154" s="103">
        <v>0</v>
      </c>
      <c r="U154" s="103">
        <v>24</v>
      </c>
      <c r="V154" s="121">
        <v>0</v>
      </c>
      <c r="W154" s="124">
        <v>13206073.507199999</v>
      </c>
    </row>
    <row r="155" spans="2:23" ht="101.25" customHeight="1">
      <c r="B155" s="88">
        <v>107</v>
      </c>
      <c r="C155" s="118" t="s">
        <v>9</v>
      </c>
      <c r="D155" s="8" t="str">
        <f t="shared" si="4"/>
        <v>107Vigilancia en salud pública</v>
      </c>
      <c r="E155" s="8" t="s">
        <v>1127</v>
      </c>
      <c r="F155" s="8" t="s">
        <v>1122</v>
      </c>
      <c r="G155" s="8" t="s">
        <v>1133</v>
      </c>
      <c r="H155" s="8" t="s">
        <v>1281</v>
      </c>
      <c r="I155" s="8" t="s">
        <v>1282</v>
      </c>
      <c r="J155" s="8" t="s">
        <v>1148</v>
      </c>
      <c r="K155" s="118" t="s">
        <v>61</v>
      </c>
      <c r="L155" s="118" t="s">
        <v>62</v>
      </c>
      <c r="M155" s="8" t="str">
        <f t="shared" si="5"/>
        <v>107Vigilancia en salud públicaSUBREDC. FEBRERO 2025</v>
      </c>
      <c r="N155" s="121">
        <v>116464</v>
      </c>
      <c r="O155" s="124">
        <v>120225.78720000001</v>
      </c>
      <c r="P155" s="103"/>
      <c r="Q155" s="103">
        <v>135</v>
      </c>
      <c r="R155" s="121">
        <v>0</v>
      </c>
      <c r="S155" s="124">
        <v>16230481.272000002</v>
      </c>
      <c r="T155" s="103">
        <v>0</v>
      </c>
      <c r="U155" s="103">
        <v>135</v>
      </c>
      <c r="V155" s="121">
        <v>0</v>
      </c>
      <c r="W155" s="124">
        <v>16230481.272000002</v>
      </c>
    </row>
    <row r="156" spans="2:23" ht="101.25" customHeight="1">
      <c r="B156" s="88">
        <v>108</v>
      </c>
      <c r="C156" s="118" t="s">
        <v>9</v>
      </c>
      <c r="D156" s="8" t="str">
        <f t="shared" si="4"/>
        <v>108Vigilancia en salud pública</v>
      </c>
      <c r="E156" s="8" t="s">
        <v>1127</v>
      </c>
      <c r="F156" s="8" t="s">
        <v>1122</v>
      </c>
      <c r="G156" s="8" t="s">
        <v>1133</v>
      </c>
      <c r="H156" s="8" t="s">
        <v>1283</v>
      </c>
      <c r="I156" s="8" t="s">
        <v>1284</v>
      </c>
      <c r="J156" s="8" t="s">
        <v>1148</v>
      </c>
      <c r="K156" s="118" t="s">
        <v>61</v>
      </c>
      <c r="L156" s="118" t="s">
        <v>62</v>
      </c>
      <c r="M156" s="8" t="str">
        <f t="shared" si="5"/>
        <v>108Vigilancia en salud públicaSUBREDC. FEBRERO 2025</v>
      </c>
      <c r="N156" s="121">
        <v>87348</v>
      </c>
      <c r="O156" s="124">
        <v>90169.340400000001</v>
      </c>
      <c r="P156" s="103"/>
      <c r="Q156" s="103">
        <v>220</v>
      </c>
      <c r="R156" s="121">
        <v>0</v>
      </c>
      <c r="S156" s="124">
        <v>19837254.888</v>
      </c>
      <c r="T156" s="103">
        <v>0</v>
      </c>
      <c r="U156" s="103">
        <v>157</v>
      </c>
      <c r="V156" s="121">
        <v>0</v>
      </c>
      <c r="W156" s="124">
        <v>14156586.4428</v>
      </c>
    </row>
    <row r="157" spans="2:23" ht="101.25" customHeight="1">
      <c r="B157" s="88">
        <v>109</v>
      </c>
      <c r="C157" s="118" t="s">
        <v>9</v>
      </c>
      <c r="D157" s="8" t="str">
        <f t="shared" si="4"/>
        <v>109Vigilancia en salud pública</v>
      </c>
      <c r="E157" s="8" t="s">
        <v>1127</v>
      </c>
      <c r="F157" s="8" t="s">
        <v>1122</v>
      </c>
      <c r="G157" s="8" t="s">
        <v>1133</v>
      </c>
      <c r="H157" s="8" t="s">
        <v>1285</v>
      </c>
      <c r="I157" s="8" t="s">
        <v>1135</v>
      </c>
      <c r="J157" s="8" t="s">
        <v>1148</v>
      </c>
      <c r="K157" s="118" t="s">
        <v>61</v>
      </c>
      <c r="L157" s="118" t="s">
        <v>62</v>
      </c>
      <c r="M157" s="8" t="str">
        <f t="shared" si="5"/>
        <v>109Vigilancia en salud públicaSUBREDC. FEBRERO 2025</v>
      </c>
      <c r="N157" s="121">
        <v>112092432</v>
      </c>
      <c r="O157" s="124">
        <v>115713017.5536</v>
      </c>
      <c r="P157" s="103"/>
      <c r="Q157" s="103">
        <v>1</v>
      </c>
      <c r="R157" s="121">
        <v>0</v>
      </c>
      <c r="S157" s="124">
        <v>115713017.5536</v>
      </c>
      <c r="T157" s="103">
        <v>0</v>
      </c>
      <c r="U157" s="103">
        <v>1</v>
      </c>
      <c r="V157" s="121">
        <v>0</v>
      </c>
      <c r="W157" s="124">
        <v>115713017.5536</v>
      </c>
    </row>
    <row r="158" spans="2:23" ht="101.25" customHeight="1">
      <c r="B158" s="88">
        <v>112</v>
      </c>
      <c r="C158" s="118" t="s">
        <v>9</v>
      </c>
      <c r="D158" s="8" t="str">
        <f t="shared" si="4"/>
        <v>112Vigilancia en salud pública</v>
      </c>
      <c r="E158" s="8" t="s">
        <v>1127</v>
      </c>
      <c r="F158" s="8" t="s">
        <v>1122</v>
      </c>
      <c r="G158" s="8" t="s">
        <v>1133</v>
      </c>
      <c r="H158" s="8" t="s">
        <v>1286</v>
      </c>
      <c r="I158" s="8" t="s">
        <v>1135</v>
      </c>
      <c r="J158" s="8" t="s">
        <v>1148</v>
      </c>
      <c r="K158" s="118" t="s">
        <v>61</v>
      </c>
      <c r="L158" s="118" t="s">
        <v>62</v>
      </c>
      <c r="M158" s="8" t="str">
        <f t="shared" si="5"/>
        <v>112Vigilancia en salud públicaSUBREDC. FEBRERO 2025</v>
      </c>
      <c r="N158" s="121">
        <v>99728736</v>
      </c>
      <c r="O158" s="124">
        <v>102949974.1728</v>
      </c>
      <c r="P158" s="103"/>
      <c r="Q158" s="103">
        <v>1</v>
      </c>
      <c r="R158" s="121">
        <v>0</v>
      </c>
      <c r="S158" s="124">
        <v>102949974.1728</v>
      </c>
      <c r="T158" s="103">
        <v>0</v>
      </c>
      <c r="U158" s="103">
        <v>1</v>
      </c>
      <c r="V158" s="121">
        <v>0</v>
      </c>
      <c r="W158" s="124">
        <v>102949974.1728</v>
      </c>
    </row>
    <row r="159" spans="2:23" ht="101.25" customHeight="1">
      <c r="B159" s="88">
        <v>115</v>
      </c>
      <c r="C159" s="118" t="s">
        <v>9</v>
      </c>
      <c r="D159" s="8" t="str">
        <f t="shared" si="4"/>
        <v>115Vigilancia en salud pública</v>
      </c>
      <c r="E159" s="8" t="s">
        <v>1127</v>
      </c>
      <c r="F159" s="8" t="s">
        <v>1122</v>
      </c>
      <c r="G159" s="8" t="s">
        <v>1133</v>
      </c>
      <c r="H159" s="8" t="s">
        <v>1287</v>
      </c>
      <c r="I159" s="8" t="s">
        <v>1135</v>
      </c>
      <c r="J159" s="8" t="s">
        <v>1148</v>
      </c>
      <c r="K159" s="118" t="s">
        <v>61</v>
      </c>
      <c r="L159" s="118" t="s">
        <v>62</v>
      </c>
      <c r="M159" s="8" t="str">
        <f t="shared" si="5"/>
        <v>115Vigilancia en salud públicaSUBREDC. FEBRERO 2025</v>
      </c>
      <c r="N159" s="121">
        <v>3296912</v>
      </c>
      <c r="O159" s="124">
        <v>3403402.2576000001</v>
      </c>
      <c r="P159" s="103"/>
      <c r="Q159" s="103">
        <v>15</v>
      </c>
      <c r="R159" s="121">
        <v>0</v>
      </c>
      <c r="S159" s="124">
        <v>51051033.864</v>
      </c>
      <c r="T159" s="103">
        <v>0</v>
      </c>
      <c r="U159" s="103">
        <v>14.5271739130435</v>
      </c>
      <c r="V159" s="121">
        <v>0</v>
      </c>
      <c r="W159" s="124">
        <v>49441816.492200077</v>
      </c>
    </row>
    <row r="160" spans="2:23" ht="101.25" customHeight="1">
      <c r="B160" s="88">
        <v>116</v>
      </c>
      <c r="C160" s="118" t="s">
        <v>9</v>
      </c>
      <c r="D160" s="8" t="str">
        <f t="shared" si="4"/>
        <v>116Vigilancia en salud pública</v>
      </c>
      <c r="E160" s="8" t="s">
        <v>1127</v>
      </c>
      <c r="F160" s="8" t="s">
        <v>1122</v>
      </c>
      <c r="G160" s="8" t="s">
        <v>1133</v>
      </c>
      <c r="H160" s="8" t="s">
        <v>1288</v>
      </c>
      <c r="I160" s="8" t="s">
        <v>1135</v>
      </c>
      <c r="J160" s="8" t="s">
        <v>1148</v>
      </c>
      <c r="K160" s="118" t="s">
        <v>61</v>
      </c>
      <c r="L160" s="118" t="s">
        <v>62</v>
      </c>
      <c r="M160" s="8" t="str">
        <f t="shared" si="5"/>
        <v>116Vigilancia en salud públicaSUBREDC. FEBRERO 2025</v>
      </c>
      <c r="N160" s="121">
        <v>7005616</v>
      </c>
      <c r="O160" s="124">
        <v>7231897.3968000002</v>
      </c>
      <c r="P160" s="103"/>
      <c r="Q160" s="103">
        <v>1</v>
      </c>
      <c r="R160" s="121">
        <v>0</v>
      </c>
      <c r="S160" s="124">
        <v>7231897.3968000002</v>
      </c>
      <c r="T160" s="103">
        <v>0</v>
      </c>
      <c r="U160" s="103">
        <v>1</v>
      </c>
      <c r="V160" s="121">
        <v>0</v>
      </c>
      <c r="W160" s="124">
        <v>7231897.3968000002</v>
      </c>
    </row>
    <row r="161" spans="2:23" ht="101.25" customHeight="1">
      <c r="B161" s="88">
        <v>118</v>
      </c>
      <c r="C161" s="118" t="s">
        <v>9</v>
      </c>
      <c r="D161" s="8" t="str">
        <f t="shared" si="4"/>
        <v>118Vigilancia en salud pública</v>
      </c>
      <c r="E161" s="8" t="s">
        <v>1127</v>
      </c>
      <c r="F161" s="8" t="s">
        <v>1122</v>
      </c>
      <c r="G161" s="8" t="s">
        <v>1133</v>
      </c>
      <c r="H161" s="8" t="s">
        <v>1289</v>
      </c>
      <c r="I161" s="8" t="s">
        <v>1135</v>
      </c>
      <c r="J161" s="8" t="s">
        <v>1148</v>
      </c>
      <c r="K161" s="118" t="s">
        <v>61</v>
      </c>
      <c r="L161" s="118" t="s">
        <v>62</v>
      </c>
      <c r="M161" s="8" t="str">
        <f t="shared" si="5"/>
        <v>118Vigilancia en salud públicaSUBREDC. FEBRERO 2025</v>
      </c>
      <c r="N161" s="121">
        <v>5357344</v>
      </c>
      <c r="O161" s="124">
        <v>5530386.2111999998</v>
      </c>
      <c r="P161" s="103"/>
      <c r="Q161" s="103">
        <v>1</v>
      </c>
      <c r="R161" s="121">
        <v>0</v>
      </c>
      <c r="S161" s="124">
        <v>5530386.2111999998</v>
      </c>
      <c r="T161" s="103">
        <v>0</v>
      </c>
      <c r="U161" s="103">
        <v>0</v>
      </c>
      <c r="V161" s="121">
        <v>0</v>
      </c>
      <c r="W161" s="124">
        <v>0</v>
      </c>
    </row>
    <row r="162" spans="2:23" ht="101.25" customHeight="1">
      <c r="B162" s="88">
        <v>120</v>
      </c>
      <c r="C162" s="118" t="s">
        <v>9</v>
      </c>
      <c r="D162" s="8" t="str">
        <f t="shared" si="4"/>
        <v>120Vigilancia en salud pública</v>
      </c>
      <c r="E162" s="8" t="s">
        <v>1127</v>
      </c>
      <c r="F162" s="8" t="s">
        <v>1122</v>
      </c>
      <c r="G162" s="8" t="s">
        <v>1290</v>
      </c>
      <c r="H162" s="8" t="s">
        <v>1291</v>
      </c>
      <c r="I162" s="8" t="s">
        <v>1135</v>
      </c>
      <c r="J162" s="8" t="s">
        <v>1148</v>
      </c>
      <c r="K162" s="118" t="s">
        <v>61</v>
      </c>
      <c r="L162" s="118" t="s">
        <v>62</v>
      </c>
      <c r="M162" s="8" t="str">
        <f t="shared" si="5"/>
        <v>120Vigilancia en salud públicaSUBREDC. FEBRERO 2025</v>
      </c>
      <c r="N162" s="121">
        <v>3502808</v>
      </c>
      <c r="O162" s="124">
        <v>3615948.6984000001</v>
      </c>
      <c r="P162" s="103"/>
      <c r="Q162" s="103">
        <v>1</v>
      </c>
      <c r="R162" s="121">
        <v>0</v>
      </c>
      <c r="S162" s="124">
        <v>3615948.6984000001</v>
      </c>
      <c r="T162" s="103">
        <v>0</v>
      </c>
      <c r="U162" s="103">
        <v>1</v>
      </c>
      <c r="V162" s="121">
        <v>0</v>
      </c>
      <c r="W162" s="124">
        <v>3615948.6984000001</v>
      </c>
    </row>
    <row r="163" spans="2:23" ht="101.25" customHeight="1">
      <c r="B163" s="88">
        <v>122</v>
      </c>
      <c r="C163" s="118" t="s">
        <v>9</v>
      </c>
      <c r="D163" s="8" t="str">
        <f t="shared" si="4"/>
        <v>122Vigilancia en salud pública</v>
      </c>
      <c r="E163" s="8" t="s">
        <v>1127</v>
      </c>
      <c r="F163" s="8" t="s">
        <v>1122</v>
      </c>
      <c r="G163" s="8" t="s">
        <v>1290</v>
      </c>
      <c r="H163" s="8" t="s">
        <v>1292</v>
      </c>
      <c r="I163" s="8" t="s">
        <v>1135</v>
      </c>
      <c r="J163" s="8" t="s">
        <v>1148</v>
      </c>
      <c r="K163" s="118" t="s">
        <v>61</v>
      </c>
      <c r="L163" s="118" t="s">
        <v>62</v>
      </c>
      <c r="M163" s="8" t="str">
        <f t="shared" si="5"/>
        <v>122Vigilancia en salud públicaSUBREDC. FEBRERO 2025</v>
      </c>
      <c r="N163" s="121">
        <v>5357344</v>
      </c>
      <c r="O163" s="124">
        <v>5530386.2111999998</v>
      </c>
      <c r="P163" s="103"/>
      <c r="Q163" s="103">
        <v>1</v>
      </c>
      <c r="R163" s="121">
        <v>0</v>
      </c>
      <c r="S163" s="124">
        <v>5530386.2111999998</v>
      </c>
      <c r="T163" s="103">
        <v>0</v>
      </c>
      <c r="U163" s="103">
        <v>1</v>
      </c>
      <c r="V163" s="121">
        <v>0</v>
      </c>
      <c r="W163" s="124">
        <v>5530386.2111999998</v>
      </c>
    </row>
    <row r="164" spans="2:23" ht="101.25" customHeight="1">
      <c r="B164" s="88">
        <v>124</v>
      </c>
      <c r="C164" s="118" t="s">
        <v>9</v>
      </c>
      <c r="D164" s="8" t="str">
        <f t="shared" si="4"/>
        <v>124Vigilancia en salud pública</v>
      </c>
      <c r="E164" s="8" t="s">
        <v>1127</v>
      </c>
      <c r="F164" s="8" t="s">
        <v>1122</v>
      </c>
      <c r="G164" s="8" t="s">
        <v>1290</v>
      </c>
      <c r="H164" s="8" t="s">
        <v>1293</v>
      </c>
      <c r="I164" s="8" t="s">
        <v>1135</v>
      </c>
      <c r="J164" s="8" t="s">
        <v>1148</v>
      </c>
      <c r="K164" s="118" t="s">
        <v>61</v>
      </c>
      <c r="L164" s="118" t="s">
        <v>62</v>
      </c>
      <c r="M164" s="8" t="str">
        <f t="shared" si="5"/>
        <v>124Vigilancia en salud públicaSUBREDC. FEBRERO 2025</v>
      </c>
      <c r="N164" s="121">
        <v>21016848</v>
      </c>
      <c r="O164" s="124">
        <v>21695692.190400001</v>
      </c>
      <c r="P164" s="103"/>
      <c r="Q164" s="103">
        <v>1</v>
      </c>
      <c r="R164" s="121">
        <v>0</v>
      </c>
      <c r="S164" s="124">
        <v>21695692.190400001</v>
      </c>
      <c r="T164" s="103">
        <v>0</v>
      </c>
      <c r="U164" s="103">
        <v>0.66666666666666696</v>
      </c>
      <c r="V164" s="121">
        <v>0</v>
      </c>
      <c r="W164" s="124">
        <v>14463794.793600006</v>
      </c>
    </row>
    <row r="165" spans="2:23" ht="101.25" customHeight="1">
      <c r="B165" s="88">
        <v>126</v>
      </c>
      <c r="C165" s="118" t="s">
        <v>9</v>
      </c>
      <c r="D165" s="8" t="str">
        <f t="shared" si="4"/>
        <v>126Vigilancia en salud pública</v>
      </c>
      <c r="E165" s="8" t="s">
        <v>1127</v>
      </c>
      <c r="F165" s="8" t="s">
        <v>1122</v>
      </c>
      <c r="G165" s="8" t="s">
        <v>1290</v>
      </c>
      <c r="H165" s="8" t="s">
        <v>1294</v>
      </c>
      <c r="I165" s="8" t="s">
        <v>1135</v>
      </c>
      <c r="J165" s="8" t="s">
        <v>1148</v>
      </c>
      <c r="K165" s="118" t="s">
        <v>61</v>
      </c>
      <c r="L165" s="118" t="s">
        <v>62</v>
      </c>
      <c r="M165" s="8" t="str">
        <f t="shared" si="5"/>
        <v>126Vigilancia en salud públicaSUBREDC. FEBRERO 2025</v>
      </c>
      <c r="N165" s="121">
        <v>8036016</v>
      </c>
      <c r="O165" s="124">
        <v>8295579.3168000001</v>
      </c>
      <c r="P165" s="103"/>
      <c r="Q165" s="103">
        <v>1</v>
      </c>
      <c r="R165" s="121">
        <v>0</v>
      </c>
      <c r="S165" s="124">
        <v>8295579.3168000001</v>
      </c>
      <c r="T165" s="103">
        <v>0</v>
      </c>
      <c r="U165" s="103">
        <v>1</v>
      </c>
      <c r="V165" s="121">
        <v>0</v>
      </c>
      <c r="W165" s="124">
        <v>8295579.3168000001</v>
      </c>
    </row>
    <row r="166" spans="2:23" ht="101.25" customHeight="1">
      <c r="B166" s="88">
        <v>128</v>
      </c>
      <c r="C166" s="118" t="s">
        <v>9</v>
      </c>
      <c r="D166" s="8" t="str">
        <f t="shared" si="4"/>
        <v>128Vigilancia en salud pública</v>
      </c>
      <c r="E166" s="8" t="s">
        <v>1127</v>
      </c>
      <c r="F166" s="8" t="s">
        <v>1122</v>
      </c>
      <c r="G166" s="8" t="s">
        <v>1133</v>
      </c>
      <c r="H166" s="8" t="s">
        <v>1295</v>
      </c>
      <c r="I166" s="8" t="s">
        <v>1135</v>
      </c>
      <c r="J166" s="8" t="s">
        <v>1148</v>
      </c>
      <c r="K166" s="118" t="s">
        <v>61</v>
      </c>
      <c r="L166" s="118" t="s">
        <v>62</v>
      </c>
      <c r="M166" s="8" t="str">
        <f t="shared" si="5"/>
        <v>128Vigilancia en salud públicaSUBREDC. FEBRERO 2025</v>
      </c>
      <c r="N166" s="121">
        <v>8082842.9327999996</v>
      </c>
      <c r="O166" s="124">
        <v>8082842.9327999996</v>
      </c>
      <c r="P166" s="103">
        <v>0</v>
      </c>
      <c r="Q166" s="103">
        <v>1</v>
      </c>
      <c r="R166" s="121">
        <v>0</v>
      </c>
      <c r="S166" s="124">
        <v>8082842.9327999996</v>
      </c>
      <c r="T166" s="103">
        <v>0</v>
      </c>
      <c r="U166" s="103">
        <v>1</v>
      </c>
      <c r="V166" s="121">
        <v>0</v>
      </c>
      <c r="W166" s="124">
        <v>8082842.9327999996</v>
      </c>
    </row>
    <row r="167" spans="2:23" ht="101.25" customHeight="1">
      <c r="B167" s="88">
        <v>129</v>
      </c>
      <c r="C167" s="118" t="s">
        <v>9</v>
      </c>
      <c r="D167" s="8" t="str">
        <f t="shared" si="4"/>
        <v>129Vigilancia en salud pública</v>
      </c>
      <c r="E167" s="8" t="s">
        <v>1127</v>
      </c>
      <c r="F167" s="8" t="s">
        <v>1122</v>
      </c>
      <c r="G167" s="8" t="s">
        <v>1133</v>
      </c>
      <c r="H167" s="8" t="s">
        <v>1296</v>
      </c>
      <c r="I167" s="8" t="s">
        <v>1297</v>
      </c>
      <c r="J167" s="8" t="s">
        <v>1148</v>
      </c>
      <c r="K167" s="118" t="s">
        <v>61</v>
      </c>
      <c r="L167" s="118" t="s">
        <v>62</v>
      </c>
      <c r="M167" s="8" t="str">
        <f t="shared" si="5"/>
        <v>129Vigilancia en salud públicaSUBREDC. FEBRERO 2025</v>
      </c>
      <c r="N167" s="121">
        <v>14463984.7368</v>
      </c>
      <c r="O167" s="124">
        <v>14463984.7368</v>
      </c>
      <c r="P167" s="103">
        <v>0</v>
      </c>
      <c r="Q167" s="103">
        <v>3</v>
      </c>
      <c r="R167" s="121">
        <v>0</v>
      </c>
      <c r="S167" s="124">
        <v>43391954.2104</v>
      </c>
      <c r="T167" s="103">
        <v>0</v>
      </c>
      <c r="U167" s="103">
        <v>2.98723362415546</v>
      </c>
      <c r="V167" s="121">
        <v>0</v>
      </c>
      <c r="W167" s="124">
        <v>43207301.545040324</v>
      </c>
    </row>
    <row r="168" spans="2:23" ht="101.25" customHeight="1">
      <c r="B168" s="88">
        <v>130</v>
      </c>
      <c r="C168" s="118" t="s">
        <v>9</v>
      </c>
      <c r="D168" s="8" t="str">
        <f t="shared" si="4"/>
        <v>130Vigilancia en salud pública</v>
      </c>
      <c r="E168" s="8" t="s">
        <v>1127</v>
      </c>
      <c r="F168" s="8" t="s">
        <v>1122</v>
      </c>
      <c r="G168" s="8" t="s">
        <v>1133</v>
      </c>
      <c r="H168" s="8" t="s">
        <v>1298</v>
      </c>
      <c r="I168" s="8" t="s">
        <v>1135</v>
      </c>
      <c r="J168" s="8" t="s">
        <v>1148</v>
      </c>
      <c r="K168" s="118" t="s">
        <v>61</v>
      </c>
      <c r="L168" s="118" t="s">
        <v>62</v>
      </c>
      <c r="M168" s="8" t="str">
        <f t="shared" si="5"/>
        <v>130Vigilancia en salud públicaSUBREDC. FEBRERO 2025</v>
      </c>
      <c r="N168" s="121">
        <v>66760352</v>
      </c>
      <c r="O168" s="124">
        <v>68916711.369599998</v>
      </c>
      <c r="P168" s="103"/>
      <c r="Q168" s="103">
        <v>1</v>
      </c>
      <c r="R168" s="121">
        <v>0</v>
      </c>
      <c r="S168" s="124">
        <v>68916711.369599998</v>
      </c>
      <c r="T168" s="103">
        <v>0</v>
      </c>
      <c r="U168" s="103">
        <v>1</v>
      </c>
      <c r="V168" s="121">
        <v>0</v>
      </c>
      <c r="W168" s="124">
        <v>68916711.369599998</v>
      </c>
    </row>
    <row r="169" spans="2:23" ht="101.25" customHeight="1">
      <c r="B169" s="88">
        <v>133</v>
      </c>
      <c r="C169" s="118" t="s">
        <v>9</v>
      </c>
      <c r="D169" s="8" t="str">
        <f t="shared" si="4"/>
        <v>133Vigilancia en salud pública</v>
      </c>
      <c r="E169" s="8" t="s">
        <v>1127</v>
      </c>
      <c r="F169" s="8" t="s">
        <v>1122</v>
      </c>
      <c r="G169" s="8" t="s">
        <v>1290</v>
      </c>
      <c r="H169" s="8" t="s">
        <v>1299</v>
      </c>
      <c r="I169" s="8" t="s">
        <v>1300</v>
      </c>
      <c r="J169" s="8" t="s">
        <v>1148</v>
      </c>
      <c r="K169" s="118" t="s">
        <v>61</v>
      </c>
      <c r="L169" s="118" t="s">
        <v>62</v>
      </c>
      <c r="M169" s="8" t="str">
        <f t="shared" si="5"/>
        <v>133Vigilancia en salud públicaSUBREDC. FEBRERO 2025</v>
      </c>
      <c r="N169" s="121">
        <v>145580</v>
      </c>
      <c r="O169" s="124">
        <v>150282.234</v>
      </c>
      <c r="P169" s="103"/>
      <c r="Q169" s="103">
        <v>185</v>
      </c>
      <c r="R169" s="121">
        <v>0</v>
      </c>
      <c r="S169" s="124">
        <v>27802213.289999999</v>
      </c>
      <c r="T169" s="103">
        <v>0</v>
      </c>
      <c r="U169" s="103">
        <v>147</v>
      </c>
      <c r="V169" s="121">
        <v>0</v>
      </c>
      <c r="W169" s="124">
        <v>22091488.397999998</v>
      </c>
    </row>
    <row r="170" spans="2:23" ht="101.25" customHeight="1">
      <c r="B170" s="88">
        <v>135</v>
      </c>
      <c r="C170" s="118" t="s">
        <v>9</v>
      </c>
      <c r="D170" s="8" t="str">
        <f t="shared" si="4"/>
        <v>135Vigilancia en salud pública</v>
      </c>
      <c r="E170" s="8" t="s">
        <v>1127</v>
      </c>
      <c r="F170" s="8" t="s">
        <v>1122</v>
      </c>
      <c r="G170" s="8" t="s">
        <v>1133</v>
      </c>
      <c r="H170" s="8" t="s">
        <v>1301</v>
      </c>
      <c r="I170" s="8" t="s">
        <v>1135</v>
      </c>
      <c r="J170" s="8" t="s">
        <v>1148</v>
      </c>
      <c r="K170" s="118" t="s">
        <v>61</v>
      </c>
      <c r="L170" s="118" t="s">
        <v>62</v>
      </c>
      <c r="M170" s="8" t="str">
        <f t="shared" si="5"/>
        <v>135Vigilancia en salud públicaSUBREDC. FEBRERO 2025</v>
      </c>
      <c r="N170" s="121">
        <v>40386160</v>
      </c>
      <c r="O170" s="124">
        <v>41690632.968000002</v>
      </c>
      <c r="P170" s="103"/>
      <c r="Q170" s="103">
        <v>1</v>
      </c>
      <c r="R170" s="121">
        <v>0</v>
      </c>
      <c r="S170" s="124">
        <v>41690632.968000002</v>
      </c>
      <c r="T170" s="103">
        <v>0</v>
      </c>
      <c r="U170" s="103">
        <v>1</v>
      </c>
      <c r="V170" s="121">
        <v>0</v>
      </c>
      <c r="W170" s="124">
        <v>41690632.968000002</v>
      </c>
    </row>
    <row r="171" spans="2:23" ht="101.25" customHeight="1">
      <c r="B171" s="88">
        <v>138</v>
      </c>
      <c r="C171" s="118" t="s">
        <v>9</v>
      </c>
      <c r="D171" s="8" t="str">
        <f t="shared" si="4"/>
        <v>138Vigilancia en salud pública</v>
      </c>
      <c r="E171" s="8" t="s">
        <v>1127</v>
      </c>
      <c r="F171" s="8" t="s">
        <v>1122</v>
      </c>
      <c r="G171" s="8" t="s">
        <v>1133</v>
      </c>
      <c r="H171" s="8" t="s">
        <v>1302</v>
      </c>
      <c r="I171" s="8" t="s">
        <v>1135</v>
      </c>
      <c r="J171" s="8" t="s">
        <v>1148</v>
      </c>
      <c r="K171" s="118" t="s">
        <v>61</v>
      </c>
      <c r="L171" s="118" t="s">
        <v>62</v>
      </c>
      <c r="M171" s="8" t="str">
        <f t="shared" si="5"/>
        <v>138Vigilancia en salud públicaSUBREDC. FEBRERO 2025</v>
      </c>
      <c r="N171" s="121">
        <v>10714688</v>
      </c>
      <c r="O171" s="124">
        <v>11060772.4224</v>
      </c>
      <c r="P171" s="103"/>
      <c r="Q171" s="103">
        <v>1</v>
      </c>
      <c r="R171" s="121">
        <v>0</v>
      </c>
      <c r="S171" s="124">
        <v>11060772.4224</v>
      </c>
      <c r="T171" s="103">
        <v>0</v>
      </c>
      <c r="U171" s="103">
        <v>1</v>
      </c>
      <c r="V171" s="121">
        <v>0</v>
      </c>
      <c r="W171" s="124">
        <v>11060772.4224</v>
      </c>
    </row>
    <row r="172" spans="2:23" ht="101.25" customHeight="1">
      <c r="B172" s="88">
        <v>139</v>
      </c>
      <c r="C172" s="118" t="s">
        <v>9</v>
      </c>
      <c r="D172" s="8" t="str">
        <f t="shared" si="4"/>
        <v>139Vigilancia en salud pública</v>
      </c>
      <c r="E172" s="8" t="s">
        <v>1127</v>
      </c>
      <c r="F172" s="8" t="s">
        <v>1122</v>
      </c>
      <c r="G172" s="8" t="s">
        <v>1133</v>
      </c>
      <c r="H172" s="8" t="s">
        <v>1303</v>
      </c>
      <c r="I172" s="8" t="s">
        <v>1135</v>
      </c>
      <c r="J172" s="8" t="s">
        <v>1148</v>
      </c>
      <c r="K172" s="118" t="s">
        <v>61</v>
      </c>
      <c r="L172" s="118" t="s">
        <v>62</v>
      </c>
      <c r="M172" s="8" t="str">
        <f t="shared" si="5"/>
        <v>139Vigilancia en salud públicaSUBREDC. FEBRERO 2025</v>
      </c>
      <c r="N172" s="121">
        <v>7005616</v>
      </c>
      <c r="O172" s="124">
        <v>7231897.3968000002</v>
      </c>
      <c r="P172" s="103"/>
      <c r="Q172" s="103">
        <v>1</v>
      </c>
      <c r="R172" s="121">
        <v>0</v>
      </c>
      <c r="S172" s="124">
        <v>7231897.3968000002</v>
      </c>
      <c r="T172" s="103">
        <v>0</v>
      </c>
      <c r="U172" s="103">
        <v>1</v>
      </c>
      <c r="V172" s="121">
        <v>0</v>
      </c>
      <c r="W172" s="124">
        <v>7231897.3968000002</v>
      </c>
    </row>
    <row r="173" spans="2:23" ht="101.25" customHeight="1">
      <c r="B173" s="88">
        <v>140</v>
      </c>
      <c r="C173" s="118" t="s">
        <v>9</v>
      </c>
      <c r="D173" s="8" t="str">
        <f t="shared" si="4"/>
        <v>140Vigilancia en salud pública</v>
      </c>
      <c r="E173" s="8" t="s">
        <v>1127</v>
      </c>
      <c r="F173" s="8" t="s">
        <v>1122</v>
      </c>
      <c r="G173" s="8" t="s">
        <v>1133</v>
      </c>
      <c r="H173" s="8" t="s">
        <v>1304</v>
      </c>
      <c r="I173" s="8" t="s">
        <v>1135</v>
      </c>
      <c r="J173" s="8" t="s">
        <v>1148</v>
      </c>
      <c r="K173" s="118" t="s">
        <v>61</v>
      </c>
      <c r="L173" s="118" t="s">
        <v>62</v>
      </c>
      <c r="M173" s="8" t="str">
        <f t="shared" si="5"/>
        <v>140Vigilancia en salud públicaSUBREDC. FEBRERO 2025</v>
      </c>
      <c r="N173" s="121">
        <v>18132464</v>
      </c>
      <c r="O173" s="124">
        <v>18718142.587200001</v>
      </c>
      <c r="P173" s="103"/>
      <c r="Q173" s="103">
        <v>1</v>
      </c>
      <c r="R173" s="121">
        <v>0</v>
      </c>
      <c r="S173" s="124">
        <v>18718142.587200001</v>
      </c>
      <c r="T173" s="103">
        <v>0</v>
      </c>
      <c r="U173" s="103">
        <v>1</v>
      </c>
      <c r="V173" s="121">
        <v>0</v>
      </c>
      <c r="W173" s="124">
        <v>18718142.587200001</v>
      </c>
    </row>
    <row r="174" spans="2:23" ht="101.25" customHeight="1">
      <c r="B174" s="88">
        <v>142</v>
      </c>
      <c r="C174" s="118" t="s">
        <v>9</v>
      </c>
      <c r="D174" s="8" t="str">
        <f t="shared" si="4"/>
        <v>142Vigilancia en salud pública</v>
      </c>
      <c r="E174" s="8" t="s">
        <v>1127</v>
      </c>
      <c r="F174" s="8" t="s">
        <v>1122</v>
      </c>
      <c r="G174" s="8" t="s">
        <v>1133</v>
      </c>
      <c r="H174" s="8" t="s">
        <v>1305</v>
      </c>
      <c r="I174" s="8" t="s">
        <v>1135</v>
      </c>
      <c r="J174" s="8" t="s">
        <v>1148</v>
      </c>
      <c r="K174" s="118" t="s">
        <v>61</v>
      </c>
      <c r="L174" s="118" t="s">
        <v>62</v>
      </c>
      <c r="M174" s="8" t="str">
        <f t="shared" si="5"/>
        <v>142Vigilancia en salud públicaSUBREDC. FEBRERO 2025</v>
      </c>
      <c r="N174" s="121">
        <v>88807600</v>
      </c>
      <c r="O174" s="124">
        <v>91676085.480000004</v>
      </c>
      <c r="P174" s="103"/>
      <c r="Q174" s="103">
        <v>1</v>
      </c>
      <c r="R174" s="121">
        <v>0</v>
      </c>
      <c r="S174" s="124">
        <v>91676085.480000004</v>
      </c>
      <c r="T174" s="103">
        <v>0</v>
      </c>
      <c r="U174" s="103">
        <v>0.94562717605250002</v>
      </c>
      <c r="V174" s="121">
        <v>0</v>
      </c>
      <c r="W174" s="124">
        <v>86691397.824000001</v>
      </c>
    </row>
    <row r="175" spans="2:23" ht="101.25" customHeight="1">
      <c r="B175" s="88">
        <v>144</v>
      </c>
      <c r="C175" s="118" t="s">
        <v>9</v>
      </c>
      <c r="D175" s="8" t="str">
        <f t="shared" si="4"/>
        <v>144Vigilancia en salud pública</v>
      </c>
      <c r="E175" s="8" t="s">
        <v>1127</v>
      </c>
      <c r="F175" s="8" t="s">
        <v>1122</v>
      </c>
      <c r="G175" s="8" t="s">
        <v>1290</v>
      </c>
      <c r="H175" s="8" t="s">
        <v>1306</v>
      </c>
      <c r="I175" s="8" t="s">
        <v>1300</v>
      </c>
      <c r="J175" s="8" t="s">
        <v>1148</v>
      </c>
      <c r="K175" s="118" t="s">
        <v>61</v>
      </c>
      <c r="L175" s="118" t="s">
        <v>62</v>
      </c>
      <c r="M175" s="8" t="str">
        <f t="shared" si="5"/>
        <v>144Vigilancia en salud públicaSUBREDC. FEBRERO 2025</v>
      </c>
      <c r="N175" s="121">
        <v>201570</v>
      </c>
      <c r="O175" s="124">
        <v>208080.71100000001</v>
      </c>
      <c r="P175" s="103">
        <v>86.453658778588078</v>
      </c>
      <c r="Q175" s="103">
        <v>898.54634122141192</v>
      </c>
      <c r="R175" s="121">
        <v>17426464</v>
      </c>
      <c r="S175" s="124">
        <v>186970161.5478</v>
      </c>
      <c r="T175" s="103">
        <v>86.453658778588078</v>
      </c>
      <c r="U175" s="103">
        <v>874.55</v>
      </c>
      <c r="V175" s="121">
        <v>17426464</v>
      </c>
      <c r="W175" s="124">
        <v>181976985.80504999</v>
      </c>
    </row>
    <row r="176" spans="2:23" ht="101.25" customHeight="1">
      <c r="B176" s="88">
        <v>146</v>
      </c>
      <c r="C176" s="118" t="s">
        <v>9</v>
      </c>
      <c r="D176" s="8" t="str">
        <f t="shared" si="4"/>
        <v>146Vigilancia en salud pública</v>
      </c>
      <c r="E176" s="8" t="s">
        <v>1127</v>
      </c>
      <c r="F176" s="8" t="s">
        <v>1122</v>
      </c>
      <c r="G176" s="8" t="s">
        <v>1133</v>
      </c>
      <c r="H176" s="8" t="s">
        <v>1307</v>
      </c>
      <c r="I176" s="8" t="s">
        <v>1135</v>
      </c>
      <c r="J176" s="8" t="s">
        <v>1148</v>
      </c>
      <c r="K176" s="118" t="s">
        <v>61</v>
      </c>
      <c r="L176" s="118" t="s">
        <v>62</v>
      </c>
      <c r="M176" s="8" t="str">
        <f t="shared" si="5"/>
        <v>146Vigilancia en salud públicaSUBREDC. FEBRERO 2025</v>
      </c>
      <c r="N176" s="121">
        <v>7005616</v>
      </c>
      <c r="O176" s="124">
        <v>7231897.3968000002</v>
      </c>
      <c r="P176" s="103"/>
      <c r="Q176" s="103">
        <v>1</v>
      </c>
      <c r="R176" s="121">
        <v>0</v>
      </c>
      <c r="S176" s="124">
        <v>7231897.3968000002</v>
      </c>
      <c r="T176" s="103">
        <v>0</v>
      </c>
      <c r="U176" s="103">
        <v>1</v>
      </c>
      <c r="V176" s="121">
        <v>0</v>
      </c>
      <c r="W176" s="124">
        <v>7231897.3968000002</v>
      </c>
    </row>
    <row r="177" spans="2:23" ht="101.25" customHeight="1">
      <c r="B177" s="88">
        <v>147</v>
      </c>
      <c r="C177" s="118" t="s">
        <v>9</v>
      </c>
      <c r="D177" s="8" t="str">
        <f t="shared" si="4"/>
        <v>147Vigilancia en salud pública</v>
      </c>
      <c r="E177" s="8" t="s">
        <v>1127</v>
      </c>
      <c r="F177" s="8" t="s">
        <v>1122</v>
      </c>
      <c r="G177" s="8" t="s">
        <v>1133</v>
      </c>
      <c r="H177" s="8" t="s">
        <v>1308</v>
      </c>
      <c r="I177" s="8" t="s">
        <v>1135</v>
      </c>
      <c r="J177" s="8" t="s">
        <v>1148</v>
      </c>
      <c r="K177" s="118" t="s">
        <v>61</v>
      </c>
      <c r="L177" s="118" t="s">
        <v>62</v>
      </c>
      <c r="M177" s="8" t="str">
        <f t="shared" si="5"/>
        <v>147Vigilancia en salud públicaSUBREDC. FEBRERO 2025</v>
      </c>
      <c r="N177" s="121">
        <v>6181480</v>
      </c>
      <c r="O177" s="124">
        <v>6381141.8039999995</v>
      </c>
      <c r="P177" s="103"/>
      <c r="Q177" s="103">
        <v>3</v>
      </c>
      <c r="R177" s="121">
        <v>0</v>
      </c>
      <c r="S177" s="124">
        <v>19143425.412</v>
      </c>
      <c r="T177" s="103">
        <v>0</v>
      </c>
      <c r="U177" s="103">
        <v>3</v>
      </c>
      <c r="V177" s="121">
        <v>0</v>
      </c>
      <c r="W177" s="124">
        <v>19143425.412</v>
      </c>
    </row>
    <row r="178" spans="2:23" ht="101.25" customHeight="1">
      <c r="B178" s="88">
        <v>148</v>
      </c>
      <c r="C178" s="118" t="s">
        <v>9</v>
      </c>
      <c r="D178" s="8" t="str">
        <f t="shared" si="4"/>
        <v>148Vigilancia en salud pública</v>
      </c>
      <c r="E178" s="8" t="s">
        <v>1127</v>
      </c>
      <c r="F178" s="8" t="s">
        <v>1122</v>
      </c>
      <c r="G178" s="8" t="s">
        <v>1133</v>
      </c>
      <c r="H178" s="8" t="s">
        <v>1309</v>
      </c>
      <c r="I178" s="8" t="s">
        <v>1135</v>
      </c>
      <c r="J178" s="8" t="s">
        <v>1148</v>
      </c>
      <c r="K178" s="118" t="s">
        <v>61</v>
      </c>
      <c r="L178" s="118" t="s">
        <v>62</v>
      </c>
      <c r="M178" s="8" t="str">
        <f t="shared" si="5"/>
        <v>148Vigilancia en salud públicaSUBREDC. FEBRERO 2025</v>
      </c>
      <c r="N178" s="121">
        <v>5357344</v>
      </c>
      <c r="O178" s="124">
        <v>5530386.2111999998</v>
      </c>
      <c r="P178" s="103"/>
      <c r="Q178" s="103">
        <v>1</v>
      </c>
      <c r="R178" s="121">
        <v>0</v>
      </c>
      <c r="S178" s="124">
        <v>5530386.2111999998</v>
      </c>
      <c r="T178" s="103">
        <v>0</v>
      </c>
      <c r="U178" s="103">
        <v>1</v>
      </c>
      <c r="V178" s="121">
        <v>0</v>
      </c>
      <c r="W178" s="124">
        <v>5530386.2111999998</v>
      </c>
    </row>
    <row r="179" spans="2:23" ht="101.25" customHeight="1">
      <c r="B179" s="88">
        <v>149</v>
      </c>
      <c r="C179" s="118" t="s">
        <v>9</v>
      </c>
      <c r="D179" s="8" t="str">
        <f t="shared" si="4"/>
        <v>149Vigilancia en salud pública</v>
      </c>
      <c r="E179" s="8" t="s">
        <v>1127</v>
      </c>
      <c r="F179" s="8" t="s">
        <v>1122</v>
      </c>
      <c r="G179" s="8" t="s">
        <v>1290</v>
      </c>
      <c r="H179" s="8" t="s">
        <v>1310</v>
      </c>
      <c r="I179" s="8" t="s">
        <v>1135</v>
      </c>
      <c r="J179" s="8" t="s">
        <v>1148</v>
      </c>
      <c r="K179" s="118" t="s">
        <v>61</v>
      </c>
      <c r="L179" s="118" t="s">
        <v>62</v>
      </c>
      <c r="M179" s="8" t="str">
        <f t="shared" si="5"/>
        <v>149Vigilancia en salud públicaSUBREDC. FEBRERO 2025</v>
      </c>
      <c r="N179" s="121">
        <v>6593824</v>
      </c>
      <c r="O179" s="124">
        <v>6806804.5152000003</v>
      </c>
      <c r="P179" s="103"/>
      <c r="Q179" s="103">
        <v>1</v>
      </c>
      <c r="R179" s="121">
        <v>0</v>
      </c>
      <c r="S179" s="124">
        <v>6806804.5152000003</v>
      </c>
      <c r="T179" s="103">
        <v>0</v>
      </c>
      <c r="U179" s="103">
        <v>1</v>
      </c>
      <c r="V179" s="121">
        <v>0</v>
      </c>
      <c r="W179" s="124">
        <v>6806804.5152000003</v>
      </c>
    </row>
    <row r="180" spans="2:23" ht="101.25" customHeight="1">
      <c r="B180" s="88">
        <v>152</v>
      </c>
      <c r="C180" s="118" t="s">
        <v>9</v>
      </c>
      <c r="D180" s="8" t="str">
        <f t="shared" si="4"/>
        <v>152Vigilancia en salud pública</v>
      </c>
      <c r="E180" s="8" t="s">
        <v>1127</v>
      </c>
      <c r="F180" s="8" t="s">
        <v>1122</v>
      </c>
      <c r="G180" s="8" t="s">
        <v>1133</v>
      </c>
      <c r="H180" s="8" t="s">
        <v>1311</v>
      </c>
      <c r="I180" s="8" t="s">
        <v>1135</v>
      </c>
      <c r="J180" s="8" t="s">
        <v>1148</v>
      </c>
      <c r="K180" s="118" t="s">
        <v>61</v>
      </c>
      <c r="L180" s="118" t="s">
        <v>62</v>
      </c>
      <c r="M180" s="8" t="str">
        <f t="shared" si="5"/>
        <v>152Vigilancia en salud públicaSUBREDC. FEBRERO 2025</v>
      </c>
      <c r="N180" s="121">
        <v>22871752</v>
      </c>
      <c r="O180" s="124">
        <v>23610509.589600001</v>
      </c>
      <c r="P180" s="103"/>
      <c r="Q180" s="103">
        <v>1</v>
      </c>
      <c r="R180" s="121">
        <v>0</v>
      </c>
      <c r="S180" s="124">
        <v>23610509.589600001</v>
      </c>
      <c r="T180" s="103">
        <v>0</v>
      </c>
      <c r="U180" s="103">
        <v>1</v>
      </c>
      <c r="V180" s="121">
        <v>0</v>
      </c>
      <c r="W180" s="124">
        <v>23610509.589600001</v>
      </c>
    </row>
    <row r="181" spans="2:23" ht="101.25" customHeight="1">
      <c r="B181" s="88">
        <v>153</v>
      </c>
      <c r="C181" s="118" t="s">
        <v>9</v>
      </c>
      <c r="D181" s="8" t="str">
        <f t="shared" si="4"/>
        <v>153Vigilancia en salud pública</v>
      </c>
      <c r="E181" s="8" t="s">
        <v>1127</v>
      </c>
      <c r="F181" s="8" t="s">
        <v>1122</v>
      </c>
      <c r="G181" s="8" t="s">
        <v>1133</v>
      </c>
      <c r="H181" s="8" t="s">
        <v>1312</v>
      </c>
      <c r="I181" s="8" t="s">
        <v>1135</v>
      </c>
      <c r="J181" s="8" t="s">
        <v>1148</v>
      </c>
      <c r="K181" s="118" t="s">
        <v>61</v>
      </c>
      <c r="L181" s="118" t="s">
        <v>62</v>
      </c>
      <c r="M181" s="8" t="str">
        <f t="shared" si="5"/>
        <v>153Vigilancia en salud públicaSUBREDC. FEBRERO 2025</v>
      </c>
      <c r="N181" s="121">
        <v>28434992</v>
      </c>
      <c r="O181" s="124">
        <v>29353442.241599999</v>
      </c>
      <c r="P181" s="103"/>
      <c r="Q181" s="103">
        <v>1</v>
      </c>
      <c r="R181" s="121">
        <v>0</v>
      </c>
      <c r="S181" s="124">
        <v>29353442.241599999</v>
      </c>
      <c r="T181" s="103">
        <v>0</v>
      </c>
      <c r="U181" s="103">
        <v>1</v>
      </c>
      <c r="V181" s="121">
        <v>0</v>
      </c>
      <c r="W181" s="124">
        <v>29353442.241599999</v>
      </c>
    </row>
    <row r="182" spans="2:23" ht="101.25" customHeight="1">
      <c r="B182" s="88">
        <v>156</v>
      </c>
      <c r="C182" s="118" t="s">
        <v>9</v>
      </c>
      <c r="D182" s="8" t="str">
        <f t="shared" si="4"/>
        <v>156Vigilancia en salud pública</v>
      </c>
      <c r="E182" s="8" t="s">
        <v>1127</v>
      </c>
      <c r="F182" s="8" t="s">
        <v>1122</v>
      </c>
      <c r="G182" s="8" t="s">
        <v>1133</v>
      </c>
      <c r="H182" s="8" t="s">
        <v>1313</v>
      </c>
      <c r="I182" s="8" t="s">
        <v>1135</v>
      </c>
      <c r="J182" s="8" t="s">
        <v>1148</v>
      </c>
      <c r="K182" s="118" t="s">
        <v>61</v>
      </c>
      <c r="L182" s="118" t="s">
        <v>62</v>
      </c>
      <c r="M182" s="8" t="str">
        <f t="shared" si="5"/>
        <v>156Vigilancia en salud públicaSUBREDC. FEBRERO 2025</v>
      </c>
      <c r="N182" s="121">
        <v>3296912</v>
      </c>
      <c r="O182" s="124">
        <v>3403402.2576000001</v>
      </c>
      <c r="P182" s="103"/>
      <c r="Q182" s="103">
        <v>1</v>
      </c>
      <c r="R182" s="121">
        <v>0</v>
      </c>
      <c r="S182" s="124">
        <v>3403402.2576000001</v>
      </c>
      <c r="T182" s="103">
        <v>0</v>
      </c>
      <c r="U182" s="103">
        <v>1</v>
      </c>
      <c r="V182" s="121">
        <v>0</v>
      </c>
      <c r="W182" s="124">
        <v>3403402.2576000001</v>
      </c>
    </row>
    <row r="183" spans="2:23" ht="101.25" customHeight="1">
      <c r="B183" s="88">
        <v>157</v>
      </c>
      <c r="C183" s="118" t="s">
        <v>9</v>
      </c>
      <c r="D183" s="8" t="str">
        <f t="shared" si="4"/>
        <v>157Vigilancia en salud pública</v>
      </c>
      <c r="E183" s="8" t="s">
        <v>1127</v>
      </c>
      <c r="F183" s="8" t="s">
        <v>1122</v>
      </c>
      <c r="G183" s="8" t="s">
        <v>1133</v>
      </c>
      <c r="H183" s="8" t="s">
        <v>1314</v>
      </c>
      <c r="I183" s="8" t="s">
        <v>1135</v>
      </c>
      <c r="J183" s="8" t="s">
        <v>1148</v>
      </c>
      <c r="K183" s="118" t="s">
        <v>61</v>
      </c>
      <c r="L183" s="118" t="s">
        <v>62</v>
      </c>
      <c r="M183" s="8" t="str">
        <f t="shared" si="5"/>
        <v>157Vigilancia en salud públicaSUBREDC. FEBRERO 2025</v>
      </c>
      <c r="N183" s="121">
        <v>37501776</v>
      </c>
      <c r="O183" s="124">
        <v>38713083.364799999</v>
      </c>
      <c r="P183" s="103"/>
      <c r="Q183" s="103">
        <v>0</v>
      </c>
      <c r="R183" s="121">
        <v>0</v>
      </c>
      <c r="S183" s="124">
        <v>0</v>
      </c>
      <c r="T183" s="103">
        <v>0</v>
      </c>
      <c r="U183" s="103">
        <v>0</v>
      </c>
      <c r="V183" s="121">
        <v>0</v>
      </c>
      <c r="W183" s="124">
        <v>0</v>
      </c>
    </row>
    <row r="184" spans="2:23" ht="101.25" customHeight="1">
      <c r="B184" s="88">
        <v>9</v>
      </c>
      <c r="C184" s="118" t="s">
        <v>5</v>
      </c>
      <c r="D184" s="8" t="str">
        <f t="shared" si="4"/>
        <v>9Gestión de Estrategias y Programas de interés en Salud Pública</v>
      </c>
      <c r="E184" s="8" t="s">
        <v>1127</v>
      </c>
      <c r="F184" s="8" t="s">
        <v>1122</v>
      </c>
      <c r="G184" s="8" t="s">
        <v>1161</v>
      </c>
      <c r="H184" s="8" t="s">
        <v>1315</v>
      </c>
      <c r="I184" s="8" t="s">
        <v>1166</v>
      </c>
      <c r="J184" s="8" t="s">
        <v>1215</v>
      </c>
      <c r="K184" s="118" t="s">
        <v>379</v>
      </c>
      <c r="L184" s="118" t="s">
        <v>62</v>
      </c>
      <c r="M184" s="8" t="str">
        <f t="shared" si="5"/>
        <v>9Gestión de Estrategias y Programas de interés en Salud PúblicaDISTRITOC. FEBRERO 2025</v>
      </c>
      <c r="N184" s="121">
        <v>12362960</v>
      </c>
      <c r="O184" s="124">
        <v>12762283.607999999</v>
      </c>
      <c r="P184" s="103"/>
      <c r="Q184" s="103">
        <v>4</v>
      </c>
      <c r="R184" s="121">
        <v>0</v>
      </c>
      <c r="S184" s="124">
        <v>51049134.431999996</v>
      </c>
      <c r="T184" s="103"/>
      <c r="U184" s="103">
        <v>3.5</v>
      </c>
      <c r="V184" s="121">
        <v>0</v>
      </c>
      <c r="W184" s="124">
        <v>44667992.627999999</v>
      </c>
    </row>
    <row r="185" spans="2:23" ht="101.25" customHeight="1">
      <c r="B185" s="88">
        <v>15</v>
      </c>
      <c r="C185" s="118" t="s">
        <v>1167</v>
      </c>
      <c r="D185" s="8" t="str">
        <f t="shared" si="4"/>
        <v>15Entorno Cuidador Institucional “Bienestar en nuestro entorno institucional”</v>
      </c>
      <c r="E185" s="8" t="s">
        <v>1121</v>
      </c>
      <c r="F185" s="8" t="s">
        <v>1122</v>
      </c>
      <c r="G185" s="8" t="s">
        <v>1168</v>
      </c>
      <c r="H185" s="8" t="s">
        <v>1316</v>
      </c>
      <c r="I185" s="8" t="s">
        <v>1170</v>
      </c>
      <c r="J185" s="8" t="s">
        <v>1215</v>
      </c>
      <c r="K185" s="118" t="s">
        <v>379</v>
      </c>
      <c r="L185" s="118" t="s">
        <v>62</v>
      </c>
      <c r="M185" s="8" t="str">
        <f t="shared" si="5"/>
        <v>15Entorno Cuidador Institucional “Bienestar en nuestro entorno institucional”DISTRITOC. FEBRERO 2025</v>
      </c>
      <c r="N185" s="121">
        <v>345874</v>
      </c>
      <c r="O185" s="124">
        <v>357045.73019999999</v>
      </c>
      <c r="P185" s="103"/>
      <c r="Q185" s="103">
        <v>56</v>
      </c>
      <c r="R185" s="121">
        <v>0</v>
      </c>
      <c r="S185" s="124">
        <v>19994560.891199999</v>
      </c>
      <c r="T185" s="103"/>
      <c r="U185" s="103">
        <v>51.234000000000002</v>
      </c>
      <c r="V185" s="121">
        <v>0</v>
      </c>
      <c r="W185" s="124">
        <v>18292880.941066802</v>
      </c>
    </row>
    <row r="186" spans="2:23" ht="101.25" customHeight="1">
      <c r="B186" s="88">
        <v>18</v>
      </c>
      <c r="C186" s="118" t="s">
        <v>1167</v>
      </c>
      <c r="D186" s="8" t="str">
        <f t="shared" si="4"/>
        <v>18Entorno Cuidador Institucional “Bienestar en nuestro entorno institucional”</v>
      </c>
      <c r="E186" s="8" t="s">
        <v>1121</v>
      </c>
      <c r="F186" s="8" t="s">
        <v>1122</v>
      </c>
      <c r="G186" s="8" t="s">
        <v>1168</v>
      </c>
      <c r="H186" s="8" t="s">
        <v>1317</v>
      </c>
      <c r="I186" s="8" t="s">
        <v>1170</v>
      </c>
      <c r="J186" s="8" t="s">
        <v>1215</v>
      </c>
      <c r="K186" s="118" t="s">
        <v>379</v>
      </c>
      <c r="L186" s="118" t="s">
        <v>62</v>
      </c>
      <c r="M186" s="8" t="str">
        <f t="shared" si="5"/>
        <v>18Entorno Cuidador Institucional “Bienestar en nuestro entorno institucional”DISTRITOC. FEBRERO 2025</v>
      </c>
      <c r="N186" s="121">
        <v>287001</v>
      </c>
      <c r="O186" s="124">
        <v>296271.1323</v>
      </c>
      <c r="P186" s="103"/>
      <c r="Q186" s="103">
        <v>112</v>
      </c>
      <c r="R186" s="121">
        <v>0</v>
      </c>
      <c r="S186" s="124">
        <v>33182366.817600001</v>
      </c>
      <c r="T186" s="103"/>
      <c r="U186" s="103">
        <v>112</v>
      </c>
      <c r="V186" s="121">
        <v>0</v>
      </c>
      <c r="W186" s="124">
        <v>33182366.817600001</v>
      </c>
    </row>
    <row r="187" spans="2:23" ht="101.25" customHeight="1">
      <c r="B187" s="88">
        <v>31</v>
      </c>
      <c r="C187" s="118" t="s">
        <v>4</v>
      </c>
      <c r="D187" s="8" t="str">
        <f t="shared" si="4"/>
        <v>31Entorno cuidador Laboral “Bienestar en nuestro entorno laboral”</v>
      </c>
      <c r="E187" s="8" t="s">
        <v>1121</v>
      </c>
      <c r="F187" s="8" t="s">
        <v>1122</v>
      </c>
      <c r="G187" s="8" t="s">
        <v>1181</v>
      </c>
      <c r="H187" s="8" t="s">
        <v>1318</v>
      </c>
      <c r="I187" s="8" t="s">
        <v>1319</v>
      </c>
      <c r="J187" s="8" t="s">
        <v>1215</v>
      </c>
      <c r="K187" s="118" t="s">
        <v>379</v>
      </c>
      <c r="L187" s="118" t="s">
        <v>62</v>
      </c>
      <c r="M187" s="8" t="str">
        <f t="shared" si="5"/>
        <v>31Entorno cuidador Laboral “Bienestar en nuestro entorno laboral”DISTRITOC. FEBRERO 2025</v>
      </c>
      <c r="N187" s="121">
        <v>7005616</v>
      </c>
      <c r="O187" s="124">
        <v>7231897.3968000002</v>
      </c>
      <c r="P187" s="103"/>
      <c r="Q187" s="103">
        <v>1</v>
      </c>
      <c r="R187" s="121">
        <v>0</v>
      </c>
      <c r="S187" s="124">
        <v>7231897.3968000002</v>
      </c>
      <c r="T187" s="103"/>
      <c r="U187" s="103">
        <v>1</v>
      </c>
      <c r="V187" s="121">
        <v>0</v>
      </c>
      <c r="W187" s="124">
        <v>7231897.3968000002</v>
      </c>
    </row>
    <row r="188" spans="2:23" ht="101.25" customHeight="1">
      <c r="B188" s="88">
        <v>33</v>
      </c>
      <c r="C188" s="118" t="s">
        <v>4</v>
      </c>
      <c r="D188" s="8" t="str">
        <f t="shared" si="4"/>
        <v>33Entorno cuidador Laboral “Bienestar en nuestro entorno laboral”</v>
      </c>
      <c r="E188" s="8" t="s">
        <v>1121</v>
      </c>
      <c r="F188" s="8" t="s">
        <v>1122</v>
      </c>
      <c r="G188" s="8" t="s">
        <v>1181</v>
      </c>
      <c r="H188" s="8" t="s">
        <v>1320</v>
      </c>
      <c r="I188" s="8" t="s">
        <v>1321</v>
      </c>
      <c r="J188" s="8" t="s">
        <v>1215</v>
      </c>
      <c r="K188" s="118" t="s">
        <v>379</v>
      </c>
      <c r="L188" s="118" t="s">
        <v>62</v>
      </c>
      <c r="M188" s="8" t="str">
        <f t="shared" si="5"/>
        <v>33Entorno cuidador Laboral “Bienestar en nuestro entorno laboral”DISTRITOC. FEBRERO 2025</v>
      </c>
      <c r="N188" s="121">
        <v>6181480</v>
      </c>
      <c r="O188" s="124">
        <v>6381141.8039999995</v>
      </c>
      <c r="P188" s="103"/>
      <c r="Q188" s="103">
        <v>1</v>
      </c>
      <c r="R188" s="121">
        <v>0</v>
      </c>
      <c r="S188" s="124">
        <v>6381141.8039999995</v>
      </c>
      <c r="T188" s="103"/>
      <c r="U188" s="103">
        <v>1</v>
      </c>
      <c r="V188" s="121">
        <v>0</v>
      </c>
      <c r="W188" s="124">
        <v>6381141.8039999995</v>
      </c>
    </row>
    <row r="189" spans="2:23" ht="101.25" customHeight="1">
      <c r="B189" s="88">
        <v>40</v>
      </c>
      <c r="C189" s="118" t="s">
        <v>4</v>
      </c>
      <c r="D189" s="8" t="str">
        <f t="shared" si="4"/>
        <v>40Entorno cuidador Laboral “Bienestar en nuestro entorno laboral”</v>
      </c>
      <c r="E189" s="8" t="s">
        <v>1121</v>
      </c>
      <c r="F189" s="8" t="s">
        <v>1122</v>
      </c>
      <c r="G189" s="8" t="s">
        <v>1181</v>
      </c>
      <c r="H189" s="8" t="s">
        <v>1322</v>
      </c>
      <c r="I189" s="8" t="s">
        <v>1323</v>
      </c>
      <c r="J189" s="8" t="s">
        <v>1215</v>
      </c>
      <c r="K189" s="118" t="s">
        <v>379</v>
      </c>
      <c r="L189" s="118" t="s">
        <v>62</v>
      </c>
      <c r="M189" s="8" t="str">
        <f t="shared" si="5"/>
        <v>40Entorno cuidador Laboral “Bienestar en nuestro entorno laboral”DISTRITOC. FEBRERO 2025</v>
      </c>
      <c r="N189" s="121">
        <v>125201</v>
      </c>
      <c r="O189" s="124">
        <v>129244.9923</v>
      </c>
      <c r="P189" s="103"/>
      <c r="Q189" s="103">
        <v>56</v>
      </c>
      <c r="R189" s="121">
        <v>0</v>
      </c>
      <c r="S189" s="124">
        <v>7237719.5687999995</v>
      </c>
      <c r="T189" s="103"/>
      <c r="U189" s="103">
        <v>56</v>
      </c>
      <c r="V189" s="121">
        <v>0</v>
      </c>
      <c r="W189" s="124">
        <v>7237719.5687999995</v>
      </c>
    </row>
    <row r="190" spans="2:23" ht="101.25" customHeight="1">
      <c r="B190" s="88">
        <v>45</v>
      </c>
      <c r="C190" s="118" t="s">
        <v>2</v>
      </c>
      <c r="D190" s="8" t="str">
        <f t="shared" si="4"/>
        <v>45Entorno cuidador comunitaria “Bienestar con nuestras comunidades”</v>
      </c>
      <c r="E190" s="8" t="s">
        <v>1121</v>
      </c>
      <c r="F190" s="8" t="s">
        <v>1122</v>
      </c>
      <c r="G190" s="8" t="s">
        <v>1208</v>
      </c>
      <c r="H190" s="8" t="s">
        <v>1324</v>
      </c>
      <c r="I190" s="8" t="s">
        <v>1325</v>
      </c>
      <c r="J190" s="8" t="s">
        <v>1215</v>
      </c>
      <c r="K190" s="118" t="s">
        <v>379</v>
      </c>
      <c r="L190" s="118" t="s">
        <v>62</v>
      </c>
      <c r="M190" s="8" t="str">
        <f t="shared" si="5"/>
        <v>45Entorno cuidador comunitaria “Bienestar con nuestras comunidades”DISTRITOC. FEBRERO 2025</v>
      </c>
      <c r="N190" s="121">
        <v>111611</v>
      </c>
      <c r="O190" s="124">
        <v>115216.0353</v>
      </c>
      <c r="P190" s="103"/>
      <c r="Q190" s="103">
        <v>96</v>
      </c>
      <c r="R190" s="121">
        <v>0</v>
      </c>
      <c r="S190" s="124">
        <v>11060739.388800001</v>
      </c>
      <c r="T190" s="103"/>
      <c r="U190" s="103">
        <v>96</v>
      </c>
      <c r="V190" s="121">
        <v>0</v>
      </c>
      <c r="W190" s="124">
        <v>11060739.388800001</v>
      </c>
    </row>
    <row r="191" spans="2:23" ht="101.25" customHeight="1">
      <c r="B191" s="88">
        <v>46</v>
      </c>
      <c r="C191" s="118" t="s">
        <v>2</v>
      </c>
      <c r="D191" s="8" t="str">
        <f t="shared" si="4"/>
        <v>46Entorno cuidador comunitaria “Bienestar con nuestras comunidades”</v>
      </c>
      <c r="E191" s="8" t="s">
        <v>1121</v>
      </c>
      <c r="F191" s="8" t="s">
        <v>1122</v>
      </c>
      <c r="G191" s="8" t="s">
        <v>1208</v>
      </c>
      <c r="H191" s="8" t="s">
        <v>1326</v>
      </c>
      <c r="I191" s="8" t="s">
        <v>1325</v>
      </c>
      <c r="J191" s="8" t="s">
        <v>1215</v>
      </c>
      <c r="K191" s="118" t="s">
        <v>379</v>
      </c>
      <c r="L191" s="118" t="s">
        <v>62</v>
      </c>
      <c r="M191" s="8" t="str">
        <f t="shared" si="5"/>
        <v>46Entorno cuidador comunitaria “Bienestar con nuestras comunidades”DISTRITOC. FEBRERO 2025</v>
      </c>
      <c r="N191" s="121">
        <v>42926</v>
      </c>
      <c r="O191" s="124">
        <v>44312.5098</v>
      </c>
      <c r="P191" s="103"/>
      <c r="Q191" s="103">
        <v>336</v>
      </c>
      <c r="R191" s="121">
        <v>0</v>
      </c>
      <c r="S191" s="124">
        <v>14889003.2928</v>
      </c>
      <c r="T191" s="103"/>
      <c r="U191" s="103">
        <v>336</v>
      </c>
      <c r="V191" s="121">
        <v>0</v>
      </c>
      <c r="W191" s="124">
        <v>14889003.2928</v>
      </c>
    </row>
    <row r="192" spans="2:23" ht="101.25" customHeight="1">
      <c r="B192" s="88">
        <v>48</v>
      </c>
      <c r="C192" s="118" t="s">
        <v>2</v>
      </c>
      <c r="D192" s="8" t="str">
        <f t="shared" si="4"/>
        <v>48Entorno cuidador comunitaria “Bienestar con nuestras comunidades”</v>
      </c>
      <c r="E192" s="8" t="s">
        <v>1121</v>
      </c>
      <c r="F192" s="8" t="s">
        <v>1122</v>
      </c>
      <c r="G192" s="8" t="s">
        <v>1208</v>
      </c>
      <c r="H192" s="8" t="s">
        <v>1327</v>
      </c>
      <c r="I192" s="8" t="s">
        <v>1210</v>
      </c>
      <c r="J192" s="8" t="s">
        <v>1215</v>
      </c>
      <c r="K192" s="118" t="s">
        <v>379</v>
      </c>
      <c r="L192" s="118" t="s">
        <v>62</v>
      </c>
      <c r="M192" s="8" t="str">
        <f t="shared" si="5"/>
        <v>48Entorno cuidador comunitaria “Bienestar con nuestras comunidades”DISTRITOC. FEBRERO 2025</v>
      </c>
      <c r="N192" s="121">
        <v>23489808</v>
      </c>
      <c r="O192" s="124">
        <v>24248528.7984</v>
      </c>
      <c r="P192" s="103"/>
      <c r="Q192" s="103">
        <v>1</v>
      </c>
      <c r="R192" s="121">
        <v>0</v>
      </c>
      <c r="S192" s="124">
        <v>24248528.7984</v>
      </c>
      <c r="T192" s="103"/>
      <c r="U192" s="103">
        <v>1</v>
      </c>
      <c r="V192" s="121">
        <v>0</v>
      </c>
      <c r="W192" s="124">
        <v>24248528.7984</v>
      </c>
    </row>
    <row r="193" spans="2:23" ht="101.25" customHeight="1">
      <c r="B193" s="88">
        <v>51</v>
      </c>
      <c r="C193" s="118" t="s">
        <v>2</v>
      </c>
      <c r="D193" s="8" t="str">
        <f t="shared" si="4"/>
        <v>51Entorno cuidador comunitaria “Bienestar con nuestras comunidades”</v>
      </c>
      <c r="E193" s="8" t="s">
        <v>1121</v>
      </c>
      <c r="F193" s="8" t="s">
        <v>1122</v>
      </c>
      <c r="G193" s="8" t="s">
        <v>1208</v>
      </c>
      <c r="H193" s="8" t="s">
        <v>1328</v>
      </c>
      <c r="I193" s="8">
        <v>0</v>
      </c>
      <c r="J193" s="8" t="s">
        <v>1215</v>
      </c>
      <c r="K193" s="118" t="s">
        <v>379</v>
      </c>
      <c r="L193" s="118" t="s">
        <v>62</v>
      </c>
      <c r="M193" s="8" t="str">
        <f t="shared" si="5"/>
        <v>51Entorno cuidador comunitaria “Bienestar con nuestras comunidades”DISTRITOC. FEBRERO 2025</v>
      </c>
      <c r="N193" s="121">
        <v>13187280</v>
      </c>
      <c r="O193" s="124">
        <v>13613229.143999999</v>
      </c>
      <c r="P193" s="103"/>
      <c r="Q193" s="103">
        <v>1</v>
      </c>
      <c r="R193" s="121">
        <v>0</v>
      </c>
      <c r="S193" s="124">
        <v>13613229.143999999</v>
      </c>
      <c r="T193" s="103"/>
      <c r="U193" s="103"/>
      <c r="V193" s="121">
        <v>0</v>
      </c>
      <c r="W193" s="124">
        <v>0</v>
      </c>
    </row>
    <row r="194" spans="2:23" ht="101.25" customHeight="1">
      <c r="B194" s="88">
        <v>56</v>
      </c>
      <c r="C194" s="118" t="s">
        <v>3</v>
      </c>
      <c r="D194" s="8" t="str">
        <f t="shared" si="4"/>
        <v>56Entorno cuidador educativo “Bienestar en nuestro entorno educativo”</v>
      </c>
      <c r="E194" s="8" t="s">
        <v>1121</v>
      </c>
      <c r="F194" s="8" t="s">
        <v>1122</v>
      </c>
      <c r="G194" s="8" t="s">
        <v>1223</v>
      </c>
      <c r="H194" s="8" t="s">
        <v>1329</v>
      </c>
      <c r="I194" s="8" t="s">
        <v>1330</v>
      </c>
      <c r="J194" s="8" t="s">
        <v>1215</v>
      </c>
      <c r="K194" s="118" t="s">
        <v>379</v>
      </c>
      <c r="L194" s="118" t="s">
        <v>62</v>
      </c>
      <c r="M194" s="8" t="str">
        <f t="shared" si="5"/>
        <v>56Entorno cuidador educativo “Bienestar en nuestro entorno educativo”DISTRITOC. FEBRERO 2025</v>
      </c>
      <c r="N194" s="121">
        <v>953926</v>
      </c>
      <c r="O194" s="124">
        <v>984737.80980000005</v>
      </c>
      <c r="P194" s="103"/>
      <c r="Q194" s="103">
        <v>41</v>
      </c>
      <c r="R194" s="121">
        <v>0</v>
      </c>
      <c r="S194" s="124">
        <v>40374250.201800004</v>
      </c>
      <c r="T194" s="103"/>
      <c r="U194" s="103">
        <v>38</v>
      </c>
      <c r="V194" s="121">
        <v>0</v>
      </c>
      <c r="W194" s="124">
        <v>37420036.772399999</v>
      </c>
    </row>
    <row r="195" spans="2:23" ht="101.25" customHeight="1">
      <c r="B195" s="88">
        <v>57</v>
      </c>
      <c r="C195" s="118" t="s">
        <v>3</v>
      </c>
      <c r="D195" s="8" t="str">
        <f t="shared" ref="D195:D258" si="6">+B195&amp;C195</f>
        <v>57Entorno cuidador educativo “Bienestar en nuestro entorno educativo”</v>
      </c>
      <c r="E195" s="8" t="s">
        <v>1121</v>
      </c>
      <c r="F195" s="8" t="s">
        <v>1122</v>
      </c>
      <c r="G195" s="8" t="s">
        <v>1221</v>
      </c>
      <c r="H195" s="8" t="s">
        <v>1331</v>
      </c>
      <c r="I195" s="8" t="s">
        <v>1332</v>
      </c>
      <c r="J195" s="8" t="s">
        <v>1215</v>
      </c>
      <c r="K195" s="118" t="s">
        <v>379</v>
      </c>
      <c r="L195" s="118" t="s">
        <v>62</v>
      </c>
      <c r="M195" s="8" t="str">
        <f t="shared" ref="M195:M258" si="7">+D195&amp;K195&amp;L195</f>
        <v>57Entorno cuidador educativo “Bienestar en nuestro entorno educativo”DISTRITOC. FEBRERO 2025</v>
      </c>
      <c r="N195" s="121">
        <v>1929553</v>
      </c>
      <c r="O195" s="124">
        <v>1991877.5619000001</v>
      </c>
      <c r="P195" s="103"/>
      <c r="Q195" s="103">
        <v>19</v>
      </c>
      <c r="R195" s="121">
        <v>0</v>
      </c>
      <c r="S195" s="124">
        <v>37845673.676100001</v>
      </c>
      <c r="T195" s="103"/>
      <c r="U195" s="103">
        <v>19</v>
      </c>
      <c r="V195" s="121">
        <v>0</v>
      </c>
      <c r="W195" s="124">
        <v>37845673.676100001</v>
      </c>
    </row>
    <row r="196" spans="2:23" ht="101.25" customHeight="1">
      <c r="B196" s="88">
        <v>58</v>
      </c>
      <c r="C196" s="118" t="s">
        <v>3</v>
      </c>
      <c r="D196" s="8" t="str">
        <f t="shared" si="6"/>
        <v>58Entorno cuidador educativo “Bienestar en nuestro entorno educativo”</v>
      </c>
      <c r="E196" s="8" t="s">
        <v>1121</v>
      </c>
      <c r="F196" s="8" t="s">
        <v>1122</v>
      </c>
      <c r="G196" s="8" t="s">
        <v>1223</v>
      </c>
      <c r="H196" s="8" t="s">
        <v>1333</v>
      </c>
      <c r="I196" s="8" t="s">
        <v>1170</v>
      </c>
      <c r="J196" s="8" t="s">
        <v>1215</v>
      </c>
      <c r="K196" s="118" t="s">
        <v>379</v>
      </c>
      <c r="L196" s="118" t="s">
        <v>62</v>
      </c>
      <c r="M196" s="8" t="str">
        <f t="shared" si="7"/>
        <v>58Entorno cuidador educativo “Bienestar en nuestro entorno educativo”DISTRITOC. FEBRERO 2025</v>
      </c>
      <c r="N196" s="121">
        <v>172367</v>
      </c>
      <c r="O196" s="124">
        <v>177934.4541</v>
      </c>
      <c r="P196" s="103"/>
      <c r="Q196" s="103">
        <v>311</v>
      </c>
      <c r="R196" s="121">
        <v>0</v>
      </c>
      <c r="S196" s="124">
        <v>55337615.225100003</v>
      </c>
      <c r="T196" s="103"/>
      <c r="U196" s="103">
        <v>311</v>
      </c>
      <c r="V196" s="121">
        <v>0</v>
      </c>
      <c r="W196" s="124">
        <v>55337615.225100003</v>
      </c>
    </row>
    <row r="197" spans="2:23" ht="101.25" customHeight="1">
      <c r="B197" s="88">
        <v>59</v>
      </c>
      <c r="C197" s="118" t="s">
        <v>3</v>
      </c>
      <c r="D197" s="8" t="str">
        <f t="shared" si="6"/>
        <v>59Entorno cuidador educativo “Bienestar en nuestro entorno educativo”</v>
      </c>
      <c r="E197" s="8" t="s">
        <v>1121</v>
      </c>
      <c r="F197" s="8" t="s">
        <v>1122</v>
      </c>
      <c r="G197" s="8" t="s">
        <v>1223</v>
      </c>
      <c r="H197" s="8" t="s">
        <v>1334</v>
      </c>
      <c r="I197" s="8" t="s">
        <v>1170</v>
      </c>
      <c r="J197" s="8" t="s">
        <v>1215</v>
      </c>
      <c r="K197" s="118" t="s">
        <v>379</v>
      </c>
      <c r="L197" s="118" t="s">
        <v>62</v>
      </c>
      <c r="M197" s="8" t="str">
        <f t="shared" si="7"/>
        <v>59Entorno cuidador educativo “Bienestar en nuestro entorno educativo”DISTRITOC. FEBRERO 2025</v>
      </c>
      <c r="N197" s="121">
        <v>225398</v>
      </c>
      <c r="O197" s="124">
        <v>232678.3554</v>
      </c>
      <c r="P197" s="103"/>
      <c r="Q197" s="103">
        <v>186</v>
      </c>
      <c r="R197" s="121">
        <v>0</v>
      </c>
      <c r="S197" s="124">
        <v>43278174.104400001</v>
      </c>
      <c r="T197" s="103"/>
      <c r="U197" s="103">
        <v>186</v>
      </c>
      <c r="V197" s="121">
        <v>0</v>
      </c>
      <c r="W197" s="124">
        <v>43278174.104400001</v>
      </c>
    </row>
    <row r="198" spans="2:23" ht="101.25" customHeight="1">
      <c r="B198" s="88">
        <v>83</v>
      </c>
      <c r="C198" s="118" t="s">
        <v>7</v>
      </c>
      <c r="D198" s="8" t="str">
        <f t="shared" si="6"/>
        <v>83Macro, meso y micro gestión de la salud pública</v>
      </c>
      <c r="E198" s="8" t="s">
        <v>1127</v>
      </c>
      <c r="F198" s="8" t="s">
        <v>1122</v>
      </c>
      <c r="G198" s="8" t="s">
        <v>1123</v>
      </c>
      <c r="H198" s="8" t="s">
        <v>1335</v>
      </c>
      <c r="I198" s="8" t="s">
        <v>1336</v>
      </c>
      <c r="J198" s="8" t="s">
        <v>1215</v>
      </c>
      <c r="K198" s="118" t="s">
        <v>379</v>
      </c>
      <c r="L198" s="118" t="s">
        <v>62</v>
      </c>
      <c r="M198" s="8" t="str">
        <f t="shared" si="7"/>
        <v>83Macro, meso y micro gestión de la salud públicaDISTRITOC. FEBRERO 2025</v>
      </c>
      <c r="N198" s="121">
        <v>21000000</v>
      </c>
      <c r="O198" s="124">
        <v>21678300</v>
      </c>
      <c r="P198" s="103"/>
      <c r="Q198" s="103">
        <v>2</v>
      </c>
      <c r="R198" s="121">
        <v>0</v>
      </c>
      <c r="S198" s="124">
        <v>43356600</v>
      </c>
      <c r="T198" s="103"/>
      <c r="U198" s="103">
        <v>2</v>
      </c>
      <c r="V198" s="121">
        <v>0</v>
      </c>
      <c r="W198" s="124">
        <v>43356600</v>
      </c>
    </row>
    <row r="199" spans="2:23" ht="101.25" customHeight="1">
      <c r="B199" s="88">
        <v>145</v>
      </c>
      <c r="C199" s="118" t="s">
        <v>9</v>
      </c>
      <c r="D199" s="8" t="str">
        <f t="shared" si="6"/>
        <v>145Vigilancia en salud pública</v>
      </c>
      <c r="E199" s="8" t="s">
        <v>1127</v>
      </c>
      <c r="F199" s="8" t="s">
        <v>1122</v>
      </c>
      <c r="G199" s="8" t="s">
        <v>1133</v>
      </c>
      <c r="H199" s="8" t="s">
        <v>1337</v>
      </c>
      <c r="I199" s="8" t="s">
        <v>1338</v>
      </c>
      <c r="J199" s="8" t="s">
        <v>1215</v>
      </c>
      <c r="K199" s="118" t="s">
        <v>379</v>
      </c>
      <c r="L199" s="118" t="s">
        <v>62</v>
      </c>
      <c r="M199" s="8" t="str">
        <f t="shared" si="7"/>
        <v>145Vigilancia en salud públicaDISTRITOC. FEBRERO 2025</v>
      </c>
      <c r="N199" s="121">
        <v>26374192</v>
      </c>
      <c r="O199" s="124">
        <v>27226078.4016</v>
      </c>
      <c r="P199" s="103"/>
      <c r="Q199" s="103">
        <v>1</v>
      </c>
      <c r="R199" s="121">
        <v>0</v>
      </c>
      <c r="S199" s="124">
        <v>27226078.4016</v>
      </c>
      <c r="T199" s="103">
        <v>0</v>
      </c>
      <c r="U199" s="103">
        <v>1</v>
      </c>
      <c r="V199" s="121">
        <v>0</v>
      </c>
      <c r="W199" s="124">
        <v>27226078.4016</v>
      </c>
    </row>
    <row r="200" spans="2:23" ht="101.25" customHeight="1" thickBot="1">
      <c r="B200" s="89">
        <v>151</v>
      </c>
      <c r="C200" s="119" t="s">
        <v>9</v>
      </c>
      <c r="D200" s="8" t="str">
        <f t="shared" si="6"/>
        <v>151Vigilancia en salud pública</v>
      </c>
      <c r="E200" s="8" t="s">
        <v>1127</v>
      </c>
      <c r="F200" s="8" t="s">
        <v>1122</v>
      </c>
      <c r="G200" s="8" t="s">
        <v>1290</v>
      </c>
      <c r="H200" s="8" t="s">
        <v>1339</v>
      </c>
      <c r="I200" s="8" t="s">
        <v>1135</v>
      </c>
      <c r="J200" s="8" t="s">
        <v>1215</v>
      </c>
      <c r="K200" s="119" t="s">
        <v>379</v>
      </c>
      <c r="L200" s="119" t="s">
        <v>62</v>
      </c>
      <c r="M200" s="8" t="str">
        <f t="shared" si="7"/>
        <v>151Vigilancia en salud públicaDISTRITOC. FEBRERO 2025</v>
      </c>
      <c r="N200" s="122">
        <v>136572344</v>
      </c>
      <c r="O200" s="125">
        <v>140983630.7112</v>
      </c>
      <c r="P200" s="104"/>
      <c r="Q200" s="104">
        <v>1</v>
      </c>
      <c r="R200" s="122">
        <v>0</v>
      </c>
      <c r="S200" s="125">
        <v>140983630.7112</v>
      </c>
      <c r="T200" s="104">
        <v>0</v>
      </c>
      <c r="U200" s="104">
        <v>0.98502917984625105</v>
      </c>
      <c r="V200" s="122">
        <v>0</v>
      </c>
      <c r="W200" s="125">
        <v>138872990.13120008</v>
      </c>
    </row>
    <row r="201" spans="2:23" ht="101.25" customHeight="1" thickTop="1">
      <c r="B201" s="87">
        <v>80</v>
      </c>
      <c r="C201" s="94" t="s">
        <v>7</v>
      </c>
      <c r="D201" s="8" t="str">
        <f t="shared" si="6"/>
        <v>80Macro, meso y micro gestión de la salud pública</v>
      </c>
      <c r="E201" s="8" t="s">
        <v>1121</v>
      </c>
      <c r="F201" s="8" t="s">
        <v>1122</v>
      </c>
      <c r="G201" s="8" t="s">
        <v>1123</v>
      </c>
      <c r="H201" s="8" t="s">
        <v>1124</v>
      </c>
      <c r="I201" s="8" t="s">
        <v>1125</v>
      </c>
      <c r="J201" s="8" t="s">
        <v>1126</v>
      </c>
      <c r="K201" s="94" t="s">
        <v>98</v>
      </c>
      <c r="L201" s="94" t="s">
        <v>76</v>
      </c>
      <c r="M201" s="8" t="str">
        <f t="shared" si="7"/>
        <v>80Macro, meso y micro gestión de la salud públicaUSAQUEND. MARZO 2025</v>
      </c>
      <c r="N201" s="120">
        <v>3135</v>
      </c>
      <c r="O201" s="123">
        <v>3236.2604999999999</v>
      </c>
      <c r="P201" s="101"/>
      <c r="Q201" s="101">
        <v>417</v>
      </c>
      <c r="R201" s="102">
        <v>0</v>
      </c>
      <c r="S201" s="127">
        <v>1349520.6284999999</v>
      </c>
      <c r="T201" s="101"/>
      <c r="U201" s="101">
        <v>417</v>
      </c>
      <c r="V201" s="102">
        <v>0</v>
      </c>
      <c r="W201" s="127">
        <v>1349520.6284999999</v>
      </c>
    </row>
    <row r="202" spans="2:23" ht="101.25" customHeight="1">
      <c r="B202" s="88">
        <v>86</v>
      </c>
      <c r="C202" s="118" t="s">
        <v>6</v>
      </c>
      <c r="D202" s="8" t="str">
        <f t="shared" si="6"/>
        <v>86Gestión y Análisis de Políticas para el bienestar en los territorios</v>
      </c>
      <c r="E202" s="8" t="s">
        <v>1127</v>
      </c>
      <c r="F202" s="8" t="s">
        <v>1122</v>
      </c>
      <c r="G202" s="8" t="s">
        <v>1128</v>
      </c>
      <c r="H202" s="8" t="s">
        <v>1129</v>
      </c>
      <c r="I202" s="8" t="s">
        <v>1130</v>
      </c>
      <c r="J202" s="8" t="s">
        <v>1126</v>
      </c>
      <c r="K202" s="118" t="s">
        <v>98</v>
      </c>
      <c r="L202" s="118" t="s">
        <v>76</v>
      </c>
      <c r="M202" s="8" t="str">
        <f t="shared" si="7"/>
        <v>86Gestión y Análisis de Políticas para el bienestar en los territoriosUSAQUEND. MARZO 2025</v>
      </c>
      <c r="N202" s="121">
        <v>16287024</v>
      </c>
      <c r="O202" s="124">
        <v>16813094.8752</v>
      </c>
      <c r="P202" s="103"/>
      <c r="Q202" s="103">
        <v>1</v>
      </c>
      <c r="R202" s="102">
        <v>0</v>
      </c>
      <c r="S202" s="127">
        <v>16813094.8752</v>
      </c>
      <c r="T202" s="103"/>
      <c r="U202" s="103">
        <v>1</v>
      </c>
      <c r="V202" s="121">
        <v>0</v>
      </c>
      <c r="W202" s="124">
        <v>16813094.8752</v>
      </c>
    </row>
    <row r="203" spans="2:23" ht="101.25" customHeight="1">
      <c r="B203" s="88">
        <v>87</v>
      </c>
      <c r="C203" s="118" t="s">
        <v>6</v>
      </c>
      <c r="D203" s="8" t="str">
        <f t="shared" si="6"/>
        <v>87Gestión y Análisis de Políticas para el bienestar en los territorios</v>
      </c>
      <c r="E203" s="8" t="s">
        <v>1127</v>
      </c>
      <c r="F203" s="8" t="s">
        <v>1122</v>
      </c>
      <c r="G203" s="8" t="s">
        <v>1131</v>
      </c>
      <c r="H203" s="8" t="s">
        <v>1132</v>
      </c>
      <c r="I203" s="8" t="s">
        <v>1132</v>
      </c>
      <c r="J203" s="8" t="s">
        <v>1126</v>
      </c>
      <c r="K203" s="118" t="s">
        <v>98</v>
      </c>
      <c r="L203" s="118" t="s">
        <v>76</v>
      </c>
      <c r="M203" s="8" t="str">
        <f t="shared" si="7"/>
        <v>87Gestión y Análisis de Políticas para el bienestar en los territoriosUSAQUEND. MARZO 2025</v>
      </c>
      <c r="N203" s="121">
        <v>23686976</v>
      </c>
      <c r="O203" s="124">
        <v>24452065.3248</v>
      </c>
      <c r="P203" s="103"/>
      <c r="Q203" s="103">
        <v>1</v>
      </c>
      <c r="R203" s="102">
        <v>0</v>
      </c>
      <c r="S203" s="127">
        <v>24452065.3248</v>
      </c>
      <c r="T203" s="103"/>
      <c r="U203" s="103">
        <v>1</v>
      </c>
      <c r="V203" s="121">
        <v>0</v>
      </c>
      <c r="W203" s="124">
        <v>24452065.3248</v>
      </c>
    </row>
    <row r="204" spans="2:23" ht="101.25" customHeight="1">
      <c r="B204" s="88">
        <v>141</v>
      </c>
      <c r="C204" s="118" t="s">
        <v>9</v>
      </c>
      <c r="D204" s="8" t="str">
        <f t="shared" si="6"/>
        <v>141Vigilancia en salud pública</v>
      </c>
      <c r="E204" s="8" t="s">
        <v>1127</v>
      </c>
      <c r="F204" s="8" t="s">
        <v>1122</v>
      </c>
      <c r="G204" s="8" t="s">
        <v>1133</v>
      </c>
      <c r="H204" s="8" t="s">
        <v>1134</v>
      </c>
      <c r="I204" s="8" t="s">
        <v>1135</v>
      </c>
      <c r="J204" s="8" t="s">
        <v>1126</v>
      </c>
      <c r="K204" s="118" t="s">
        <v>98</v>
      </c>
      <c r="L204" s="118" t="s">
        <v>76</v>
      </c>
      <c r="M204" s="8" t="str">
        <f t="shared" si="7"/>
        <v>141Vigilancia en salud públicaUSAQUEND. MARZO 2025</v>
      </c>
      <c r="N204" s="121">
        <v>5357344</v>
      </c>
      <c r="O204" s="124">
        <v>5530386.2111999998</v>
      </c>
      <c r="P204" s="103"/>
      <c r="Q204" s="103">
        <v>1</v>
      </c>
      <c r="R204" s="102">
        <v>0</v>
      </c>
      <c r="S204" s="127">
        <v>5530386.2111999998</v>
      </c>
      <c r="T204" s="103">
        <v>0</v>
      </c>
      <c r="U204" s="103">
        <v>1</v>
      </c>
      <c r="V204" s="121">
        <v>0</v>
      </c>
      <c r="W204" s="124">
        <v>5530386.2111999998</v>
      </c>
    </row>
    <row r="205" spans="2:23" ht="101.25" customHeight="1">
      <c r="B205" s="88">
        <v>166</v>
      </c>
      <c r="C205" s="118" t="s">
        <v>8</v>
      </c>
      <c r="D205" s="8" t="str">
        <f t="shared" si="6"/>
        <v>166Vigilancia de la salud ambiental</v>
      </c>
      <c r="E205" s="8" t="s">
        <v>1127</v>
      </c>
      <c r="F205" s="8" t="s">
        <v>1122</v>
      </c>
      <c r="G205" s="8" t="s">
        <v>8</v>
      </c>
      <c r="H205" s="8" t="s">
        <v>1136</v>
      </c>
      <c r="I205" s="8" t="s">
        <v>1137</v>
      </c>
      <c r="J205" s="8" t="s">
        <v>1137</v>
      </c>
      <c r="K205" s="118" t="s">
        <v>98</v>
      </c>
      <c r="L205" s="118" t="s">
        <v>76</v>
      </c>
      <c r="M205" s="8" t="str">
        <f t="shared" si="7"/>
        <v>166Vigilancia de la salud ambientalUSAQUEND. MARZO 2025</v>
      </c>
      <c r="N205" s="121">
        <v>0</v>
      </c>
      <c r="O205" s="124">
        <v>0</v>
      </c>
      <c r="P205" s="103"/>
      <c r="Q205" s="103"/>
      <c r="R205" s="121"/>
      <c r="S205" s="124">
        <v>5530304</v>
      </c>
      <c r="T205" s="103"/>
      <c r="U205" s="103"/>
      <c r="V205" s="121"/>
      <c r="W205" s="124">
        <v>5530304</v>
      </c>
    </row>
    <row r="206" spans="2:23" ht="101.25" customHeight="1">
      <c r="B206" s="88">
        <v>167</v>
      </c>
      <c r="C206" s="118" t="s">
        <v>8</v>
      </c>
      <c r="D206" s="8" t="str">
        <f t="shared" si="6"/>
        <v>167Vigilancia de la salud ambiental</v>
      </c>
      <c r="E206" s="8" t="s">
        <v>1127</v>
      </c>
      <c r="F206" s="8" t="s">
        <v>1122</v>
      </c>
      <c r="G206" s="8" t="s">
        <v>8</v>
      </c>
      <c r="H206" s="8" t="s">
        <v>1138</v>
      </c>
      <c r="I206" s="8" t="s">
        <v>1137</v>
      </c>
      <c r="J206" s="8" t="s">
        <v>1137</v>
      </c>
      <c r="K206" s="118" t="s">
        <v>98</v>
      </c>
      <c r="L206" s="118" t="s">
        <v>76</v>
      </c>
      <c r="M206" s="8" t="str">
        <f t="shared" si="7"/>
        <v>167Vigilancia de la salud ambientalUSAQUEND. MARZO 2025</v>
      </c>
      <c r="N206" s="121">
        <v>0</v>
      </c>
      <c r="O206" s="124">
        <v>0</v>
      </c>
      <c r="P206" s="103"/>
      <c r="Q206" s="103"/>
      <c r="R206" s="121"/>
      <c r="S206" s="124">
        <v>17356848</v>
      </c>
      <c r="T206" s="103"/>
      <c r="U206" s="103"/>
      <c r="V206" s="121"/>
      <c r="W206" s="124">
        <v>17356848</v>
      </c>
    </row>
    <row r="207" spans="2:23" ht="101.25" customHeight="1">
      <c r="B207" s="88">
        <v>168</v>
      </c>
      <c r="C207" s="118" t="s">
        <v>8</v>
      </c>
      <c r="D207" s="8" t="str">
        <f t="shared" si="6"/>
        <v>168Vigilancia de la salud ambiental</v>
      </c>
      <c r="E207" s="8" t="s">
        <v>1127</v>
      </c>
      <c r="F207" s="8" t="s">
        <v>1122</v>
      </c>
      <c r="G207" s="8" t="s">
        <v>8</v>
      </c>
      <c r="H207" s="8" t="s">
        <v>1139</v>
      </c>
      <c r="I207" s="8" t="s">
        <v>1137</v>
      </c>
      <c r="J207" s="8" t="s">
        <v>1137</v>
      </c>
      <c r="K207" s="118" t="s">
        <v>98</v>
      </c>
      <c r="L207" s="118" t="s">
        <v>76</v>
      </c>
      <c r="M207" s="8" t="str">
        <f t="shared" si="7"/>
        <v>168Vigilancia de la salud ambientalUSAQUEND. MARZO 2025</v>
      </c>
      <c r="N207" s="121">
        <v>0</v>
      </c>
      <c r="O207" s="124">
        <v>0</v>
      </c>
      <c r="P207" s="103"/>
      <c r="Q207" s="103"/>
      <c r="R207" s="121"/>
      <c r="S207" s="124">
        <v>107090362</v>
      </c>
      <c r="T207" s="103"/>
      <c r="U207" s="103"/>
      <c r="V207" s="121"/>
      <c r="W207" s="124">
        <v>106015270</v>
      </c>
    </row>
    <row r="208" spans="2:23" ht="101.25" customHeight="1">
      <c r="B208" s="88">
        <v>169</v>
      </c>
      <c r="C208" s="118" t="s">
        <v>8</v>
      </c>
      <c r="D208" s="8" t="str">
        <f t="shared" si="6"/>
        <v>169Vigilancia de la salud ambiental</v>
      </c>
      <c r="E208" s="8" t="s">
        <v>1127</v>
      </c>
      <c r="F208" s="8" t="s">
        <v>1122</v>
      </c>
      <c r="G208" s="8" t="s">
        <v>8</v>
      </c>
      <c r="H208" s="8" t="s">
        <v>1140</v>
      </c>
      <c r="I208" s="8" t="s">
        <v>1137</v>
      </c>
      <c r="J208" s="8" t="s">
        <v>1137</v>
      </c>
      <c r="K208" s="118" t="s">
        <v>98</v>
      </c>
      <c r="L208" s="118" t="s">
        <v>76</v>
      </c>
      <c r="M208" s="8" t="str">
        <f t="shared" si="7"/>
        <v>169Vigilancia de la salud ambientalUSAQUEND. MARZO 2025</v>
      </c>
      <c r="N208" s="121">
        <v>0</v>
      </c>
      <c r="O208" s="124">
        <v>0</v>
      </c>
      <c r="P208" s="103"/>
      <c r="Q208" s="103"/>
      <c r="R208" s="121"/>
      <c r="S208" s="124">
        <v>180338</v>
      </c>
      <c r="T208" s="103"/>
      <c r="U208" s="103"/>
      <c r="V208" s="121"/>
      <c r="W208" s="124">
        <v>180338</v>
      </c>
    </row>
    <row r="209" spans="2:23" ht="101.25" customHeight="1">
      <c r="B209" s="88">
        <v>170</v>
      </c>
      <c r="C209" s="118" t="s">
        <v>8</v>
      </c>
      <c r="D209" s="8" t="str">
        <f t="shared" si="6"/>
        <v>170Vigilancia de la salud ambiental</v>
      </c>
      <c r="E209" s="8" t="s">
        <v>1127</v>
      </c>
      <c r="F209" s="8" t="s">
        <v>1122</v>
      </c>
      <c r="G209" s="8" t="s">
        <v>8</v>
      </c>
      <c r="H209" s="8" t="s">
        <v>1141</v>
      </c>
      <c r="I209" s="8" t="s">
        <v>1137</v>
      </c>
      <c r="J209" s="8" t="s">
        <v>1137</v>
      </c>
      <c r="K209" s="118" t="s">
        <v>98</v>
      </c>
      <c r="L209" s="118" t="s">
        <v>76</v>
      </c>
      <c r="M209" s="8" t="str">
        <f t="shared" si="7"/>
        <v>170Vigilancia de la salud ambientalUSAQUEND. MARZO 2025</v>
      </c>
      <c r="N209" s="121">
        <v>0</v>
      </c>
      <c r="O209" s="124">
        <v>0</v>
      </c>
      <c r="P209" s="103"/>
      <c r="Q209" s="103"/>
      <c r="R209" s="121"/>
      <c r="S209" s="124">
        <v>44030358</v>
      </c>
      <c r="T209" s="103"/>
      <c r="U209" s="103"/>
      <c r="V209" s="121"/>
      <c r="W209" s="124">
        <v>44030358</v>
      </c>
    </row>
    <row r="210" spans="2:23" ht="101.25" customHeight="1">
      <c r="B210" s="88">
        <v>171</v>
      </c>
      <c r="C210" s="118" t="s">
        <v>8</v>
      </c>
      <c r="D210" s="8" t="str">
        <f t="shared" si="6"/>
        <v>171Vigilancia de la salud ambiental</v>
      </c>
      <c r="E210" s="8" t="s">
        <v>1127</v>
      </c>
      <c r="F210" s="8" t="s">
        <v>1122</v>
      </c>
      <c r="G210" s="8" t="s">
        <v>8</v>
      </c>
      <c r="H210" s="8" t="s">
        <v>1142</v>
      </c>
      <c r="I210" s="8" t="s">
        <v>1137</v>
      </c>
      <c r="J210" s="8" t="s">
        <v>1137</v>
      </c>
      <c r="K210" s="118" t="s">
        <v>98</v>
      </c>
      <c r="L210" s="118" t="s">
        <v>76</v>
      </c>
      <c r="M210" s="8" t="str">
        <f t="shared" si="7"/>
        <v>171Vigilancia de la salud ambientalUSAQUEND. MARZO 2025</v>
      </c>
      <c r="N210" s="121">
        <v>0</v>
      </c>
      <c r="O210" s="124">
        <v>0</v>
      </c>
      <c r="P210" s="103"/>
      <c r="Q210" s="103"/>
      <c r="R210" s="121"/>
      <c r="S210" s="124">
        <v>117912</v>
      </c>
      <c r="T210" s="103"/>
      <c r="U210" s="103"/>
      <c r="V210" s="121"/>
      <c r="W210" s="124">
        <v>117912</v>
      </c>
    </row>
    <row r="211" spans="2:23" ht="101.25" customHeight="1">
      <c r="B211" s="88">
        <v>172</v>
      </c>
      <c r="C211" s="118" t="s">
        <v>8</v>
      </c>
      <c r="D211" s="8" t="str">
        <f t="shared" si="6"/>
        <v>172Vigilancia de la salud ambiental</v>
      </c>
      <c r="E211" s="8" t="s">
        <v>1127</v>
      </c>
      <c r="F211" s="8" t="s">
        <v>1122</v>
      </c>
      <c r="G211" s="8" t="s">
        <v>8</v>
      </c>
      <c r="H211" s="8" t="s">
        <v>1143</v>
      </c>
      <c r="I211" s="8" t="s">
        <v>1137</v>
      </c>
      <c r="J211" s="8" t="s">
        <v>1137</v>
      </c>
      <c r="K211" s="118" t="s">
        <v>98</v>
      </c>
      <c r="L211" s="118" t="s">
        <v>76</v>
      </c>
      <c r="M211" s="8" t="str">
        <f t="shared" si="7"/>
        <v>172Vigilancia de la salud ambientalUSAQUEND. MARZO 2025</v>
      </c>
      <c r="N211" s="121">
        <v>0</v>
      </c>
      <c r="O211" s="124">
        <v>0</v>
      </c>
      <c r="P211" s="103"/>
      <c r="Q211" s="103"/>
      <c r="R211" s="121"/>
      <c r="S211" s="124">
        <v>5542710</v>
      </c>
      <c r="T211" s="103"/>
      <c r="U211" s="103"/>
      <c r="V211" s="121"/>
      <c r="W211" s="124">
        <v>5542710</v>
      </c>
    </row>
    <row r="212" spans="2:23" ht="101.25" customHeight="1">
      <c r="B212" s="88">
        <v>173</v>
      </c>
      <c r="C212" s="118" t="s">
        <v>8</v>
      </c>
      <c r="D212" s="8" t="str">
        <f t="shared" si="6"/>
        <v>173Vigilancia de la salud ambiental</v>
      </c>
      <c r="E212" s="8" t="s">
        <v>1127</v>
      </c>
      <c r="F212" s="8" t="s">
        <v>1122</v>
      </c>
      <c r="G212" s="8" t="s">
        <v>8</v>
      </c>
      <c r="H212" s="8" t="s">
        <v>483</v>
      </c>
      <c r="I212" s="8" t="s">
        <v>1137</v>
      </c>
      <c r="J212" s="8" t="s">
        <v>1137</v>
      </c>
      <c r="K212" s="118" t="s">
        <v>98</v>
      </c>
      <c r="L212" s="118" t="s">
        <v>76</v>
      </c>
      <c r="M212" s="8" t="str">
        <f t="shared" si="7"/>
        <v>173Vigilancia de la salud ambientalUSAQUEND. MARZO 2025</v>
      </c>
      <c r="N212" s="121">
        <v>0</v>
      </c>
      <c r="O212" s="124">
        <v>0</v>
      </c>
      <c r="P212" s="103"/>
      <c r="Q212" s="103"/>
      <c r="R212" s="121"/>
      <c r="S212" s="124">
        <v>13789544</v>
      </c>
      <c r="T212" s="103"/>
      <c r="U212" s="103"/>
      <c r="V212" s="121"/>
      <c r="W212" s="124">
        <v>13789544</v>
      </c>
    </row>
    <row r="213" spans="2:23" ht="101.25" customHeight="1">
      <c r="B213" s="88">
        <v>174</v>
      </c>
      <c r="C213" s="118" t="s">
        <v>8</v>
      </c>
      <c r="D213" s="8" t="str">
        <f t="shared" si="6"/>
        <v>174Vigilancia de la salud ambiental</v>
      </c>
      <c r="E213" s="8" t="s">
        <v>1127</v>
      </c>
      <c r="F213" s="8" t="s">
        <v>1122</v>
      </c>
      <c r="G213" s="8" t="s">
        <v>8</v>
      </c>
      <c r="H213" s="8" t="s">
        <v>1144</v>
      </c>
      <c r="I213" s="8" t="s">
        <v>1137</v>
      </c>
      <c r="J213" s="8" t="s">
        <v>1137</v>
      </c>
      <c r="K213" s="118" t="s">
        <v>98</v>
      </c>
      <c r="L213" s="118" t="s">
        <v>76</v>
      </c>
      <c r="M213" s="8" t="str">
        <f t="shared" si="7"/>
        <v>174Vigilancia de la salud ambientalUSAQUEND. MARZO 2025</v>
      </c>
      <c r="N213" s="121">
        <v>0</v>
      </c>
      <c r="O213" s="124">
        <v>0</v>
      </c>
      <c r="P213" s="103"/>
      <c r="Q213" s="103"/>
      <c r="R213" s="121"/>
      <c r="S213" s="124">
        <v>33295971</v>
      </c>
      <c r="T213" s="103"/>
      <c r="U213" s="103"/>
      <c r="V213" s="121"/>
      <c r="W213" s="124">
        <v>33295971</v>
      </c>
    </row>
    <row r="214" spans="2:23" ht="101.25" customHeight="1">
      <c r="B214" s="88">
        <v>86</v>
      </c>
      <c r="C214" s="118" t="s">
        <v>6</v>
      </c>
      <c r="D214" s="8" t="str">
        <f t="shared" si="6"/>
        <v>86Gestión y Análisis de Políticas para el bienestar en los territorios</v>
      </c>
      <c r="E214" s="8" t="s">
        <v>1127</v>
      </c>
      <c r="F214" s="8" t="s">
        <v>1122</v>
      </c>
      <c r="G214" s="8" t="s">
        <v>1128</v>
      </c>
      <c r="H214" s="8" t="s">
        <v>1129</v>
      </c>
      <c r="I214" s="8" t="s">
        <v>1130</v>
      </c>
      <c r="J214" s="8" t="s">
        <v>1126</v>
      </c>
      <c r="K214" s="118" t="s">
        <v>67</v>
      </c>
      <c r="L214" s="118" t="s">
        <v>76</v>
      </c>
      <c r="M214" s="8" t="str">
        <f t="shared" si="7"/>
        <v>86Gestión y Análisis de Políticas para el bienestar en los territoriosENGATIVAD. MARZO 2025</v>
      </c>
      <c r="N214" s="121">
        <v>16287024</v>
      </c>
      <c r="O214" s="124">
        <v>16813094.8752</v>
      </c>
      <c r="P214" s="103"/>
      <c r="Q214" s="103">
        <v>1</v>
      </c>
      <c r="R214" s="102">
        <v>0</v>
      </c>
      <c r="S214" s="127">
        <v>16813094.8752</v>
      </c>
      <c r="T214" s="103"/>
      <c r="U214" s="103">
        <v>1</v>
      </c>
      <c r="V214" s="121">
        <v>0</v>
      </c>
      <c r="W214" s="124">
        <v>16813094.8752</v>
      </c>
    </row>
    <row r="215" spans="2:23" ht="101.25" customHeight="1">
      <c r="B215" s="88">
        <v>87</v>
      </c>
      <c r="C215" s="118" t="s">
        <v>6</v>
      </c>
      <c r="D215" s="8" t="str">
        <f t="shared" si="6"/>
        <v>87Gestión y Análisis de Políticas para el bienestar en los territorios</v>
      </c>
      <c r="E215" s="8" t="s">
        <v>1127</v>
      </c>
      <c r="F215" s="8" t="s">
        <v>1122</v>
      </c>
      <c r="G215" s="8" t="s">
        <v>1131</v>
      </c>
      <c r="H215" s="8" t="s">
        <v>1132</v>
      </c>
      <c r="I215" s="8" t="s">
        <v>1132</v>
      </c>
      <c r="J215" s="8" t="s">
        <v>1126</v>
      </c>
      <c r="K215" s="118" t="s">
        <v>67</v>
      </c>
      <c r="L215" s="118" t="s">
        <v>76</v>
      </c>
      <c r="M215" s="8" t="str">
        <f t="shared" si="7"/>
        <v>87Gestión y Análisis de Políticas para el bienestar en los territoriosENGATIVAD. MARZO 2025</v>
      </c>
      <c r="N215" s="121">
        <v>23686976</v>
      </c>
      <c r="O215" s="124">
        <v>24452065.3248</v>
      </c>
      <c r="P215" s="103"/>
      <c r="Q215" s="103">
        <v>1</v>
      </c>
      <c r="R215" s="102">
        <v>0</v>
      </c>
      <c r="S215" s="127">
        <v>24452065.3248</v>
      </c>
      <c r="T215" s="103"/>
      <c r="U215" s="103">
        <v>1</v>
      </c>
      <c r="V215" s="121">
        <v>0</v>
      </c>
      <c r="W215" s="124">
        <v>24452065.3248</v>
      </c>
    </row>
    <row r="216" spans="2:23" ht="101.25" customHeight="1">
      <c r="B216" s="88">
        <v>141</v>
      </c>
      <c r="C216" s="118" t="s">
        <v>9</v>
      </c>
      <c r="D216" s="8" t="str">
        <f t="shared" si="6"/>
        <v>141Vigilancia en salud pública</v>
      </c>
      <c r="E216" s="8" t="s">
        <v>1127</v>
      </c>
      <c r="F216" s="8" t="s">
        <v>1122</v>
      </c>
      <c r="G216" s="8" t="s">
        <v>1133</v>
      </c>
      <c r="H216" s="8" t="s">
        <v>1134</v>
      </c>
      <c r="I216" s="8" t="s">
        <v>1135</v>
      </c>
      <c r="J216" s="8" t="s">
        <v>1126</v>
      </c>
      <c r="K216" s="118" t="s">
        <v>67</v>
      </c>
      <c r="L216" s="118" t="s">
        <v>76</v>
      </c>
      <c r="M216" s="8" t="str">
        <f t="shared" si="7"/>
        <v>141Vigilancia en salud públicaENGATIVAD. MARZO 2025</v>
      </c>
      <c r="N216" s="121">
        <v>5357344</v>
      </c>
      <c r="O216" s="124">
        <v>5530386.2111999998</v>
      </c>
      <c r="P216" s="103"/>
      <c r="Q216" s="103">
        <v>1</v>
      </c>
      <c r="R216" s="102">
        <v>0</v>
      </c>
      <c r="S216" s="127">
        <v>5530386.2111999998</v>
      </c>
      <c r="T216" s="103">
        <v>0</v>
      </c>
      <c r="U216" s="103">
        <v>1</v>
      </c>
      <c r="V216" s="121">
        <v>0</v>
      </c>
      <c r="W216" s="124">
        <v>5530386.2111999998</v>
      </c>
    </row>
    <row r="217" spans="2:23" ht="101.25" customHeight="1">
      <c r="B217" s="88">
        <v>166</v>
      </c>
      <c r="C217" s="118" t="s">
        <v>8</v>
      </c>
      <c r="D217" s="8" t="str">
        <f t="shared" si="6"/>
        <v>166Vigilancia de la salud ambiental</v>
      </c>
      <c r="E217" s="8" t="s">
        <v>1127</v>
      </c>
      <c r="F217" s="8" t="s">
        <v>1122</v>
      </c>
      <c r="G217" s="8" t="s">
        <v>8</v>
      </c>
      <c r="H217" s="8" t="s">
        <v>1136</v>
      </c>
      <c r="I217" s="8" t="s">
        <v>1137</v>
      </c>
      <c r="J217" s="8" t="s">
        <v>1137</v>
      </c>
      <c r="K217" s="118" t="s">
        <v>67</v>
      </c>
      <c r="L217" s="118" t="s">
        <v>76</v>
      </c>
      <c r="M217" s="8" t="str">
        <f t="shared" si="7"/>
        <v>166Vigilancia de la salud ambientalENGATIVAD. MARZO 2025</v>
      </c>
      <c r="N217" s="121">
        <v>0</v>
      </c>
      <c r="O217" s="124">
        <v>0</v>
      </c>
      <c r="P217" s="103"/>
      <c r="Q217" s="103"/>
      <c r="R217" s="121"/>
      <c r="S217" s="124">
        <v>2103951</v>
      </c>
      <c r="T217" s="103"/>
      <c r="U217" s="103"/>
      <c r="V217" s="121"/>
      <c r="W217" s="124">
        <v>2103951</v>
      </c>
    </row>
    <row r="218" spans="2:23" ht="101.25" customHeight="1">
      <c r="B218" s="88">
        <v>167</v>
      </c>
      <c r="C218" s="118" t="s">
        <v>8</v>
      </c>
      <c r="D218" s="8" t="str">
        <f t="shared" si="6"/>
        <v>167Vigilancia de la salud ambiental</v>
      </c>
      <c r="E218" s="8" t="s">
        <v>1127</v>
      </c>
      <c r="F218" s="8" t="s">
        <v>1122</v>
      </c>
      <c r="G218" s="8" t="s">
        <v>8</v>
      </c>
      <c r="H218" s="8" t="s">
        <v>1138</v>
      </c>
      <c r="I218" s="8" t="s">
        <v>1137</v>
      </c>
      <c r="J218" s="8" t="s">
        <v>1137</v>
      </c>
      <c r="K218" s="118" t="s">
        <v>67</v>
      </c>
      <c r="L218" s="118" t="s">
        <v>76</v>
      </c>
      <c r="M218" s="8" t="str">
        <f t="shared" si="7"/>
        <v>167Vigilancia de la salud ambientalENGATIVAD. MARZO 2025</v>
      </c>
      <c r="N218" s="121">
        <v>0</v>
      </c>
      <c r="O218" s="124">
        <v>0</v>
      </c>
      <c r="P218" s="103"/>
      <c r="Q218" s="103"/>
      <c r="R218" s="121"/>
      <c r="S218" s="124">
        <v>19625821</v>
      </c>
      <c r="T218" s="103"/>
      <c r="U218" s="103"/>
      <c r="V218" s="121"/>
      <c r="W218" s="124">
        <v>19625821</v>
      </c>
    </row>
    <row r="219" spans="2:23" ht="101.25" customHeight="1">
      <c r="B219" s="88">
        <v>168</v>
      </c>
      <c r="C219" s="118" t="s">
        <v>8</v>
      </c>
      <c r="D219" s="8" t="str">
        <f t="shared" si="6"/>
        <v>168Vigilancia de la salud ambiental</v>
      </c>
      <c r="E219" s="8" t="s">
        <v>1127</v>
      </c>
      <c r="F219" s="8" t="s">
        <v>1122</v>
      </c>
      <c r="G219" s="8" t="s">
        <v>8</v>
      </c>
      <c r="H219" s="8" t="s">
        <v>1139</v>
      </c>
      <c r="I219" s="8" t="s">
        <v>1137</v>
      </c>
      <c r="J219" s="8" t="s">
        <v>1137</v>
      </c>
      <c r="K219" s="118" t="s">
        <v>67</v>
      </c>
      <c r="L219" s="118" t="s">
        <v>76</v>
      </c>
      <c r="M219" s="8" t="str">
        <f t="shared" si="7"/>
        <v>168Vigilancia de la salud ambientalENGATIVAD. MARZO 2025</v>
      </c>
      <c r="N219" s="121">
        <v>0</v>
      </c>
      <c r="O219" s="124">
        <v>0</v>
      </c>
      <c r="P219" s="103"/>
      <c r="Q219" s="103"/>
      <c r="R219" s="121"/>
      <c r="S219" s="124">
        <v>141402574</v>
      </c>
      <c r="T219" s="103"/>
      <c r="U219" s="103"/>
      <c r="V219" s="121"/>
      <c r="W219" s="124">
        <v>137864625</v>
      </c>
    </row>
    <row r="220" spans="2:23" ht="101.25" customHeight="1">
      <c r="B220" s="88">
        <v>169</v>
      </c>
      <c r="C220" s="118" t="s">
        <v>8</v>
      </c>
      <c r="D220" s="8" t="str">
        <f t="shared" si="6"/>
        <v>169Vigilancia de la salud ambiental</v>
      </c>
      <c r="E220" s="8" t="s">
        <v>1127</v>
      </c>
      <c r="F220" s="8" t="s">
        <v>1122</v>
      </c>
      <c r="G220" s="8" t="s">
        <v>8</v>
      </c>
      <c r="H220" s="8" t="s">
        <v>1140</v>
      </c>
      <c r="I220" s="8" t="s">
        <v>1137</v>
      </c>
      <c r="J220" s="8" t="s">
        <v>1137</v>
      </c>
      <c r="K220" s="118" t="s">
        <v>67</v>
      </c>
      <c r="L220" s="118" t="s">
        <v>76</v>
      </c>
      <c r="M220" s="8" t="str">
        <f t="shared" si="7"/>
        <v>169Vigilancia de la salud ambientalENGATIVAD. MARZO 2025</v>
      </c>
      <c r="N220" s="121">
        <v>0</v>
      </c>
      <c r="O220" s="124">
        <v>0</v>
      </c>
      <c r="P220" s="103"/>
      <c r="Q220" s="103"/>
      <c r="R220" s="121"/>
      <c r="S220" s="124">
        <v>450846</v>
      </c>
      <c r="T220" s="103"/>
      <c r="U220" s="103"/>
      <c r="V220" s="121"/>
      <c r="W220" s="124">
        <v>450846</v>
      </c>
    </row>
    <row r="221" spans="2:23" ht="101.25" customHeight="1">
      <c r="B221" s="88">
        <v>170</v>
      </c>
      <c r="C221" s="118" t="s">
        <v>8</v>
      </c>
      <c r="D221" s="8" t="str">
        <f t="shared" si="6"/>
        <v>170Vigilancia de la salud ambiental</v>
      </c>
      <c r="E221" s="8" t="s">
        <v>1127</v>
      </c>
      <c r="F221" s="8" t="s">
        <v>1122</v>
      </c>
      <c r="G221" s="8" t="s">
        <v>8</v>
      </c>
      <c r="H221" s="8" t="s">
        <v>1141</v>
      </c>
      <c r="I221" s="8" t="s">
        <v>1137</v>
      </c>
      <c r="J221" s="8" t="s">
        <v>1137</v>
      </c>
      <c r="K221" s="118" t="s">
        <v>67</v>
      </c>
      <c r="L221" s="118" t="s">
        <v>76</v>
      </c>
      <c r="M221" s="8" t="str">
        <f t="shared" si="7"/>
        <v>170Vigilancia de la salud ambientalENGATIVAD. MARZO 2025</v>
      </c>
      <c r="N221" s="121">
        <v>0</v>
      </c>
      <c r="O221" s="124">
        <v>0</v>
      </c>
      <c r="P221" s="103"/>
      <c r="Q221" s="103"/>
      <c r="R221" s="121"/>
      <c r="S221" s="124">
        <v>81679755</v>
      </c>
      <c r="T221" s="103"/>
      <c r="U221" s="103"/>
      <c r="V221" s="121"/>
      <c r="W221" s="124">
        <v>81679755</v>
      </c>
    </row>
    <row r="222" spans="2:23" ht="101.25" customHeight="1">
      <c r="B222" s="88">
        <v>171</v>
      </c>
      <c r="C222" s="118" t="s">
        <v>8</v>
      </c>
      <c r="D222" s="8" t="str">
        <f t="shared" si="6"/>
        <v>171Vigilancia de la salud ambiental</v>
      </c>
      <c r="E222" s="8" t="s">
        <v>1127</v>
      </c>
      <c r="F222" s="8" t="s">
        <v>1122</v>
      </c>
      <c r="G222" s="8" t="s">
        <v>8</v>
      </c>
      <c r="H222" s="8" t="s">
        <v>1142</v>
      </c>
      <c r="I222" s="8" t="s">
        <v>1137</v>
      </c>
      <c r="J222" s="8" t="s">
        <v>1137</v>
      </c>
      <c r="K222" s="118" t="s">
        <v>67</v>
      </c>
      <c r="L222" s="118" t="s">
        <v>76</v>
      </c>
      <c r="M222" s="8" t="str">
        <f t="shared" si="7"/>
        <v>171Vigilancia de la salud ambientalENGATIVAD. MARZO 2025</v>
      </c>
      <c r="N222" s="121">
        <v>0</v>
      </c>
      <c r="O222" s="124">
        <v>0</v>
      </c>
      <c r="P222" s="103"/>
      <c r="Q222" s="103"/>
      <c r="R222" s="121"/>
      <c r="S222" s="124">
        <v>117912</v>
      </c>
      <c r="T222" s="103"/>
      <c r="U222" s="103"/>
      <c r="V222" s="121"/>
      <c r="W222" s="124">
        <v>117912</v>
      </c>
    </row>
    <row r="223" spans="2:23" ht="101.25" customHeight="1">
      <c r="B223" s="88">
        <v>172</v>
      </c>
      <c r="C223" s="118" t="s">
        <v>8</v>
      </c>
      <c r="D223" s="8" t="str">
        <f t="shared" si="6"/>
        <v>172Vigilancia de la salud ambiental</v>
      </c>
      <c r="E223" s="8" t="s">
        <v>1127</v>
      </c>
      <c r="F223" s="8" t="s">
        <v>1122</v>
      </c>
      <c r="G223" s="8" t="s">
        <v>8</v>
      </c>
      <c r="H223" s="8" t="s">
        <v>1143</v>
      </c>
      <c r="I223" s="8" t="s">
        <v>1137</v>
      </c>
      <c r="J223" s="8" t="s">
        <v>1137</v>
      </c>
      <c r="K223" s="118" t="s">
        <v>67</v>
      </c>
      <c r="L223" s="118" t="s">
        <v>76</v>
      </c>
      <c r="M223" s="8" t="str">
        <f t="shared" si="7"/>
        <v>172Vigilancia de la salud ambientalENGATIVAD. MARZO 2025</v>
      </c>
      <c r="N223" s="121">
        <v>0</v>
      </c>
      <c r="O223" s="124">
        <v>0</v>
      </c>
      <c r="P223" s="103"/>
      <c r="Q223" s="103"/>
      <c r="R223" s="121"/>
      <c r="S223" s="124">
        <v>20598440</v>
      </c>
      <c r="T223" s="103"/>
      <c r="U223" s="103"/>
      <c r="V223" s="121"/>
      <c r="W223" s="124">
        <v>19257969</v>
      </c>
    </row>
    <row r="224" spans="2:23" ht="101.25" customHeight="1">
      <c r="B224" s="88">
        <v>173</v>
      </c>
      <c r="C224" s="118" t="s">
        <v>8</v>
      </c>
      <c r="D224" s="8" t="str">
        <f t="shared" si="6"/>
        <v>173Vigilancia de la salud ambiental</v>
      </c>
      <c r="E224" s="8" t="s">
        <v>1127</v>
      </c>
      <c r="F224" s="8" t="s">
        <v>1122</v>
      </c>
      <c r="G224" s="8" t="s">
        <v>8</v>
      </c>
      <c r="H224" s="8" t="s">
        <v>483</v>
      </c>
      <c r="I224" s="8" t="s">
        <v>1137</v>
      </c>
      <c r="J224" s="8" t="s">
        <v>1137</v>
      </c>
      <c r="K224" s="118" t="s">
        <v>67</v>
      </c>
      <c r="L224" s="118" t="s">
        <v>76</v>
      </c>
      <c r="M224" s="8" t="str">
        <f t="shared" si="7"/>
        <v>173Vigilancia de la salud ambientalENGATIVAD. MARZO 2025</v>
      </c>
      <c r="N224" s="121">
        <v>0</v>
      </c>
      <c r="O224" s="124">
        <v>0</v>
      </c>
      <c r="P224" s="103"/>
      <c r="Q224" s="103"/>
      <c r="R224" s="121"/>
      <c r="S224" s="124">
        <v>7950692</v>
      </c>
      <c r="T224" s="103"/>
      <c r="U224" s="103"/>
      <c r="V224" s="121"/>
      <c r="W224" s="124">
        <v>6132808</v>
      </c>
    </row>
    <row r="225" spans="2:23" ht="101.25" customHeight="1">
      <c r="B225" s="88">
        <v>174</v>
      </c>
      <c r="C225" s="118" t="s">
        <v>8</v>
      </c>
      <c r="D225" s="8" t="str">
        <f t="shared" si="6"/>
        <v>174Vigilancia de la salud ambiental</v>
      </c>
      <c r="E225" s="8" t="s">
        <v>1127</v>
      </c>
      <c r="F225" s="8" t="s">
        <v>1122</v>
      </c>
      <c r="G225" s="8" t="s">
        <v>8</v>
      </c>
      <c r="H225" s="8" t="s">
        <v>1144</v>
      </c>
      <c r="I225" s="8" t="s">
        <v>1137</v>
      </c>
      <c r="J225" s="8" t="s">
        <v>1137</v>
      </c>
      <c r="K225" s="118" t="s">
        <v>67</v>
      </c>
      <c r="L225" s="118" t="s">
        <v>76</v>
      </c>
      <c r="M225" s="8" t="str">
        <f t="shared" si="7"/>
        <v>174Vigilancia de la salud ambientalENGATIVAD. MARZO 2025</v>
      </c>
      <c r="N225" s="121">
        <v>0</v>
      </c>
      <c r="O225" s="124">
        <v>0</v>
      </c>
      <c r="P225" s="103"/>
      <c r="Q225" s="103"/>
      <c r="R225" s="121"/>
      <c r="S225" s="124">
        <v>16643497</v>
      </c>
      <c r="T225" s="103"/>
      <c r="U225" s="103"/>
      <c r="V225" s="121"/>
      <c r="W225" s="124">
        <v>16643497</v>
      </c>
    </row>
    <row r="226" spans="2:23" ht="101.25" customHeight="1">
      <c r="B226" s="88">
        <v>80</v>
      </c>
      <c r="C226" s="118" t="s">
        <v>7</v>
      </c>
      <c r="D226" s="8" t="str">
        <f t="shared" si="6"/>
        <v>80Macro, meso y micro gestión de la salud pública</v>
      </c>
      <c r="E226" s="8" t="s">
        <v>1121</v>
      </c>
      <c r="F226" s="8" t="s">
        <v>1122</v>
      </c>
      <c r="G226" s="8" t="s">
        <v>1123</v>
      </c>
      <c r="H226" s="8" t="s">
        <v>1124</v>
      </c>
      <c r="I226" s="8" t="s">
        <v>1125</v>
      </c>
      <c r="J226" s="8" t="s">
        <v>1126</v>
      </c>
      <c r="K226" s="118" t="s">
        <v>87</v>
      </c>
      <c r="L226" s="118" t="s">
        <v>76</v>
      </c>
      <c r="M226" s="8" t="str">
        <f t="shared" si="7"/>
        <v>80Macro, meso y micro gestión de la salud públicaSUBAD. MARZO 2025</v>
      </c>
      <c r="N226" s="121">
        <v>3135</v>
      </c>
      <c r="O226" s="124">
        <v>3236.2604999999999</v>
      </c>
      <c r="P226" s="103"/>
      <c r="Q226" s="103">
        <v>189</v>
      </c>
      <c r="R226" s="102">
        <v>0</v>
      </c>
      <c r="S226" s="127">
        <v>611653.23450000002</v>
      </c>
      <c r="T226" s="103"/>
      <c r="U226" s="103">
        <v>189</v>
      </c>
      <c r="V226" s="121">
        <v>0</v>
      </c>
      <c r="W226" s="124">
        <v>611653.23450000002</v>
      </c>
    </row>
    <row r="227" spans="2:23" ht="101.25" customHeight="1">
      <c r="B227" s="88">
        <v>86</v>
      </c>
      <c r="C227" s="118" t="s">
        <v>6</v>
      </c>
      <c r="D227" s="8" t="str">
        <f t="shared" si="6"/>
        <v>86Gestión y Análisis de Políticas para el bienestar en los territorios</v>
      </c>
      <c r="E227" s="8" t="s">
        <v>1127</v>
      </c>
      <c r="F227" s="8" t="s">
        <v>1122</v>
      </c>
      <c r="G227" s="8" t="s">
        <v>1128</v>
      </c>
      <c r="H227" s="8" t="s">
        <v>1129</v>
      </c>
      <c r="I227" s="8" t="s">
        <v>1130</v>
      </c>
      <c r="J227" s="8" t="s">
        <v>1126</v>
      </c>
      <c r="K227" s="118" t="s">
        <v>87</v>
      </c>
      <c r="L227" s="118" t="s">
        <v>76</v>
      </c>
      <c r="M227" s="8" t="str">
        <f t="shared" si="7"/>
        <v>86Gestión y Análisis de Políticas para el bienestar en los territoriosSUBAD. MARZO 2025</v>
      </c>
      <c r="N227" s="121">
        <v>16287024</v>
      </c>
      <c r="O227" s="124">
        <v>16813094.8752</v>
      </c>
      <c r="P227" s="103"/>
      <c r="Q227" s="103">
        <v>1</v>
      </c>
      <c r="R227" s="102">
        <v>0</v>
      </c>
      <c r="S227" s="127">
        <v>16813094.8752</v>
      </c>
      <c r="T227" s="103"/>
      <c r="U227" s="103">
        <v>1</v>
      </c>
      <c r="V227" s="121">
        <v>0</v>
      </c>
      <c r="W227" s="124">
        <v>16813094.8752</v>
      </c>
    </row>
    <row r="228" spans="2:23" ht="101.25" customHeight="1">
      <c r="B228" s="88">
        <v>87</v>
      </c>
      <c r="C228" s="118" t="s">
        <v>6</v>
      </c>
      <c r="D228" s="8" t="str">
        <f t="shared" si="6"/>
        <v>87Gestión y Análisis de Políticas para el bienestar en los territorios</v>
      </c>
      <c r="E228" s="8" t="s">
        <v>1127</v>
      </c>
      <c r="F228" s="8" t="s">
        <v>1122</v>
      </c>
      <c r="G228" s="8" t="s">
        <v>1131</v>
      </c>
      <c r="H228" s="8" t="s">
        <v>1132</v>
      </c>
      <c r="I228" s="8" t="s">
        <v>1132</v>
      </c>
      <c r="J228" s="8" t="s">
        <v>1126</v>
      </c>
      <c r="K228" s="118" t="s">
        <v>87</v>
      </c>
      <c r="L228" s="118" t="s">
        <v>76</v>
      </c>
      <c r="M228" s="8" t="str">
        <f t="shared" si="7"/>
        <v>87Gestión y Análisis de Políticas para el bienestar en los territoriosSUBAD. MARZO 2025</v>
      </c>
      <c r="N228" s="121">
        <v>23686976</v>
      </c>
      <c r="O228" s="124">
        <v>24452065.3248</v>
      </c>
      <c r="P228" s="103"/>
      <c r="Q228" s="103">
        <v>1</v>
      </c>
      <c r="R228" s="102">
        <v>0</v>
      </c>
      <c r="S228" s="127">
        <v>24452065.3248</v>
      </c>
      <c r="T228" s="103"/>
      <c r="U228" s="103">
        <v>1</v>
      </c>
      <c r="V228" s="121">
        <v>0</v>
      </c>
      <c r="W228" s="124">
        <v>24452065.3248</v>
      </c>
    </row>
    <row r="229" spans="2:23" ht="101.25" customHeight="1">
      <c r="B229" s="88">
        <v>141</v>
      </c>
      <c r="C229" s="118" t="s">
        <v>9</v>
      </c>
      <c r="D229" s="8" t="str">
        <f t="shared" si="6"/>
        <v>141Vigilancia en salud pública</v>
      </c>
      <c r="E229" s="8" t="s">
        <v>1127</v>
      </c>
      <c r="F229" s="8" t="s">
        <v>1122</v>
      </c>
      <c r="G229" s="8" t="s">
        <v>1133</v>
      </c>
      <c r="H229" s="8" t="s">
        <v>1134</v>
      </c>
      <c r="I229" s="8" t="s">
        <v>1135</v>
      </c>
      <c r="J229" s="8" t="s">
        <v>1126</v>
      </c>
      <c r="K229" s="118" t="s">
        <v>87</v>
      </c>
      <c r="L229" s="118" t="s">
        <v>76</v>
      </c>
      <c r="M229" s="8" t="str">
        <f t="shared" si="7"/>
        <v>141Vigilancia en salud públicaSUBAD. MARZO 2025</v>
      </c>
      <c r="N229" s="121">
        <v>5357344</v>
      </c>
      <c r="O229" s="124">
        <v>5530386.2111999998</v>
      </c>
      <c r="P229" s="103"/>
      <c r="Q229" s="103">
        <v>1</v>
      </c>
      <c r="R229" s="102">
        <v>0</v>
      </c>
      <c r="S229" s="127">
        <v>5530386.2111999998</v>
      </c>
      <c r="T229" s="103">
        <v>0</v>
      </c>
      <c r="U229" s="103">
        <v>1</v>
      </c>
      <c r="V229" s="121">
        <v>0</v>
      </c>
      <c r="W229" s="124">
        <v>5530386.2111999998</v>
      </c>
    </row>
    <row r="230" spans="2:23" ht="101.25" customHeight="1">
      <c r="B230" s="88">
        <v>166</v>
      </c>
      <c r="C230" s="118" t="s">
        <v>8</v>
      </c>
      <c r="D230" s="8" t="str">
        <f t="shared" si="6"/>
        <v>166Vigilancia de la salud ambiental</v>
      </c>
      <c r="E230" s="8" t="s">
        <v>1127</v>
      </c>
      <c r="F230" s="8" t="s">
        <v>1122</v>
      </c>
      <c r="G230" s="8" t="s">
        <v>8</v>
      </c>
      <c r="H230" s="8" t="s">
        <v>1136</v>
      </c>
      <c r="I230" s="8" t="s">
        <v>1137</v>
      </c>
      <c r="J230" s="8" t="s">
        <v>1137</v>
      </c>
      <c r="K230" s="118" t="s">
        <v>87</v>
      </c>
      <c r="L230" s="118" t="s">
        <v>76</v>
      </c>
      <c r="M230" s="8" t="str">
        <f t="shared" si="7"/>
        <v>166Vigilancia de la salud ambientalSUBAD. MARZO 2025</v>
      </c>
      <c r="N230" s="121">
        <v>0</v>
      </c>
      <c r="O230" s="124">
        <v>0</v>
      </c>
      <c r="P230" s="103"/>
      <c r="Q230" s="103"/>
      <c r="R230" s="121"/>
      <c r="S230" s="124">
        <v>5530386</v>
      </c>
      <c r="T230" s="103"/>
      <c r="U230" s="103"/>
      <c r="V230" s="121"/>
      <c r="W230" s="124">
        <v>5530386</v>
      </c>
    </row>
    <row r="231" spans="2:23" ht="101.25" customHeight="1">
      <c r="B231" s="88">
        <v>167</v>
      </c>
      <c r="C231" s="118" t="s">
        <v>8</v>
      </c>
      <c r="D231" s="8" t="str">
        <f t="shared" si="6"/>
        <v>167Vigilancia de la salud ambiental</v>
      </c>
      <c r="E231" s="8" t="s">
        <v>1127</v>
      </c>
      <c r="F231" s="8" t="s">
        <v>1122</v>
      </c>
      <c r="G231" s="8" t="s">
        <v>8</v>
      </c>
      <c r="H231" s="8" t="s">
        <v>1138</v>
      </c>
      <c r="I231" s="8" t="s">
        <v>1137</v>
      </c>
      <c r="J231" s="8" t="s">
        <v>1137</v>
      </c>
      <c r="K231" s="118" t="s">
        <v>87</v>
      </c>
      <c r="L231" s="118" t="s">
        <v>76</v>
      </c>
      <c r="M231" s="8" t="str">
        <f t="shared" si="7"/>
        <v>167Vigilancia de la salud ambientalSUBAD. MARZO 2025</v>
      </c>
      <c r="N231" s="121">
        <v>0</v>
      </c>
      <c r="O231" s="124">
        <v>0</v>
      </c>
      <c r="P231" s="103"/>
      <c r="Q231" s="103"/>
      <c r="R231" s="121"/>
      <c r="S231" s="124">
        <v>20338761</v>
      </c>
      <c r="T231" s="103"/>
      <c r="U231" s="103"/>
      <c r="V231" s="121"/>
      <c r="W231" s="124">
        <v>20338761</v>
      </c>
    </row>
    <row r="232" spans="2:23" ht="101.25" customHeight="1">
      <c r="B232" s="88">
        <v>168</v>
      </c>
      <c r="C232" s="118" t="s">
        <v>8</v>
      </c>
      <c r="D232" s="8" t="str">
        <f t="shared" si="6"/>
        <v>168Vigilancia de la salud ambiental</v>
      </c>
      <c r="E232" s="8" t="s">
        <v>1127</v>
      </c>
      <c r="F232" s="8" t="s">
        <v>1122</v>
      </c>
      <c r="G232" s="8" t="s">
        <v>8</v>
      </c>
      <c r="H232" s="8" t="s">
        <v>1139</v>
      </c>
      <c r="I232" s="8" t="s">
        <v>1137</v>
      </c>
      <c r="J232" s="8" t="s">
        <v>1137</v>
      </c>
      <c r="K232" s="118" t="s">
        <v>87</v>
      </c>
      <c r="L232" s="118" t="s">
        <v>76</v>
      </c>
      <c r="M232" s="8" t="str">
        <f t="shared" si="7"/>
        <v>168Vigilancia de la salud ambientalSUBAD. MARZO 2025</v>
      </c>
      <c r="N232" s="121">
        <v>0</v>
      </c>
      <c r="O232" s="124">
        <v>0</v>
      </c>
      <c r="P232" s="103"/>
      <c r="Q232" s="103"/>
      <c r="R232" s="121"/>
      <c r="S232" s="124">
        <v>142671372</v>
      </c>
      <c r="T232" s="103"/>
      <c r="U232" s="103"/>
      <c r="V232" s="121"/>
      <c r="W232" s="124">
        <v>136755470</v>
      </c>
    </row>
    <row r="233" spans="2:23" ht="101.25" customHeight="1">
      <c r="B233" s="88">
        <v>169</v>
      </c>
      <c r="C233" s="118" t="s">
        <v>8</v>
      </c>
      <c r="D233" s="8" t="str">
        <f t="shared" si="6"/>
        <v>169Vigilancia de la salud ambiental</v>
      </c>
      <c r="E233" s="8" t="s">
        <v>1127</v>
      </c>
      <c r="F233" s="8" t="s">
        <v>1122</v>
      </c>
      <c r="G233" s="8" t="s">
        <v>8</v>
      </c>
      <c r="H233" s="8" t="s">
        <v>1140</v>
      </c>
      <c r="I233" s="8" t="s">
        <v>1137</v>
      </c>
      <c r="J233" s="8" t="s">
        <v>1137</v>
      </c>
      <c r="K233" s="118" t="s">
        <v>87</v>
      </c>
      <c r="L233" s="118" t="s">
        <v>76</v>
      </c>
      <c r="M233" s="8" t="str">
        <f t="shared" si="7"/>
        <v>169Vigilancia de la salud ambientalSUBAD. MARZO 2025</v>
      </c>
      <c r="N233" s="121">
        <v>0</v>
      </c>
      <c r="O233" s="124">
        <v>0</v>
      </c>
      <c r="P233" s="103"/>
      <c r="Q233" s="103"/>
      <c r="R233" s="121"/>
      <c r="S233" s="124">
        <v>270507</v>
      </c>
      <c r="T233" s="103"/>
      <c r="U233" s="103"/>
      <c r="V233" s="121"/>
      <c r="W233" s="124">
        <v>270507</v>
      </c>
    </row>
    <row r="234" spans="2:23" ht="101.25" customHeight="1">
      <c r="B234" s="88">
        <v>170</v>
      </c>
      <c r="C234" s="118" t="s">
        <v>8</v>
      </c>
      <c r="D234" s="8" t="str">
        <f t="shared" si="6"/>
        <v>170Vigilancia de la salud ambiental</v>
      </c>
      <c r="E234" s="8" t="s">
        <v>1127</v>
      </c>
      <c r="F234" s="8" t="s">
        <v>1122</v>
      </c>
      <c r="G234" s="8" t="s">
        <v>8</v>
      </c>
      <c r="H234" s="8" t="s">
        <v>1141</v>
      </c>
      <c r="I234" s="8" t="s">
        <v>1137</v>
      </c>
      <c r="J234" s="8" t="s">
        <v>1137</v>
      </c>
      <c r="K234" s="118" t="s">
        <v>87</v>
      </c>
      <c r="L234" s="118" t="s">
        <v>76</v>
      </c>
      <c r="M234" s="8" t="str">
        <f t="shared" si="7"/>
        <v>170Vigilancia de la salud ambientalSUBAD. MARZO 2025</v>
      </c>
      <c r="N234" s="121">
        <v>0</v>
      </c>
      <c r="O234" s="124">
        <v>0</v>
      </c>
      <c r="P234" s="103"/>
      <c r="Q234" s="103"/>
      <c r="R234" s="121"/>
      <c r="S234" s="124">
        <v>105076959</v>
      </c>
      <c r="T234" s="103"/>
      <c r="U234" s="103"/>
      <c r="V234" s="121"/>
      <c r="W234" s="124">
        <v>105076959</v>
      </c>
    </row>
    <row r="235" spans="2:23" ht="101.25" customHeight="1">
      <c r="B235" s="88">
        <v>171</v>
      </c>
      <c r="C235" s="118" t="s">
        <v>8</v>
      </c>
      <c r="D235" s="8" t="str">
        <f t="shared" si="6"/>
        <v>171Vigilancia de la salud ambiental</v>
      </c>
      <c r="E235" s="8" t="s">
        <v>1127</v>
      </c>
      <c r="F235" s="8" t="s">
        <v>1122</v>
      </c>
      <c r="G235" s="8" t="s">
        <v>8</v>
      </c>
      <c r="H235" s="8" t="s">
        <v>1142</v>
      </c>
      <c r="I235" s="8" t="s">
        <v>1137</v>
      </c>
      <c r="J235" s="8" t="s">
        <v>1137</v>
      </c>
      <c r="K235" s="118" t="s">
        <v>87</v>
      </c>
      <c r="L235" s="118" t="s">
        <v>76</v>
      </c>
      <c r="M235" s="8" t="str">
        <f t="shared" si="7"/>
        <v>171Vigilancia de la salud ambientalSUBAD. MARZO 2025</v>
      </c>
      <c r="N235" s="121">
        <v>0</v>
      </c>
      <c r="O235" s="124">
        <v>0</v>
      </c>
      <c r="P235" s="103"/>
      <c r="Q235" s="103"/>
      <c r="R235" s="121"/>
      <c r="S235" s="124">
        <v>176868</v>
      </c>
      <c r="T235" s="103"/>
      <c r="U235" s="103"/>
      <c r="V235" s="121"/>
      <c r="W235" s="124">
        <v>176868</v>
      </c>
    </row>
    <row r="236" spans="2:23" ht="101.25" customHeight="1">
      <c r="B236" s="88">
        <v>172</v>
      </c>
      <c r="C236" s="118" t="s">
        <v>8</v>
      </c>
      <c r="D236" s="8" t="str">
        <f t="shared" si="6"/>
        <v>172Vigilancia de la salud ambiental</v>
      </c>
      <c r="E236" s="8" t="s">
        <v>1127</v>
      </c>
      <c r="F236" s="8" t="s">
        <v>1122</v>
      </c>
      <c r="G236" s="8" t="s">
        <v>8</v>
      </c>
      <c r="H236" s="8" t="s">
        <v>1143</v>
      </c>
      <c r="I236" s="8" t="s">
        <v>1137</v>
      </c>
      <c r="J236" s="8" t="s">
        <v>1137</v>
      </c>
      <c r="K236" s="118" t="s">
        <v>87</v>
      </c>
      <c r="L236" s="118" t="s">
        <v>76</v>
      </c>
      <c r="M236" s="8" t="str">
        <f t="shared" si="7"/>
        <v>172Vigilancia de la salud ambientalSUBAD. MARZO 2025</v>
      </c>
      <c r="N236" s="121">
        <v>0</v>
      </c>
      <c r="O236" s="124">
        <v>0</v>
      </c>
      <c r="P236" s="103"/>
      <c r="Q236" s="103"/>
      <c r="R236" s="121"/>
      <c r="S236" s="124">
        <v>30190080</v>
      </c>
      <c r="T236" s="103"/>
      <c r="U236" s="103"/>
      <c r="V236" s="121"/>
      <c r="W236" s="124">
        <v>30190080</v>
      </c>
    </row>
    <row r="237" spans="2:23" ht="101.25" customHeight="1">
      <c r="B237" s="88">
        <v>173</v>
      </c>
      <c r="C237" s="118" t="s">
        <v>8</v>
      </c>
      <c r="D237" s="8" t="str">
        <f t="shared" si="6"/>
        <v>173Vigilancia de la salud ambiental</v>
      </c>
      <c r="E237" s="8" t="s">
        <v>1127</v>
      </c>
      <c r="F237" s="8" t="s">
        <v>1122</v>
      </c>
      <c r="G237" s="8" t="s">
        <v>8</v>
      </c>
      <c r="H237" s="8" t="s">
        <v>483</v>
      </c>
      <c r="I237" s="8" t="s">
        <v>1137</v>
      </c>
      <c r="J237" s="8" t="s">
        <v>1137</v>
      </c>
      <c r="K237" s="118" t="s">
        <v>87</v>
      </c>
      <c r="L237" s="118" t="s">
        <v>76</v>
      </c>
      <c r="M237" s="8" t="str">
        <f t="shared" si="7"/>
        <v>173Vigilancia de la salud ambientalSUBAD. MARZO 2025</v>
      </c>
      <c r="N237" s="121">
        <v>0</v>
      </c>
      <c r="O237" s="124">
        <v>0</v>
      </c>
      <c r="P237" s="103"/>
      <c r="Q237" s="103"/>
      <c r="R237" s="121"/>
      <c r="S237" s="124">
        <v>10443698</v>
      </c>
      <c r="T237" s="103"/>
      <c r="U237" s="103"/>
      <c r="V237" s="121"/>
      <c r="W237" s="124">
        <v>10443698</v>
      </c>
    </row>
    <row r="238" spans="2:23" ht="101.25" customHeight="1">
      <c r="B238" s="88">
        <v>174</v>
      </c>
      <c r="C238" s="118" t="s">
        <v>8</v>
      </c>
      <c r="D238" s="8" t="str">
        <f t="shared" si="6"/>
        <v>174Vigilancia de la salud ambiental</v>
      </c>
      <c r="E238" s="8" t="s">
        <v>1127</v>
      </c>
      <c r="F238" s="8" t="s">
        <v>1122</v>
      </c>
      <c r="G238" s="8" t="s">
        <v>8</v>
      </c>
      <c r="H238" s="8" t="s">
        <v>1144</v>
      </c>
      <c r="I238" s="8" t="s">
        <v>1137</v>
      </c>
      <c r="J238" s="8" t="s">
        <v>1137</v>
      </c>
      <c r="K238" s="118" t="s">
        <v>87</v>
      </c>
      <c r="L238" s="118" t="s">
        <v>76</v>
      </c>
      <c r="M238" s="8" t="str">
        <f t="shared" si="7"/>
        <v>174Vigilancia de la salud ambientalSUBAD. MARZO 2025</v>
      </c>
      <c r="N238" s="121">
        <v>0</v>
      </c>
      <c r="O238" s="124">
        <v>0</v>
      </c>
      <c r="P238" s="103"/>
      <c r="Q238" s="103"/>
      <c r="R238" s="121"/>
      <c r="S238" s="124">
        <v>0</v>
      </c>
      <c r="T238" s="103"/>
      <c r="U238" s="103"/>
      <c r="V238" s="121"/>
      <c r="W238" s="124"/>
    </row>
    <row r="239" spans="2:23" ht="101.25" customHeight="1">
      <c r="B239" s="88">
        <v>86</v>
      </c>
      <c r="C239" s="118" t="s">
        <v>6</v>
      </c>
      <c r="D239" s="8" t="str">
        <f t="shared" si="6"/>
        <v>86Gestión y Análisis de Políticas para el bienestar en los territorios</v>
      </c>
      <c r="E239" s="8" t="s">
        <v>1127</v>
      </c>
      <c r="F239" s="8" t="s">
        <v>1122</v>
      </c>
      <c r="G239" s="8" t="s">
        <v>1128</v>
      </c>
      <c r="H239" s="8" t="s">
        <v>1129</v>
      </c>
      <c r="I239" s="8" t="s">
        <v>1130</v>
      </c>
      <c r="J239" s="8" t="s">
        <v>1126</v>
      </c>
      <c r="K239" s="118" t="s">
        <v>135</v>
      </c>
      <c r="L239" s="118" t="s">
        <v>76</v>
      </c>
      <c r="M239" s="8" t="str">
        <f t="shared" si="7"/>
        <v>86Gestión y Análisis de Políticas para el bienestar en los territoriosCHAPINEROD. MARZO 2025</v>
      </c>
      <c r="N239" s="121">
        <v>16287024</v>
      </c>
      <c r="O239" s="124">
        <v>16813094.8752</v>
      </c>
      <c r="P239" s="103"/>
      <c r="Q239" s="103">
        <v>1</v>
      </c>
      <c r="R239" s="102">
        <v>0</v>
      </c>
      <c r="S239" s="127">
        <v>16813094.8752</v>
      </c>
      <c r="T239" s="103"/>
      <c r="U239" s="103">
        <v>1</v>
      </c>
      <c r="V239" s="121">
        <v>0</v>
      </c>
      <c r="W239" s="124">
        <v>16813094.8752</v>
      </c>
    </row>
    <row r="240" spans="2:23" ht="101.25" customHeight="1">
      <c r="B240" s="88">
        <v>87</v>
      </c>
      <c r="C240" s="118" t="s">
        <v>6</v>
      </c>
      <c r="D240" s="8" t="str">
        <f t="shared" si="6"/>
        <v>87Gestión y Análisis de Políticas para el bienestar en los territorios</v>
      </c>
      <c r="E240" s="8" t="s">
        <v>1127</v>
      </c>
      <c r="F240" s="8" t="s">
        <v>1122</v>
      </c>
      <c r="G240" s="8" t="s">
        <v>1131</v>
      </c>
      <c r="H240" s="8" t="s">
        <v>1132</v>
      </c>
      <c r="I240" s="8" t="s">
        <v>1132</v>
      </c>
      <c r="J240" s="8" t="s">
        <v>1126</v>
      </c>
      <c r="K240" s="118" t="s">
        <v>135</v>
      </c>
      <c r="L240" s="118" t="s">
        <v>76</v>
      </c>
      <c r="M240" s="8" t="str">
        <f t="shared" si="7"/>
        <v>87Gestión y Análisis de Políticas para el bienestar en los territoriosCHAPINEROD. MARZO 2025</v>
      </c>
      <c r="N240" s="121">
        <v>23686976</v>
      </c>
      <c r="O240" s="124">
        <v>24452065.3248</v>
      </c>
      <c r="P240" s="103"/>
      <c r="Q240" s="103">
        <v>1</v>
      </c>
      <c r="R240" s="102">
        <v>0</v>
      </c>
      <c r="S240" s="127">
        <v>24452065.3248</v>
      </c>
      <c r="T240" s="103"/>
      <c r="U240" s="103">
        <v>1</v>
      </c>
      <c r="V240" s="121">
        <v>0</v>
      </c>
      <c r="W240" s="124">
        <v>24452065.3248</v>
      </c>
    </row>
    <row r="241" spans="2:23" ht="101.25" customHeight="1">
      <c r="B241" s="88">
        <v>141</v>
      </c>
      <c r="C241" s="118" t="s">
        <v>9</v>
      </c>
      <c r="D241" s="8" t="str">
        <f t="shared" si="6"/>
        <v>141Vigilancia en salud pública</v>
      </c>
      <c r="E241" s="8" t="s">
        <v>1127</v>
      </c>
      <c r="F241" s="8" t="s">
        <v>1122</v>
      </c>
      <c r="G241" s="8" t="s">
        <v>1133</v>
      </c>
      <c r="H241" s="8" t="s">
        <v>1134</v>
      </c>
      <c r="I241" s="8" t="s">
        <v>1135</v>
      </c>
      <c r="J241" s="8" t="s">
        <v>1126</v>
      </c>
      <c r="K241" s="118" t="s">
        <v>135</v>
      </c>
      <c r="L241" s="118" t="s">
        <v>76</v>
      </c>
      <c r="M241" s="8" t="str">
        <f t="shared" si="7"/>
        <v>141Vigilancia en salud públicaCHAPINEROD. MARZO 2025</v>
      </c>
      <c r="N241" s="121">
        <v>5357344</v>
      </c>
      <c r="O241" s="124">
        <v>5530386.2111999998</v>
      </c>
      <c r="P241" s="103"/>
      <c r="Q241" s="103">
        <v>1</v>
      </c>
      <c r="R241" s="102">
        <v>0</v>
      </c>
      <c r="S241" s="127">
        <v>5530386.2111999998</v>
      </c>
      <c r="T241" s="103">
        <v>0</v>
      </c>
      <c r="U241" s="103">
        <v>1</v>
      </c>
      <c r="V241" s="121">
        <v>0</v>
      </c>
      <c r="W241" s="124">
        <v>5530386.2111999998</v>
      </c>
    </row>
    <row r="242" spans="2:23" ht="101.25" customHeight="1">
      <c r="B242" s="88">
        <v>166</v>
      </c>
      <c r="C242" s="118" t="s">
        <v>8</v>
      </c>
      <c r="D242" s="8" t="str">
        <f t="shared" si="6"/>
        <v>166Vigilancia de la salud ambiental</v>
      </c>
      <c r="E242" s="8" t="s">
        <v>1127</v>
      </c>
      <c r="F242" s="8" t="s">
        <v>1122</v>
      </c>
      <c r="G242" s="8" t="s">
        <v>8</v>
      </c>
      <c r="H242" s="8" t="s">
        <v>1136</v>
      </c>
      <c r="I242" s="8" t="s">
        <v>1137</v>
      </c>
      <c r="J242" s="8" t="s">
        <v>1137</v>
      </c>
      <c r="K242" s="118" t="s">
        <v>135</v>
      </c>
      <c r="L242" s="118" t="s">
        <v>76</v>
      </c>
      <c r="M242" s="8" t="str">
        <f t="shared" si="7"/>
        <v>166Vigilancia de la salud ambientalCHAPINEROD. MARZO 2025</v>
      </c>
      <c r="N242" s="121">
        <v>0</v>
      </c>
      <c r="O242" s="124">
        <v>0</v>
      </c>
      <c r="P242" s="103"/>
      <c r="Q242" s="103"/>
      <c r="R242" s="121"/>
      <c r="S242" s="124">
        <v>0</v>
      </c>
      <c r="T242" s="103"/>
      <c r="U242" s="103"/>
      <c r="V242" s="121"/>
      <c r="W242" s="124"/>
    </row>
    <row r="243" spans="2:23" ht="101.25" customHeight="1">
      <c r="B243" s="88">
        <v>167</v>
      </c>
      <c r="C243" s="118" t="s">
        <v>8</v>
      </c>
      <c r="D243" s="8" t="str">
        <f t="shared" si="6"/>
        <v>167Vigilancia de la salud ambiental</v>
      </c>
      <c r="E243" s="8" t="s">
        <v>1127</v>
      </c>
      <c r="F243" s="8" t="s">
        <v>1122</v>
      </c>
      <c r="G243" s="8" t="s">
        <v>8</v>
      </c>
      <c r="H243" s="8" t="s">
        <v>1138</v>
      </c>
      <c r="I243" s="8" t="s">
        <v>1137</v>
      </c>
      <c r="J243" s="8" t="s">
        <v>1137</v>
      </c>
      <c r="K243" s="118" t="s">
        <v>135</v>
      </c>
      <c r="L243" s="118" t="s">
        <v>76</v>
      </c>
      <c r="M243" s="8" t="str">
        <f t="shared" si="7"/>
        <v>167Vigilancia de la salud ambientalCHAPINEROD. MARZO 2025</v>
      </c>
      <c r="N243" s="121">
        <v>0</v>
      </c>
      <c r="O243" s="124">
        <v>0</v>
      </c>
      <c r="P243" s="103"/>
      <c r="Q243" s="103"/>
      <c r="R243" s="121"/>
      <c r="S243" s="124">
        <v>5527772</v>
      </c>
      <c r="T243" s="103"/>
      <c r="U243" s="103"/>
      <c r="V243" s="121"/>
      <c r="W243" s="124">
        <v>5527772</v>
      </c>
    </row>
    <row r="244" spans="2:23" ht="101.25" customHeight="1">
      <c r="B244" s="88">
        <v>168</v>
      </c>
      <c r="C244" s="118" t="s">
        <v>8</v>
      </c>
      <c r="D244" s="8" t="str">
        <f t="shared" si="6"/>
        <v>168Vigilancia de la salud ambiental</v>
      </c>
      <c r="E244" s="8" t="s">
        <v>1127</v>
      </c>
      <c r="F244" s="8" t="s">
        <v>1122</v>
      </c>
      <c r="G244" s="8" t="s">
        <v>8</v>
      </c>
      <c r="H244" s="8" t="s">
        <v>1139</v>
      </c>
      <c r="I244" s="8" t="s">
        <v>1137</v>
      </c>
      <c r="J244" s="8" t="s">
        <v>1137</v>
      </c>
      <c r="K244" s="118" t="s">
        <v>135</v>
      </c>
      <c r="L244" s="118" t="s">
        <v>76</v>
      </c>
      <c r="M244" s="8" t="str">
        <f t="shared" si="7"/>
        <v>168Vigilancia de la salud ambientalCHAPINEROD. MARZO 2025</v>
      </c>
      <c r="N244" s="121">
        <v>0</v>
      </c>
      <c r="O244" s="124">
        <v>0</v>
      </c>
      <c r="P244" s="103"/>
      <c r="Q244" s="103"/>
      <c r="R244" s="121"/>
      <c r="S244" s="124">
        <v>58359013</v>
      </c>
      <c r="T244" s="103"/>
      <c r="U244" s="103"/>
      <c r="V244" s="121"/>
      <c r="W244" s="124">
        <v>55979376</v>
      </c>
    </row>
    <row r="245" spans="2:23" ht="101.25" customHeight="1">
      <c r="B245" s="88">
        <v>169</v>
      </c>
      <c r="C245" s="118" t="s">
        <v>8</v>
      </c>
      <c r="D245" s="8" t="str">
        <f t="shared" si="6"/>
        <v>169Vigilancia de la salud ambiental</v>
      </c>
      <c r="E245" s="8" t="s">
        <v>1127</v>
      </c>
      <c r="F245" s="8" t="s">
        <v>1122</v>
      </c>
      <c r="G245" s="8" t="s">
        <v>8</v>
      </c>
      <c r="H245" s="8" t="s">
        <v>1140</v>
      </c>
      <c r="I245" s="8" t="s">
        <v>1137</v>
      </c>
      <c r="J245" s="8" t="s">
        <v>1137</v>
      </c>
      <c r="K245" s="118" t="s">
        <v>135</v>
      </c>
      <c r="L245" s="118" t="s">
        <v>76</v>
      </c>
      <c r="M245" s="8" t="str">
        <f t="shared" si="7"/>
        <v>169Vigilancia de la salud ambientalCHAPINEROD. MARZO 2025</v>
      </c>
      <c r="N245" s="121">
        <v>0</v>
      </c>
      <c r="O245" s="124">
        <v>0</v>
      </c>
      <c r="P245" s="103"/>
      <c r="Q245" s="103"/>
      <c r="R245" s="121"/>
      <c r="S245" s="124">
        <v>360677</v>
      </c>
      <c r="T245" s="103"/>
      <c r="U245" s="103"/>
      <c r="V245" s="121"/>
      <c r="W245" s="124">
        <v>360677</v>
      </c>
    </row>
    <row r="246" spans="2:23" ht="101.25" customHeight="1">
      <c r="B246" s="88">
        <v>170</v>
      </c>
      <c r="C246" s="118" t="s">
        <v>8</v>
      </c>
      <c r="D246" s="8" t="str">
        <f t="shared" si="6"/>
        <v>170Vigilancia de la salud ambiental</v>
      </c>
      <c r="E246" s="8" t="s">
        <v>1127</v>
      </c>
      <c r="F246" s="8" t="s">
        <v>1122</v>
      </c>
      <c r="G246" s="8" t="s">
        <v>8</v>
      </c>
      <c r="H246" s="8" t="s">
        <v>1141</v>
      </c>
      <c r="I246" s="8" t="s">
        <v>1137</v>
      </c>
      <c r="J246" s="8" t="s">
        <v>1137</v>
      </c>
      <c r="K246" s="118" t="s">
        <v>135</v>
      </c>
      <c r="L246" s="118" t="s">
        <v>76</v>
      </c>
      <c r="M246" s="8" t="str">
        <f t="shared" si="7"/>
        <v>170Vigilancia de la salud ambientalCHAPINEROD. MARZO 2025</v>
      </c>
      <c r="N246" s="121">
        <v>0</v>
      </c>
      <c r="O246" s="124">
        <v>0</v>
      </c>
      <c r="P246" s="103"/>
      <c r="Q246" s="103"/>
      <c r="R246" s="121"/>
      <c r="S246" s="124">
        <v>8933599</v>
      </c>
      <c r="T246" s="103"/>
      <c r="U246" s="103"/>
      <c r="V246" s="121"/>
      <c r="W246" s="124">
        <v>8933599</v>
      </c>
    </row>
    <row r="247" spans="2:23" ht="101.25" customHeight="1">
      <c r="B247" s="88">
        <v>171</v>
      </c>
      <c r="C247" s="118" t="s">
        <v>8</v>
      </c>
      <c r="D247" s="8" t="str">
        <f t="shared" si="6"/>
        <v>171Vigilancia de la salud ambiental</v>
      </c>
      <c r="E247" s="8" t="s">
        <v>1127</v>
      </c>
      <c r="F247" s="8" t="s">
        <v>1122</v>
      </c>
      <c r="G247" s="8" t="s">
        <v>8</v>
      </c>
      <c r="H247" s="8" t="s">
        <v>1142</v>
      </c>
      <c r="I247" s="8" t="s">
        <v>1137</v>
      </c>
      <c r="J247" s="8" t="s">
        <v>1137</v>
      </c>
      <c r="K247" s="118" t="s">
        <v>135</v>
      </c>
      <c r="L247" s="118" t="s">
        <v>76</v>
      </c>
      <c r="M247" s="8" t="str">
        <f t="shared" si="7"/>
        <v>171Vigilancia de la salud ambientalCHAPINEROD. MARZO 2025</v>
      </c>
      <c r="N247" s="121">
        <v>0</v>
      </c>
      <c r="O247" s="124">
        <v>0</v>
      </c>
      <c r="P247" s="103"/>
      <c r="Q247" s="103"/>
      <c r="R247" s="121"/>
      <c r="S247" s="124">
        <v>117912</v>
      </c>
      <c r="T247" s="103"/>
      <c r="U247" s="103"/>
      <c r="V247" s="121"/>
      <c r="W247" s="124">
        <v>117912</v>
      </c>
    </row>
    <row r="248" spans="2:23" ht="101.25" customHeight="1">
      <c r="B248" s="88">
        <v>172</v>
      </c>
      <c r="C248" s="118" t="s">
        <v>8</v>
      </c>
      <c r="D248" s="8" t="str">
        <f t="shared" si="6"/>
        <v>172Vigilancia de la salud ambiental</v>
      </c>
      <c r="E248" s="8" t="s">
        <v>1127</v>
      </c>
      <c r="F248" s="8" t="s">
        <v>1122</v>
      </c>
      <c r="G248" s="8" t="s">
        <v>8</v>
      </c>
      <c r="H248" s="8" t="s">
        <v>1143</v>
      </c>
      <c r="I248" s="8" t="s">
        <v>1137</v>
      </c>
      <c r="J248" s="8" t="s">
        <v>1137</v>
      </c>
      <c r="K248" s="118" t="s">
        <v>135</v>
      </c>
      <c r="L248" s="118" t="s">
        <v>76</v>
      </c>
      <c r="M248" s="8" t="str">
        <f t="shared" si="7"/>
        <v>172Vigilancia de la salud ambientalCHAPINEROD. MARZO 2025</v>
      </c>
      <c r="N248" s="121">
        <v>0</v>
      </c>
      <c r="O248" s="124">
        <v>0</v>
      </c>
      <c r="P248" s="103"/>
      <c r="Q248" s="103"/>
      <c r="R248" s="121"/>
      <c r="S248" s="124">
        <v>3341350</v>
      </c>
      <c r="T248" s="103"/>
      <c r="U248" s="103"/>
      <c r="V248" s="121"/>
      <c r="W248" s="124">
        <v>3341350</v>
      </c>
    </row>
    <row r="249" spans="2:23" ht="101.25" customHeight="1">
      <c r="B249" s="88">
        <v>173</v>
      </c>
      <c r="C249" s="118" t="s">
        <v>8</v>
      </c>
      <c r="D249" s="8" t="str">
        <f t="shared" si="6"/>
        <v>173Vigilancia de la salud ambiental</v>
      </c>
      <c r="E249" s="8" t="s">
        <v>1127</v>
      </c>
      <c r="F249" s="8" t="s">
        <v>1122</v>
      </c>
      <c r="G249" s="8" t="s">
        <v>8</v>
      </c>
      <c r="H249" s="8" t="s">
        <v>483</v>
      </c>
      <c r="I249" s="8" t="s">
        <v>1137</v>
      </c>
      <c r="J249" s="8" t="s">
        <v>1137</v>
      </c>
      <c r="K249" s="118" t="s">
        <v>135</v>
      </c>
      <c r="L249" s="118" t="s">
        <v>76</v>
      </c>
      <c r="M249" s="8" t="str">
        <f t="shared" si="7"/>
        <v>173Vigilancia de la salud ambientalCHAPINEROD. MARZO 2025</v>
      </c>
      <c r="N249" s="121">
        <v>0</v>
      </c>
      <c r="O249" s="124">
        <v>0</v>
      </c>
      <c r="P249" s="103"/>
      <c r="Q249" s="103"/>
      <c r="R249" s="121"/>
      <c r="S249" s="124">
        <v>6908451</v>
      </c>
      <c r="T249" s="103"/>
      <c r="U249" s="103"/>
      <c r="V249" s="121"/>
      <c r="W249" s="124">
        <v>5631013</v>
      </c>
    </row>
    <row r="250" spans="2:23" ht="101.25" customHeight="1">
      <c r="B250" s="88">
        <v>174</v>
      </c>
      <c r="C250" s="118" t="s">
        <v>8</v>
      </c>
      <c r="D250" s="8" t="str">
        <f t="shared" si="6"/>
        <v>174Vigilancia de la salud ambiental</v>
      </c>
      <c r="E250" s="8" t="s">
        <v>1127</v>
      </c>
      <c r="F250" s="8" t="s">
        <v>1122</v>
      </c>
      <c r="G250" s="8" t="s">
        <v>8</v>
      </c>
      <c r="H250" s="8" t="s">
        <v>1144</v>
      </c>
      <c r="I250" s="8" t="s">
        <v>1137</v>
      </c>
      <c r="J250" s="8" t="s">
        <v>1137</v>
      </c>
      <c r="K250" s="118" t="s">
        <v>135</v>
      </c>
      <c r="L250" s="118" t="s">
        <v>76</v>
      </c>
      <c r="M250" s="8" t="str">
        <f t="shared" si="7"/>
        <v>174Vigilancia de la salud ambientalCHAPINEROD. MARZO 2025</v>
      </c>
      <c r="N250" s="121">
        <v>0</v>
      </c>
      <c r="O250" s="124">
        <v>0</v>
      </c>
      <c r="P250" s="103"/>
      <c r="Q250" s="103"/>
      <c r="R250" s="121"/>
      <c r="S250" s="124">
        <v>38070316</v>
      </c>
      <c r="T250" s="103"/>
      <c r="U250" s="103"/>
      <c r="V250" s="121"/>
      <c r="W250" s="124">
        <v>38070316</v>
      </c>
    </row>
    <row r="251" spans="2:23" ht="101.25" customHeight="1">
      <c r="B251" s="88">
        <v>80</v>
      </c>
      <c r="C251" s="118" t="s">
        <v>7</v>
      </c>
      <c r="D251" s="8" t="str">
        <f t="shared" si="6"/>
        <v>80Macro, meso y micro gestión de la salud pública</v>
      </c>
      <c r="E251" s="8" t="s">
        <v>1121</v>
      </c>
      <c r="F251" s="8" t="s">
        <v>1122</v>
      </c>
      <c r="G251" s="8" t="s">
        <v>1123</v>
      </c>
      <c r="H251" s="8" t="s">
        <v>1124</v>
      </c>
      <c r="I251" s="8" t="s">
        <v>1125</v>
      </c>
      <c r="J251" s="8" t="s">
        <v>1126</v>
      </c>
      <c r="K251" s="118" t="s">
        <v>106</v>
      </c>
      <c r="L251" s="118" t="s">
        <v>76</v>
      </c>
      <c r="M251" s="8" t="str">
        <f t="shared" si="7"/>
        <v>80Macro, meso y micro gestión de la salud públicaBARRIOS UNIDOSD. MARZO 2025</v>
      </c>
      <c r="N251" s="121">
        <v>3135</v>
      </c>
      <c r="O251" s="124">
        <v>3236.2604999999999</v>
      </c>
      <c r="P251" s="103"/>
      <c r="Q251" s="103">
        <v>150</v>
      </c>
      <c r="R251" s="102">
        <v>0</v>
      </c>
      <c r="S251" s="127">
        <v>485439.07499999995</v>
      </c>
      <c r="T251" s="103"/>
      <c r="U251" s="103">
        <v>150</v>
      </c>
      <c r="V251" s="121">
        <v>0</v>
      </c>
      <c r="W251" s="124">
        <v>485439.07499999995</v>
      </c>
    </row>
    <row r="252" spans="2:23" ht="101.25" customHeight="1">
      <c r="B252" s="88">
        <v>86</v>
      </c>
      <c r="C252" s="118" t="s">
        <v>6</v>
      </c>
      <c r="D252" s="8" t="str">
        <f t="shared" si="6"/>
        <v>86Gestión y Análisis de Políticas para el bienestar en los territorios</v>
      </c>
      <c r="E252" s="8" t="s">
        <v>1127</v>
      </c>
      <c r="F252" s="8" t="s">
        <v>1122</v>
      </c>
      <c r="G252" s="8" t="s">
        <v>1128</v>
      </c>
      <c r="H252" s="8" t="s">
        <v>1129</v>
      </c>
      <c r="I252" s="8" t="s">
        <v>1130</v>
      </c>
      <c r="J252" s="8" t="s">
        <v>1126</v>
      </c>
      <c r="K252" s="118" t="s">
        <v>106</v>
      </c>
      <c r="L252" s="118" t="s">
        <v>76</v>
      </c>
      <c r="M252" s="8" t="str">
        <f t="shared" si="7"/>
        <v>86Gestión y Análisis de Políticas para el bienestar en los territoriosBARRIOS UNIDOSD. MARZO 2025</v>
      </c>
      <c r="N252" s="121">
        <v>16287024</v>
      </c>
      <c r="O252" s="124">
        <v>16813094.8752</v>
      </c>
      <c r="P252" s="103"/>
      <c r="Q252" s="103">
        <v>1</v>
      </c>
      <c r="R252" s="102">
        <v>0</v>
      </c>
      <c r="S252" s="127">
        <v>16813094.8752</v>
      </c>
      <c r="T252" s="103"/>
      <c r="U252" s="103">
        <v>1</v>
      </c>
      <c r="V252" s="121">
        <v>0</v>
      </c>
      <c r="W252" s="124">
        <v>16813094.8752</v>
      </c>
    </row>
    <row r="253" spans="2:23" ht="101.25" customHeight="1">
      <c r="B253" s="88">
        <v>87</v>
      </c>
      <c r="C253" s="118" t="s">
        <v>6</v>
      </c>
      <c r="D253" s="8" t="str">
        <f t="shared" si="6"/>
        <v>87Gestión y Análisis de Políticas para el bienestar en los territorios</v>
      </c>
      <c r="E253" s="8" t="s">
        <v>1127</v>
      </c>
      <c r="F253" s="8" t="s">
        <v>1122</v>
      </c>
      <c r="G253" s="8" t="s">
        <v>1131</v>
      </c>
      <c r="H253" s="8" t="s">
        <v>1132</v>
      </c>
      <c r="I253" s="8" t="s">
        <v>1132</v>
      </c>
      <c r="J253" s="8" t="s">
        <v>1126</v>
      </c>
      <c r="K253" s="118" t="s">
        <v>106</v>
      </c>
      <c r="L253" s="118" t="s">
        <v>76</v>
      </c>
      <c r="M253" s="8" t="str">
        <f t="shared" si="7"/>
        <v>87Gestión y Análisis de Políticas para el bienestar en los territoriosBARRIOS UNIDOSD. MARZO 2025</v>
      </c>
      <c r="N253" s="121">
        <v>23686976</v>
      </c>
      <c r="O253" s="124">
        <v>24452065.3248</v>
      </c>
      <c r="P253" s="103"/>
      <c r="Q253" s="103">
        <v>1</v>
      </c>
      <c r="R253" s="102">
        <v>0</v>
      </c>
      <c r="S253" s="127">
        <v>24452065.3248</v>
      </c>
      <c r="T253" s="103"/>
      <c r="U253" s="103">
        <v>1</v>
      </c>
      <c r="V253" s="121">
        <v>0</v>
      </c>
      <c r="W253" s="124">
        <v>24452065.3248</v>
      </c>
    </row>
    <row r="254" spans="2:23" ht="101.25" customHeight="1">
      <c r="B254" s="88">
        <v>141</v>
      </c>
      <c r="C254" s="118" t="s">
        <v>9</v>
      </c>
      <c r="D254" s="8" t="str">
        <f t="shared" si="6"/>
        <v>141Vigilancia en salud pública</v>
      </c>
      <c r="E254" s="8" t="s">
        <v>1127</v>
      </c>
      <c r="F254" s="8" t="s">
        <v>1122</v>
      </c>
      <c r="G254" s="8" t="s">
        <v>1133</v>
      </c>
      <c r="H254" s="8" t="s">
        <v>1134</v>
      </c>
      <c r="I254" s="8" t="s">
        <v>1135</v>
      </c>
      <c r="J254" s="8" t="s">
        <v>1126</v>
      </c>
      <c r="K254" s="118" t="s">
        <v>106</v>
      </c>
      <c r="L254" s="118" t="s">
        <v>76</v>
      </c>
      <c r="M254" s="8" t="str">
        <f t="shared" si="7"/>
        <v>141Vigilancia en salud públicaBARRIOS UNIDOSD. MARZO 2025</v>
      </c>
      <c r="N254" s="121">
        <v>5357344</v>
      </c>
      <c r="O254" s="124">
        <v>5530386.2111999998</v>
      </c>
      <c r="P254" s="103"/>
      <c r="Q254" s="103">
        <v>1</v>
      </c>
      <c r="R254" s="102">
        <v>0</v>
      </c>
      <c r="S254" s="127">
        <v>5530386.2111999998</v>
      </c>
      <c r="T254" s="103">
        <v>0</v>
      </c>
      <c r="U254" s="103">
        <v>1</v>
      </c>
      <c r="V254" s="121">
        <v>0</v>
      </c>
      <c r="W254" s="124">
        <v>5530386.2111999998</v>
      </c>
    </row>
    <row r="255" spans="2:23" ht="101.25" customHeight="1">
      <c r="B255" s="88">
        <v>166</v>
      </c>
      <c r="C255" s="118" t="s">
        <v>8</v>
      </c>
      <c r="D255" s="8" t="str">
        <f t="shared" si="6"/>
        <v>166Vigilancia de la salud ambiental</v>
      </c>
      <c r="E255" s="8" t="s">
        <v>1127</v>
      </c>
      <c r="F255" s="8" t="s">
        <v>1122</v>
      </c>
      <c r="G255" s="8" t="s">
        <v>8</v>
      </c>
      <c r="H255" s="8" t="s">
        <v>1136</v>
      </c>
      <c r="I255" s="8" t="s">
        <v>1137</v>
      </c>
      <c r="J255" s="8" t="s">
        <v>1137</v>
      </c>
      <c r="K255" s="118" t="s">
        <v>106</v>
      </c>
      <c r="L255" s="118" t="s">
        <v>76</v>
      </c>
      <c r="M255" s="8" t="str">
        <f t="shared" si="7"/>
        <v>166Vigilancia de la salud ambientalBARRIOS UNIDOSD. MARZO 2025</v>
      </c>
      <c r="N255" s="121">
        <v>0</v>
      </c>
      <c r="O255" s="124">
        <v>0</v>
      </c>
      <c r="P255" s="103"/>
      <c r="Q255" s="103"/>
      <c r="R255" s="121"/>
      <c r="S255" s="124">
        <v>0</v>
      </c>
      <c r="T255" s="103"/>
      <c r="U255" s="103"/>
      <c r="V255" s="121"/>
      <c r="W255" s="124"/>
    </row>
    <row r="256" spans="2:23" ht="101.25" customHeight="1">
      <c r="B256" s="88">
        <v>167</v>
      </c>
      <c r="C256" s="118" t="s">
        <v>8</v>
      </c>
      <c r="D256" s="8" t="str">
        <f t="shared" si="6"/>
        <v>167Vigilancia de la salud ambiental</v>
      </c>
      <c r="E256" s="8" t="s">
        <v>1127</v>
      </c>
      <c r="F256" s="8" t="s">
        <v>1122</v>
      </c>
      <c r="G256" s="8" t="s">
        <v>8</v>
      </c>
      <c r="H256" s="8" t="s">
        <v>1138</v>
      </c>
      <c r="I256" s="8" t="s">
        <v>1137</v>
      </c>
      <c r="J256" s="8" t="s">
        <v>1137</v>
      </c>
      <c r="K256" s="118" t="s">
        <v>106</v>
      </c>
      <c r="L256" s="118" t="s">
        <v>76</v>
      </c>
      <c r="M256" s="8" t="str">
        <f t="shared" si="7"/>
        <v>167Vigilancia de la salud ambientalBARRIOS UNIDOSD. MARZO 2025</v>
      </c>
      <c r="N256" s="121">
        <v>0</v>
      </c>
      <c r="O256" s="124">
        <v>0</v>
      </c>
      <c r="P256" s="103"/>
      <c r="Q256" s="103"/>
      <c r="R256" s="121"/>
      <c r="S256" s="124">
        <v>5527395</v>
      </c>
      <c r="T256" s="103"/>
      <c r="U256" s="103"/>
      <c r="V256" s="121"/>
      <c r="W256" s="124">
        <v>5527395</v>
      </c>
    </row>
    <row r="257" spans="2:23" ht="101.25" customHeight="1">
      <c r="B257" s="88">
        <v>168</v>
      </c>
      <c r="C257" s="118" t="s">
        <v>8</v>
      </c>
      <c r="D257" s="8" t="str">
        <f t="shared" si="6"/>
        <v>168Vigilancia de la salud ambiental</v>
      </c>
      <c r="E257" s="8" t="s">
        <v>1127</v>
      </c>
      <c r="F257" s="8" t="s">
        <v>1122</v>
      </c>
      <c r="G257" s="8" t="s">
        <v>8</v>
      </c>
      <c r="H257" s="8" t="s">
        <v>1139</v>
      </c>
      <c r="I257" s="8" t="s">
        <v>1137</v>
      </c>
      <c r="J257" s="8" t="s">
        <v>1137</v>
      </c>
      <c r="K257" s="118" t="s">
        <v>106</v>
      </c>
      <c r="L257" s="118" t="s">
        <v>76</v>
      </c>
      <c r="M257" s="8" t="str">
        <f t="shared" si="7"/>
        <v>168Vigilancia de la salud ambientalBARRIOS UNIDOSD. MARZO 2025</v>
      </c>
      <c r="N257" s="121">
        <v>0</v>
      </c>
      <c r="O257" s="124">
        <v>0</v>
      </c>
      <c r="P257" s="103"/>
      <c r="Q257" s="103"/>
      <c r="R257" s="121"/>
      <c r="S257" s="124">
        <v>72253645</v>
      </c>
      <c r="T257" s="103"/>
      <c r="U257" s="103"/>
      <c r="V257" s="121"/>
      <c r="W257" s="124">
        <v>69670511</v>
      </c>
    </row>
    <row r="258" spans="2:23" ht="101.25" customHeight="1">
      <c r="B258" s="88">
        <v>169</v>
      </c>
      <c r="C258" s="118" t="s">
        <v>8</v>
      </c>
      <c r="D258" s="8" t="str">
        <f t="shared" si="6"/>
        <v>169Vigilancia de la salud ambiental</v>
      </c>
      <c r="E258" s="8" t="s">
        <v>1127</v>
      </c>
      <c r="F258" s="8" t="s">
        <v>1122</v>
      </c>
      <c r="G258" s="8" t="s">
        <v>8</v>
      </c>
      <c r="H258" s="8" t="s">
        <v>1140</v>
      </c>
      <c r="I258" s="8" t="s">
        <v>1137</v>
      </c>
      <c r="J258" s="8" t="s">
        <v>1137</v>
      </c>
      <c r="K258" s="118" t="s">
        <v>106</v>
      </c>
      <c r="L258" s="118" t="s">
        <v>76</v>
      </c>
      <c r="M258" s="8" t="str">
        <f t="shared" si="7"/>
        <v>169Vigilancia de la salud ambientalBARRIOS UNIDOSD. MARZO 2025</v>
      </c>
      <c r="N258" s="121">
        <v>0</v>
      </c>
      <c r="O258" s="124">
        <v>0</v>
      </c>
      <c r="P258" s="103"/>
      <c r="Q258" s="103"/>
      <c r="R258" s="121"/>
      <c r="S258" s="124">
        <v>510959</v>
      </c>
      <c r="T258" s="103"/>
      <c r="U258" s="103"/>
      <c r="V258" s="121"/>
      <c r="W258" s="124">
        <v>510959</v>
      </c>
    </row>
    <row r="259" spans="2:23" ht="101.25" customHeight="1">
      <c r="B259" s="88">
        <v>170</v>
      </c>
      <c r="C259" s="118" t="s">
        <v>8</v>
      </c>
      <c r="D259" s="8" t="str">
        <f t="shared" ref="D259:D322" si="8">+B259&amp;C259</f>
        <v>170Vigilancia de la salud ambiental</v>
      </c>
      <c r="E259" s="8" t="s">
        <v>1127</v>
      </c>
      <c r="F259" s="8" t="s">
        <v>1122</v>
      </c>
      <c r="G259" s="8" t="s">
        <v>8</v>
      </c>
      <c r="H259" s="8" t="s">
        <v>1141</v>
      </c>
      <c r="I259" s="8" t="s">
        <v>1137</v>
      </c>
      <c r="J259" s="8" t="s">
        <v>1137</v>
      </c>
      <c r="K259" s="118" t="s">
        <v>106</v>
      </c>
      <c r="L259" s="118" t="s">
        <v>76</v>
      </c>
      <c r="M259" s="8" t="str">
        <f t="shared" ref="M259:M322" si="9">+D259&amp;K259&amp;L259</f>
        <v>170Vigilancia de la salud ambientalBARRIOS UNIDOSD. MARZO 2025</v>
      </c>
      <c r="N259" s="121">
        <v>0</v>
      </c>
      <c r="O259" s="124">
        <v>0</v>
      </c>
      <c r="P259" s="103"/>
      <c r="Q259" s="103"/>
      <c r="R259" s="121"/>
      <c r="S259" s="124">
        <v>5104914</v>
      </c>
      <c r="T259" s="103"/>
      <c r="U259" s="103"/>
      <c r="V259" s="121"/>
      <c r="W259" s="124">
        <v>5104914</v>
      </c>
    </row>
    <row r="260" spans="2:23" ht="101.25" customHeight="1">
      <c r="B260" s="88">
        <v>171</v>
      </c>
      <c r="C260" s="118" t="s">
        <v>8</v>
      </c>
      <c r="D260" s="8" t="str">
        <f t="shared" si="8"/>
        <v>171Vigilancia de la salud ambiental</v>
      </c>
      <c r="E260" s="8" t="s">
        <v>1127</v>
      </c>
      <c r="F260" s="8" t="s">
        <v>1122</v>
      </c>
      <c r="G260" s="8" t="s">
        <v>8</v>
      </c>
      <c r="H260" s="8" t="s">
        <v>1142</v>
      </c>
      <c r="I260" s="8" t="s">
        <v>1137</v>
      </c>
      <c r="J260" s="8" t="s">
        <v>1137</v>
      </c>
      <c r="K260" s="118" t="s">
        <v>106</v>
      </c>
      <c r="L260" s="118" t="s">
        <v>76</v>
      </c>
      <c r="M260" s="8" t="str">
        <f t="shared" si="9"/>
        <v>171Vigilancia de la salud ambientalBARRIOS UNIDOSD. MARZO 2025</v>
      </c>
      <c r="N260" s="121">
        <v>0</v>
      </c>
      <c r="O260" s="124">
        <v>0</v>
      </c>
      <c r="P260" s="103"/>
      <c r="Q260" s="103"/>
      <c r="R260" s="121"/>
      <c r="S260" s="124">
        <v>176868</v>
      </c>
      <c r="T260" s="103"/>
      <c r="U260" s="103"/>
      <c r="V260" s="121"/>
      <c r="W260" s="124">
        <v>117912</v>
      </c>
    </row>
    <row r="261" spans="2:23" ht="101.25" customHeight="1">
      <c r="B261" s="88">
        <v>172</v>
      </c>
      <c r="C261" s="118" t="s">
        <v>8</v>
      </c>
      <c r="D261" s="8" t="str">
        <f t="shared" si="8"/>
        <v>172Vigilancia de la salud ambiental</v>
      </c>
      <c r="E261" s="8" t="s">
        <v>1127</v>
      </c>
      <c r="F261" s="8" t="s">
        <v>1122</v>
      </c>
      <c r="G261" s="8" t="s">
        <v>8</v>
      </c>
      <c r="H261" s="8" t="s">
        <v>1143</v>
      </c>
      <c r="I261" s="8" t="s">
        <v>1137</v>
      </c>
      <c r="J261" s="8" t="s">
        <v>1137</v>
      </c>
      <c r="K261" s="118" t="s">
        <v>106</v>
      </c>
      <c r="L261" s="118" t="s">
        <v>76</v>
      </c>
      <c r="M261" s="8" t="str">
        <f t="shared" si="9"/>
        <v>172Vigilancia de la salud ambientalBARRIOS UNIDOSD. MARZO 2025</v>
      </c>
      <c r="N261" s="121">
        <v>0</v>
      </c>
      <c r="O261" s="124">
        <v>0</v>
      </c>
      <c r="P261" s="103"/>
      <c r="Q261" s="103"/>
      <c r="R261" s="121"/>
      <c r="S261" s="124">
        <v>81839406</v>
      </c>
      <c r="T261" s="103"/>
      <c r="U261" s="103"/>
      <c r="V261" s="121"/>
      <c r="W261" s="124">
        <v>81839406</v>
      </c>
    </row>
    <row r="262" spans="2:23" ht="101.25" customHeight="1">
      <c r="B262" s="88">
        <v>173</v>
      </c>
      <c r="C262" s="118" t="s">
        <v>8</v>
      </c>
      <c r="D262" s="8" t="str">
        <f t="shared" si="8"/>
        <v>173Vigilancia de la salud ambiental</v>
      </c>
      <c r="E262" s="8" t="s">
        <v>1127</v>
      </c>
      <c r="F262" s="8" t="s">
        <v>1122</v>
      </c>
      <c r="G262" s="8" t="s">
        <v>8</v>
      </c>
      <c r="H262" s="8" t="s">
        <v>483</v>
      </c>
      <c r="I262" s="8" t="s">
        <v>1137</v>
      </c>
      <c r="J262" s="8" t="s">
        <v>1137</v>
      </c>
      <c r="K262" s="118" t="s">
        <v>106</v>
      </c>
      <c r="L262" s="118" t="s">
        <v>76</v>
      </c>
      <c r="M262" s="8" t="str">
        <f t="shared" si="9"/>
        <v>173Vigilancia de la salud ambientalBARRIOS UNIDOSD. MARZO 2025</v>
      </c>
      <c r="N262" s="121">
        <v>0</v>
      </c>
      <c r="O262" s="124">
        <v>0</v>
      </c>
      <c r="P262" s="103"/>
      <c r="Q262" s="103"/>
      <c r="R262" s="121"/>
      <c r="S262" s="124">
        <v>10883829</v>
      </c>
      <c r="T262" s="103"/>
      <c r="U262" s="103"/>
      <c r="V262" s="121"/>
      <c r="W262" s="124">
        <v>10441641</v>
      </c>
    </row>
    <row r="263" spans="2:23" ht="101.25" customHeight="1">
      <c r="B263" s="88">
        <v>174</v>
      </c>
      <c r="C263" s="118" t="s">
        <v>8</v>
      </c>
      <c r="D263" s="8" t="str">
        <f t="shared" si="8"/>
        <v>174Vigilancia de la salud ambiental</v>
      </c>
      <c r="E263" s="8" t="s">
        <v>1127</v>
      </c>
      <c r="F263" s="8" t="s">
        <v>1122</v>
      </c>
      <c r="G263" s="8" t="s">
        <v>8</v>
      </c>
      <c r="H263" s="8" t="s">
        <v>1144</v>
      </c>
      <c r="I263" s="8" t="s">
        <v>1137</v>
      </c>
      <c r="J263" s="8" t="s">
        <v>1137</v>
      </c>
      <c r="K263" s="118" t="s">
        <v>106</v>
      </c>
      <c r="L263" s="118" t="s">
        <v>76</v>
      </c>
      <c r="M263" s="8" t="str">
        <f t="shared" si="9"/>
        <v>174Vigilancia de la salud ambientalBARRIOS UNIDOSD. MARZO 2025</v>
      </c>
      <c r="N263" s="121">
        <v>0</v>
      </c>
      <c r="O263" s="124">
        <v>0</v>
      </c>
      <c r="P263" s="103"/>
      <c r="Q263" s="103"/>
      <c r="R263" s="121"/>
      <c r="S263" s="124">
        <v>31958048</v>
      </c>
      <c r="T263" s="103"/>
      <c r="U263" s="103"/>
      <c r="V263" s="121"/>
      <c r="W263" s="124">
        <v>31958048</v>
      </c>
    </row>
    <row r="264" spans="2:23" ht="101.25" customHeight="1">
      <c r="B264" s="88">
        <v>86</v>
      </c>
      <c r="C264" s="118" t="s">
        <v>6</v>
      </c>
      <c r="D264" s="8" t="str">
        <f t="shared" si="8"/>
        <v>86Gestión y Análisis de Políticas para el bienestar en los territorios</v>
      </c>
      <c r="E264" s="8" t="s">
        <v>1127</v>
      </c>
      <c r="F264" s="8" t="s">
        <v>1122</v>
      </c>
      <c r="G264" s="8" t="s">
        <v>1128</v>
      </c>
      <c r="H264" s="8" t="s">
        <v>1129</v>
      </c>
      <c r="I264" s="8" t="s">
        <v>1130</v>
      </c>
      <c r="J264" s="8" t="s">
        <v>1126</v>
      </c>
      <c r="K264" s="118" t="s">
        <v>205</v>
      </c>
      <c r="L264" s="118" t="s">
        <v>76</v>
      </c>
      <c r="M264" s="8" t="str">
        <f t="shared" si="9"/>
        <v>86Gestión y Análisis de Políticas para el bienestar en los territoriosTEUSAQUILLOD. MARZO 2025</v>
      </c>
      <c r="N264" s="121">
        <v>16287024</v>
      </c>
      <c r="O264" s="124">
        <v>16813094.8752</v>
      </c>
      <c r="P264" s="103"/>
      <c r="Q264" s="103">
        <v>1</v>
      </c>
      <c r="R264" s="102">
        <v>0</v>
      </c>
      <c r="S264" s="127">
        <v>16813094.8752</v>
      </c>
      <c r="T264" s="103"/>
      <c r="U264" s="103">
        <v>1</v>
      </c>
      <c r="V264" s="121">
        <v>0</v>
      </c>
      <c r="W264" s="124">
        <v>16813094.8752</v>
      </c>
    </row>
    <row r="265" spans="2:23" ht="101.25" customHeight="1">
      <c r="B265" s="88">
        <v>87</v>
      </c>
      <c r="C265" s="118" t="s">
        <v>6</v>
      </c>
      <c r="D265" s="8" t="str">
        <f t="shared" si="8"/>
        <v>87Gestión y Análisis de Políticas para el bienestar en los territorios</v>
      </c>
      <c r="E265" s="8" t="s">
        <v>1127</v>
      </c>
      <c r="F265" s="8" t="s">
        <v>1122</v>
      </c>
      <c r="G265" s="8" t="s">
        <v>1131</v>
      </c>
      <c r="H265" s="8" t="s">
        <v>1132</v>
      </c>
      <c r="I265" s="8" t="s">
        <v>1132</v>
      </c>
      <c r="J265" s="8" t="s">
        <v>1126</v>
      </c>
      <c r="K265" s="118" t="s">
        <v>205</v>
      </c>
      <c r="L265" s="118" t="s">
        <v>76</v>
      </c>
      <c r="M265" s="8" t="str">
        <f t="shared" si="9"/>
        <v>87Gestión y Análisis de Políticas para el bienestar en los territoriosTEUSAQUILLOD. MARZO 2025</v>
      </c>
      <c r="N265" s="121">
        <v>23686976</v>
      </c>
      <c r="O265" s="124">
        <v>24452065.3248</v>
      </c>
      <c r="P265" s="103"/>
      <c r="Q265" s="103">
        <v>1</v>
      </c>
      <c r="R265" s="102">
        <v>0</v>
      </c>
      <c r="S265" s="127">
        <v>24452065.3248</v>
      </c>
      <c r="T265" s="103"/>
      <c r="U265" s="103">
        <v>1</v>
      </c>
      <c r="V265" s="121">
        <v>0</v>
      </c>
      <c r="W265" s="124">
        <v>24452065.3248</v>
      </c>
    </row>
    <row r="266" spans="2:23" ht="101.25" customHeight="1">
      <c r="B266" s="88">
        <v>141</v>
      </c>
      <c r="C266" s="118" t="s">
        <v>9</v>
      </c>
      <c r="D266" s="8" t="str">
        <f t="shared" si="8"/>
        <v>141Vigilancia en salud pública</v>
      </c>
      <c r="E266" s="8" t="s">
        <v>1127</v>
      </c>
      <c r="F266" s="8" t="s">
        <v>1122</v>
      </c>
      <c r="G266" s="8" t="s">
        <v>1133</v>
      </c>
      <c r="H266" s="8" t="s">
        <v>1134</v>
      </c>
      <c r="I266" s="8" t="s">
        <v>1135</v>
      </c>
      <c r="J266" s="8" t="s">
        <v>1126</v>
      </c>
      <c r="K266" s="118" t="s">
        <v>205</v>
      </c>
      <c r="L266" s="118" t="s">
        <v>76</v>
      </c>
      <c r="M266" s="8" t="str">
        <f t="shared" si="9"/>
        <v>141Vigilancia en salud públicaTEUSAQUILLOD. MARZO 2025</v>
      </c>
      <c r="N266" s="121">
        <v>5357344</v>
      </c>
      <c r="O266" s="124">
        <v>5530386.2111999998</v>
      </c>
      <c r="P266" s="103"/>
      <c r="Q266" s="103">
        <v>1</v>
      </c>
      <c r="R266" s="102">
        <v>0</v>
      </c>
      <c r="S266" s="127">
        <v>5530386.2111999998</v>
      </c>
      <c r="T266" s="103">
        <v>0</v>
      </c>
      <c r="U266" s="103">
        <v>1</v>
      </c>
      <c r="V266" s="121">
        <v>0</v>
      </c>
      <c r="W266" s="124">
        <v>5530386.2111999998</v>
      </c>
    </row>
    <row r="267" spans="2:23" ht="101.25" customHeight="1">
      <c r="B267" s="88">
        <v>166</v>
      </c>
      <c r="C267" s="118" t="s">
        <v>8</v>
      </c>
      <c r="D267" s="8" t="str">
        <f t="shared" si="8"/>
        <v>166Vigilancia de la salud ambiental</v>
      </c>
      <c r="E267" s="8" t="s">
        <v>1127</v>
      </c>
      <c r="F267" s="8" t="s">
        <v>1122</v>
      </c>
      <c r="G267" s="8" t="s">
        <v>8</v>
      </c>
      <c r="H267" s="8" t="s">
        <v>1136</v>
      </c>
      <c r="I267" s="8" t="s">
        <v>1137</v>
      </c>
      <c r="J267" s="8" t="s">
        <v>1137</v>
      </c>
      <c r="K267" s="118" t="s">
        <v>205</v>
      </c>
      <c r="L267" s="118" t="s">
        <v>76</v>
      </c>
      <c r="M267" s="8" t="str">
        <f t="shared" si="9"/>
        <v>166Vigilancia de la salud ambientalTEUSAQUILLOD. MARZO 2025</v>
      </c>
      <c r="N267" s="121">
        <v>0</v>
      </c>
      <c r="O267" s="124">
        <v>0</v>
      </c>
      <c r="P267" s="103"/>
      <c r="Q267" s="103"/>
      <c r="R267" s="121"/>
      <c r="S267" s="124">
        <v>0</v>
      </c>
      <c r="T267" s="103"/>
      <c r="U267" s="103"/>
      <c r="V267" s="121"/>
      <c r="W267" s="124"/>
    </row>
    <row r="268" spans="2:23" ht="101.25" customHeight="1">
      <c r="B268" s="88">
        <v>167</v>
      </c>
      <c r="C268" s="118" t="s">
        <v>8</v>
      </c>
      <c r="D268" s="8" t="str">
        <f t="shared" si="8"/>
        <v>167Vigilancia de la salud ambiental</v>
      </c>
      <c r="E268" s="8" t="s">
        <v>1127</v>
      </c>
      <c r="F268" s="8" t="s">
        <v>1122</v>
      </c>
      <c r="G268" s="8" t="s">
        <v>8</v>
      </c>
      <c r="H268" s="8" t="s">
        <v>1138</v>
      </c>
      <c r="I268" s="8" t="s">
        <v>1137</v>
      </c>
      <c r="J268" s="8" t="s">
        <v>1137</v>
      </c>
      <c r="K268" s="118" t="s">
        <v>205</v>
      </c>
      <c r="L268" s="118" t="s">
        <v>76</v>
      </c>
      <c r="M268" s="8" t="str">
        <f t="shared" si="9"/>
        <v>167Vigilancia de la salud ambientalTEUSAQUILLOD. MARZO 2025</v>
      </c>
      <c r="N268" s="121">
        <v>0</v>
      </c>
      <c r="O268" s="124">
        <v>0</v>
      </c>
      <c r="P268" s="103"/>
      <c r="Q268" s="103"/>
      <c r="R268" s="121"/>
      <c r="S268" s="124">
        <v>11492535</v>
      </c>
      <c r="T268" s="103"/>
      <c r="U268" s="103"/>
      <c r="V268" s="121"/>
      <c r="W268" s="124">
        <v>11492535</v>
      </c>
    </row>
    <row r="269" spans="2:23" ht="101.25" customHeight="1">
      <c r="B269" s="88">
        <v>168</v>
      </c>
      <c r="C269" s="118" t="s">
        <v>8</v>
      </c>
      <c r="D269" s="8" t="str">
        <f t="shared" si="8"/>
        <v>168Vigilancia de la salud ambiental</v>
      </c>
      <c r="E269" s="8" t="s">
        <v>1127</v>
      </c>
      <c r="F269" s="8" t="s">
        <v>1122</v>
      </c>
      <c r="G269" s="8" t="s">
        <v>8</v>
      </c>
      <c r="H269" s="8" t="s">
        <v>1139</v>
      </c>
      <c r="I269" s="8" t="s">
        <v>1137</v>
      </c>
      <c r="J269" s="8" t="s">
        <v>1137</v>
      </c>
      <c r="K269" s="118" t="s">
        <v>205</v>
      </c>
      <c r="L269" s="118" t="s">
        <v>76</v>
      </c>
      <c r="M269" s="8" t="str">
        <f t="shared" si="9"/>
        <v>168Vigilancia de la salud ambientalTEUSAQUILLOD. MARZO 2025</v>
      </c>
      <c r="N269" s="121">
        <v>0</v>
      </c>
      <c r="O269" s="124">
        <v>0</v>
      </c>
      <c r="P269" s="103"/>
      <c r="Q269" s="103"/>
      <c r="R269" s="121"/>
      <c r="S269" s="124">
        <v>57555000</v>
      </c>
      <c r="T269" s="103"/>
      <c r="U269" s="103"/>
      <c r="V269" s="121"/>
      <c r="W269" s="124">
        <v>56514600</v>
      </c>
    </row>
    <row r="270" spans="2:23" ht="101.25" customHeight="1">
      <c r="B270" s="88">
        <v>169</v>
      </c>
      <c r="C270" s="118" t="s">
        <v>8</v>
      </c>
      <c r="D270" s="8" t="str">
        <f t="shared" si="8"/>
        <v>169Vigilancia de la salud ambiental</v>
      </c>
      <c r="E270" s="8" t="s">
        <v>1127</v>
      </c>
      <c r="F270" s="8" t="s">
        <v>1122</v>
      </c>
      <c r="G270" s="8" t="s">
        <v>8</v>
      </c>
      <c r="H270" s="8" t="s">
        <v>1140</v>
      </c>
      <c r="I270" s="8" t="s">
        <v>1137</v>
      </c>
      <c r="J270" s="8" t="s">
        <v>1137</v>
      </c>
      <c r="K270" s="118" t="s">
        <v>205</v>
      </c>
      <c r="L270" s="118" t="s">
        <v>76</v>
      </c>
      <c r="M270" s="8" t="str">
        <f t="shared" si="9"/>
        <v>169Vigilancia de la salud ambientalTEUSAQUILLOD. MARZO 2025</v>
      </c>
      <c r="N270" s="121">
        <v>0</v>
      </c>
      <c r="O270" s="124">
        <v>0</v>
      </c>
      <c r="P270" s="103"/>
      <c r="Q270" s="103"/>
      <c r="R270" s="121"/>
      <c r="S270" s="124">
        <v>450846</v>
      </c>
      <c r="T270" s="103"/>
      <c r="U270" s="103"/>
      <c r="V270" s="121"/>
      <c r="W270" s="124">
        <v>450846</v>
      </c>
    </row>
    <row r="271" spans="2:23" ht="101.25" customHeight="1">
      <c r="B271" s="88">
        <v>170</v>
      </c>
      <c r="C271" s="118" t="s">
        <v>8</v>
      </c>
      <c r="D271" s="8" t="str">
        <f t="shared" si="8"/>
        <v>170Vigilancia de la salud ambiental</v>
      </c>
      <c r="E271" s="8" t="s">
        <v>1127</v>
      </c>
      <c r="F271" s="8" t="s">
        <v>1122</v>
      </c>
      <c r="G271" s="8" t="s">
        <v>8</v>
      </c>
      <c r="H271" s="8" t="s">
        <v>1141</v>
      </c>
      <c r="I271" s="8" t="s">
        <v>1137</v>
      </c>
      <c r="J271" s="8" t="s">
        <v>1137</v>
      </c>
      <c r="K271" s="118" t="s">
        <v>205</v>
      </c>
      <c r="L271" s="118" t="s">
        <v>76</v>
      </c>
      <c r="M271" s="8" t="str">
        <f t="shared" si="9"/>
        <v>170Vigilancia de la salud ambientalTEUSAQUILLOD. MARZO 2025</v>
      </c>
      <c r="N271" s="121">
        <v>0</v>
      </c>
      <c r="O271" s="124">
        <v>0</v>
      </c>
      <c r="P271" s="103"/>
      <c r="Q271" s="103"/>
      <c r="R271" s="121"/>
      <c r="S271" s="124">
        <v>0</v>
      </c>
      <c r="T271" s="103"/>
      <c r="U271" s="103"/>
      <c r="V271" s="121"/>
      <c r="W271" s="124"/>
    </row>
    <row r="272" spans="2:23" ht="101.25" customHeight="1">
      <c r="B272" s="88">
        <v>171</v>
      </c>
      <c r="C272" s="118" t="s">
        <v>8</v>
      </c>
      <c r="D272" s="8" t="str">
        <f t="shared" si="8"/>
        <v>171Vigilancia de la salud ambiental</v>
      </c>
      <c r="E272" s="8" t="s">
        <v>1127</v>
      </c>
      <c r="F272" s="8" t="s">
        <v>1122</v>
      </c>
      <c r="G272" s="8" t="s">
        <v>8</v>
      </c>
      <c r="H272" s="8" t="s">
        <v>1142</v>
      </c>
      <c r="I272" s="8" t="s">
        <v>1137</v>
      </c>
      <c r="J272" s="8" t="s">
        <v>1137</v>
      </c>
      <c r="K272" s="118" t="s">
        <v>205</v>
      </c>
      <c r="L272" s="118" t="s">
        <v>76</v>
      </c>
      <c r="M272" s="8" t="str">
        <f t="shared" si="9"/>
        <v>171Vigilancia de la salud ambientalTEUSAQUILLOD. MARZO 2025</v>
      </c>
      <c r="N272" s="121">
        <v>0</v>
      </c>
      <c r="O272" s="124">
        <v>0</v>
      </c>
      <c r="P272" s="103"/>
      <c r="Q272" s="103"/>
      <c r="R272" s="121"/>
      <c r="S272" s="124">
        <v>5470283</v>
      </c>
      <c r="T272" s="103"/>
      <c r="U272" s="103"/>
      <c r="V272" s="121"/>
      <c r="W272" s="124">
        <v>5470283</v>
      </c>
    </row>
    <row r="273" spans="2:23" ht="101.25" customHeight="1">
      <c r="B273" s="88">
        <v>172</v>
      </c>
      <c r="C273" s="118" t="s">
        <v>8</v>
      </c>
      <c r="D273" s="8" t="str">
        <f t="shared" si="8"/>
        <v>172Vigilancia de la salud ambiental</v>
      </c>
      <c r="E273" s="8" t="s">
        <v>1127</v>
      </c>
      <c r="F273" s="8" t="s">
        <v>1122</v>
      </c>
      <c r="G273" s="8" t="s">
        <v>8</v>
      </c>
      <c r="H273" s="8" t="s">
        <v>1143</v>
      </c>
      <c r="I273" s="8" t="s">
        <v>1137</v>
      </c>
      <c r="J273" s="8" t="s">
        <v>1137</v>
      </c>
      <c r="K273" s="118" t="s">
        <v>205</v>
      </c>
      <c r="L273" s="118" t="s">
        <v>76</v>
      </c>
      <c r="M273" s="8" t="str">
        <f t="shared" si="9"/>
        <v>172Vigilancia de la salud ambientalTEUSAQUILLOD. MARZO 2025</v>
      </c>
      <c r="N273" s="121">
        <v>0</v>
      </c>
      <c r="O273" s="124">
        <v>0</v>
      </c>
      <c r="P273" s="103"/>
      <c r="Q273" s="103"/>
      <c r="R273" s="121"/>
      <c r="S273" s="124">
        <v>982750</v>
      </c>
      <c r="T273" s="103"/>
      <c r="U273" s="103"/>
      <c r="V273" s="121"/>
      <c r="W273" s="124">
        <v>982750</v>
      </c>
    </row>
    <row r="274" spans="2:23" ht="101.25" customHeight="1">
      <c r="B274" s="88">
        <v>173</v>
      </c>
      <c r="C274" s="118" t="s">
        <v>8</v>
      </c>
      <c r="D274" s="8" t="str">
        <f t="shared" si="8"/>
        <v>173Vigilancia de la salud ambiental</v>
      </c>
      <c r="E274" s="8" t="s">
        <v>1127</v>
      </c>
      <c r="F274" s="8" t="s">
        <v>1122</v>
      </c>
      <c r="G274" s="8" t="s">
        <v>8</v>
      </c>
      <c r="H274" s="8" t="s">
        <v>483</v>
      </c>
      <c r="I274" s="8" t="s">
        <v>1137</v>
      </c>
      <c r="J274" s="8" t="s">
        <v>1137</v>
      </c>
      <c r="K274" s="118" t="s">
        <v>205</v>
      </c>
      <c r="L274" s="118" t="s">
        <v>76</v>
      </c>
      <c r="M274" s="8" t="str">
        <f t="shared" si="9"/>
        <v>173Vigilancia de la salud ambientalTEUSAQUILLOD. MARZO 2025</v>
      </c>
      <c r="N274" s="121">
        <v>0</v>
      </c>
      <c r="O274" s="124">
        <v>0</v>
      </c>
      <c r="P274" s="103"/>
      <c r="Q274" s="103"/>
      <c r="R274" s="121"/>
      <c r="S274" s="124">
        <v>6043722</v>
      </c>
      <c r="T274" s="103"/>
      <c r="U274" s="103"/>
      <c r="V274" s="121"/>
      <c r="W274" s="124">
        <v>5011950</v>
      </c>
    </row>
    <row r="275" spans="2:23" ht="101.25" customHeight="1">
      <c r="B275" s="88">
        <v>174</v>
      </c>
      <c r="C275" s="118" t="s">
        <v>8</v>
      </c>
      <c r="D275" s="8" t="str">
        <f t="shared" si="8"/>
        <v>174Vigilancia de la salud ambiental</v>
      </c>
      <c r="E275" s="8" t="s">
        <v>1127</v>
      </c>
      <c r="F275" s="8" t="s">
        <v>1122</v>
      </c>
      <c r="G275" s="8" t="s">
        <v>8</v>
      </c>
      <c r="H275" s="8" t="s">
        <v>1144</v>
      </c>
      <c r="I275" s="8" t="s">
        <v>1137</v>
      </c>
      <c r="J275" s="8" t="s">
        <v>1137</v>
      </c>
      <c r="K275" s="118" t="s">
        <v>205</v>
      </c>
      <c r="L275" s="118" t="s">
        <v>76</v>
      </c>
      <c r="M275" s="8" t="str">
        <f t="shared" si="9"/>
        <v>174Vigilancia de la salud ambientalTEUSAQUILLOD. MARZO 2025</v>
      </c>
      <c r="N275" s="121">
        <v>0</v>
      </c>
      <c r="O275" s="124">
        <v>0</v>
      </c>
      <c r="P275" s="103"/>
      <c r="Q275" s="103"/>
      <c r="R275" s="121"/>
      <c r="S275" s="124">
        <v>0</v>
      </c>
      <c r="T275" s="103"/>
      <c r="U275" s="103"/>
      <c r="V275" s="121"/>
      <c r="W275" s="124"/>
    </row>
    <row r="276" spans="2:23" ht="101.25" customHeight="1">
      <c r="B276" s="88">
        <v>1</v>
      </c>
      <c r="C276" s="118" t="s">
        <v>5</v>
      </c>
      <c r="D276" s="8" t="str">
        <f t="shared" si="8"/>
        <v>1Gestión de Estrategias y Programas de interés en Salud Pública</v>
      </c>
      <c r="E276" s="8" t="s">
        <v>1127</v>
      </c>
      <c r="F276" s="8" t="s">
        <v>1122</v>
      </c>
      <c r="G276" s="8" t="s">
        <v>1145</v>
      </c>
      <c r="H276" s="8" t="s">
        <v>1146</v>
      </c>
      <c r="I276" s="8" t="s">
        <v>1147</v>
      </c>
      <c r="J276" s="8" t="s">
        <v>1148</v>
      </c>
      <c r="K276" s="118" t="s">
        <v>61</v>
      </c>
      <c r="L276" s="118" t="s">
        <v>76</v>
      </c>
      <c r="M276" s="8" t="str">
        <f t="shared" si="9"/>
        <v>1Gestión de Estrategias y Programas de interés en Salud PúblicaSUBREDD. MARZO 2025</v>
      </c>
      <c r="N276" s="121">
        <v>6181480</v>
      </c>
      <c r="O276" s="124">
        <v>6381141.8039999995</v>
      </c>
      <c r="P276" s="103"/>
      <c r="Q276" s="103">
        <v>1</v>
      </c>
      <c r="R276" s="121">
        <v>0</v>
      </c>
      <c r="S276" s="124">
        <v>6381141.8039999995</v>
      </c>
      <c r="T276" s="103"/>
      <c r="U276" s="103">
        <v>1</v>
      </c>
      <c r="V276" s="121">
        <v>0</v>
      </c>
      <c r="W276" s="124">
        <v>6381141.8039999995</v>
      </c>
    </row>
    <row r="277" spans="2:23" ht="101.25" customHeight="1">
      <c r="B277" s="88">
        <v>2</v>
      </c>
      <c r="C277" s="118" t="s">
        <v>5</v>
      </c>
      <c r="D277" s="8" t="str">
        <f t="shared" si="8"/>
        <v>2Gestión de Estrategias y Programas de interés en Salud Pública</v>
      </c>
      <c r="E277" s="8" t="s">
        <v>1127</v>
      </c>
      <c r="F277" s="8" t="s">
        <v>1122</v>
      </c>
      <c r="G277" s="8" t="s">
        <v>1145</v>
      </c>
      <c r="H277" s="8" t="s">
        <v>1149</v>
      </c>
      <c r="I277" s="8" t="s">
        <v>1150</v>
      </c>
      <c r="J277" s="8" t="s">
        <v>1148</v>
      </c>
      <c r="K277" s="118" t="s">
        <v>61</v>
      </c>
      <c r="L277" s="118" t="s">
        <v>76</v>
      </c>
      <c r="M277" s="8" t="str">
        <f t="shared" si="9"/>
        <v>2Gestión de Estrategias y Programas de interés en Salud PúblicaSUBREDD. MARZO 2025</v>
      </c>
      <c r="N277" s="121">
        <v>3296912</v>
      </c>
      <c r="O277" s="124">
        <v>3403402.2576000001</v>
      </c>
      <c r="P277" s="103"/>
      <c r="Q277" s="103">
        <v>1</v>
      </c>
      <c r="R277" s="121">
        <v>0</v>
      </c>
      <c r="S277" s="124">
        <v>3403402.2576000001</v>
      </c>
      <c r="T277" s="103"/>
      <c r="U277" s="103">
        <v>1</v>
      </c>
      <c r="V277" s="121">
        <v>0</v>
      </c>
      <c r="W277" s="124">
        <v>3403402.2576000001</v>
      </c>
    </row>
    <row r="278" spans="2:23" ht="101.25" customHeight="1">
      <c r="B278" s="88">
        <v>4</v>
      </c>
      <c r="C278" s="118" t="s">
        <v>5</v>
      </c>
      <c r="D278" s="8" t="str">
        <f t="shared" si="8"/>
        <v>4Gestión de Estrategias y Programas de interés en Salud Pública</v>
      </c>
      <c r="E278" s="8" t="s">
        <v>1127</v>
      </c>
      <c r="F278" s="8" t="s">
        <v>1122</v>
      </c>
      <c r="G278" s="8" t="s">
        <v>1145</v>
      </c>
      <c r="H278" s="8" t="s">
        <v>1151</v>
      </c>
      <c r="I278" s="8" t="s">
        <v>1152</v>
      </c>
      <c r="J278" s="8" t="s">
        <v>1148</v>
      </c>
      <c r="K278" s="118" t="s">
        <v>61</v>
      </c>
      <c r="L278" s="118" t="s">
        <v>76</v>
      </c>
      <c r="M278" s="8" t="str">
        <f t="shared" si="9"/>
        <v>4Gestión de Estrategias y Programas de interés en Salud PúblicaSUBREDD. MARZO 2025</v>
      </c>
      <c r="N278" s="121">
        <v>7005616</v>
      </c>
      <c r="O278" s="124">
        <v>7231897.3968000002</v>
      </c>
      <c r="P278" s="103"/>
      <c r="Q278" s="103">
        <v>1</v>
      </c>
      <c r="R278" s="121">
        <v>0</v>
      </c>
      <c r="S278" s="124">
        <v>7231897.3968000002</v>
      </c>
      <c r="T278" s="103"/>
      <c r="U278" s="103">
        <v>1</v>
      </c>
      <c r="V278" s="121">
        <v>0</v>
      </c>
      <c r="W278" s="124">
        <v>7231897.3968000002</v>
      </c>
    </row>
    <row r="279" spans="2:23" ht="101.25" customHeight="1">
      <c r="B279" s="88">
        <v>5</v>
      </c>
      <c r="C279" s="118" t="s">
        <v>5</v>
      </c>
      <c r="D279" s="8" t="str">
        <f t="shared" si="8"/>
        <v>5Gestión de Estrategias y Programas de interés en Salud Pública</v>
      </c>
      <c r="E279" s="8" t="s">
        <v>1127</v>
      </c>
      <c r="F279" s="8" t="s">
        <v>1122</v>
      </c>
      <c r="G279" s="8" t="s">
        <v>1145</v>
      </c>
      <c r="H279" s="8" t="s">
        <v>1153</v>
      </c>
      <c r="I279" s="8" t="s">
        <v>1154</v>
      </c>
      <c r="J279" s="8" t="s">
        <v>1148</v>
      </c>
      <c r="K279" s="118" t="s">
        <v>61</v>
      </c>
      <c r="L279" s="118" t="s">
        <v>76</v>
      </c>
      <c r="M279" s="8" t="str">
        <f t="shared" si="9"/>
        <v>5Gestión de Estrategias y Programas de interés en Salud PúblicaSUBREDD. MARZO 2025</v>
      </c>
      <c r="N279" s="121">
        <v>6181480</v>
      </c>
      <c r="O279" s="124">
        <v>6381141.8039999995</v>
      </c>
      <c r="P279" s="103"/>
      <c r="Q279" s="103">
        <v>5</v>
      </c>
      <c r="R279" s="121">
        <v>0</v>
      </c>
      <c r="S279" s="124">
        <v>31905709.019999996</v>
      </c>
      <c r="T279" s="103"/>
      <c r="U279" s="103">
        <v>5</v>
      </c>
      <c r="V279" s="121">
        <v>0</v>
      </c>
      <c r="W279" s="124">
        <v>31905709.019999996</v>
      </c>
    </row>
    <row r="280" spans="2:23" ht="101.25" customHeight="1">
      <c r="B280" s="88">
        <v>6</v>
      </c>
      <c r="C280" s="118" t="s">
        <v>5</v>
      </c>
      <c r="D280" s="8" t="str">
        <f t="shared" si="8"/>
        <v>6Gestión de Estrategias y Programas de interés en Salud Pública</v>
      </c>
      <c r="E280" s="8" t="s">
        <v>1127</v>
      </c>
      <c r="F280" s="8" t="s">
        <v>1122</v>
      </c>
      <c r="G280" s="8" t="s">
        <v>1145</v>
      </c>
      <c r="H280" s="8" t="s">
        <v>1155</v>
      </c>
      <c r="I280" s="8" t="s">
        <v>1156</v>
      </c>
      <c r="J280" s="8" t="s">
        <v>1148</v>
      </c>
      <c r="K280" s="118" t="s">
        <v>61</v>
      </c>
      <c r="L280" s="118" t="s">
        <v>76</v>
      </c>
      <c r="M280" s="8" t="str">
        <f t="shared" si="9"/>
        <v>6Gestión de Estrategias y Programas de interés en Salud PúblicaSUBREDD. MARZO 2025</v>
      </c>
      <c r="N280" s="121">
        <v>6181480</v>
      </c>
      <c r="O280" s="124">
        <v>6381141.8039999995</v>
      </c>
      <c r="P280" s="103"/>
      <c r="Q280" s="103">
        <v>1</v>
      </c>
      <c r="R280" s="121">
        <v>0</v>
      </c>
      <c r="S280" s="124">
        <v>6381141.8039999995</v>
      </c>
      <c r="T280" s="103"/>
      <c r="U280" s="103">
        <v>1</v>
      </c>
      <c r="V280" s="121">
        <v>0</v>
      </c>
      <c r="W280" s="124">
        <v>6381141.8039999995</v>
      </c>
    </row>
    <row r="281" spans="2:23" ht="101.25" customHeight="1">
      <c r="B281" s="88">
        <v>7</v>
      </c>
      <c r="C281" s="118" t="s">
        <v>5</v>
      </c>
      <c r="D281" s="8" t="str">
        <f t="shared" si="8"/>
        <v>7Gestión de Estrategias y Programas de interés en Salud Pública</v>
      </c>
      <c r="E281" s="8" t="s">
        <v>1127</v>
      </c>
      <c r="F281" s="8" t="s">
        <v>1122</v>
      </c>
      <c r="G281" s="8" t="s">
        <v>1145</v>
      </c>
      <c r="H281" s="8" t="s">
        <v>1157</v>
      </c>
      <c r="I281" s="8" t="s">
        <v>1158</v>
      </c>
      <c r="J281" s="8" t="s">
        <v>1148</v>
      </c>
      <c r="K281" s="118" t="s">
        <v>61</v>
      </c>
      <c r="L281" s="118" t="s">
        <v>76</v>
      </c>
      <c r="M281" s="8" t="str">
        <f t="shared" si="9"/>
        <v>7Gestión de Estrategias y Programas de interés en Salud PúblicaSUBREDD. MARZO 2025</v>
      </c>
      <c r="N281" s="121">
        <v>3296912</v>
      </c>
      <c r="O281" s="124">
        <v>3403402.2576000001</v>
      </c>
      <c r="P281" s="103"/>
      <c r="Q281" s="103">
        <v>5</v>
      </c>
      <c r="R281" s="121">
        <v>0</v>
      </c>
      <c r="S281" s="124">
        <v>17017011.288000003</v>
      </c>
      <c r="T281" s="103"/>
      <c r="U281" s="103">
        <v>5</v>
      </c>
      <c r="V281" s="121">
        <v>0</v>
      </c>
      <c r="W281" s="124">
        <v>17017011.288000003</v>
      </c>
    </row>
    <row r="282" spans="2:23" ht="101.25" customHeight="1">
      <c r="B282" s="88">
        <v>8</v>
      </c>
      <c r="C282" s="118" t="s">
        <v>5</v>
      </c>
      <c r="D282" s="8" t="str">
        <f t="shared" si="8"/>
        <v>8Gestión de Estrategias y Programas de interés en Salud Pública</v>
      </c>
      <c r="E282" s="8" t="s">
        <v>1127</v>
      </c>
      <c r="F282" s="8" t="s">
        <v>1122</v>
      </c>
      <c r="G282" s="8" t="s">
        <v>1145</v>
      </c>
      <c r="H282" s="8" t="s">
        <v>1159</v>
      </c>
      <c r="I282" s="8" t="s">
        <v>1160</v>
      </c>
      <c r="J282" s="8" t="s">
        <v>1148</v>
      </c>
      <c r="K282" s="118" t="s">
        <v>61</v>
      </c>
      <c r="L282" s="118" t="s">
        <v>76</v>
      </c>
      <c r="M282" s="8" t="str">
        <f t="shared" si="9"/>
        <v>8Gestión de Estrategias y Programas de interés en Salud PúblicaSUBREDD. MARZO 2025</v>
      </c>
      <c r="N282" s="121">
        <v>3296912</v>
      </c>
      <c r="O282" s="124">
        <v>3403402.2576000001</v>
      </c>
      <c r="P282" s="103"/>
      <c r="Q282" s="103">
        <v>1</v>
      </c>
      <c r="R282" s="121">
        <v>0</v>
      </c>
      <c r="S282" s="124">
        <v>3403402.2576000001</v>
      </c>
      <c r="T282" s="103"/>
      <c r="U282" s="103">
        <v>1</v>
      </c>
      <c r="V282" s="121">
        <v>0</v>
      </c>
      <c r="W282" s="124">
        <v>3403402.2576000001</v>
      </c>
    </row>
    <row r="283" spans="2:23" ht="101.25" customHeight="1">
      <c r="B283" s="88">
        <v>10</v>
      </c>
      <c r="C283" s="118" t="s">
        <v>5</v>
      </c>
      <c r="D283" s="8" t="str">
        <f t="shared" si="8"/>
        <v>10Gestión de Estrategias y Programas de interés en Salud Pública</v>
      </c>
      <c r="E283" s="8" t="s">
        <v>1127</v>
      </c>
      <c r="F283" s="8" t="s">
        <v>1122</v>
      </c>
      <c r="G283" s="8" t="s">
        <v>1161</v>
      </c>
      <c r="H283" s="8" t="s">
        <v>1162</v>
      </c>
      <c r="I283" s="8" t="s">
        <v>1163</v>
      </c>
      <c r="J283" s="8" t="s">
        <v>1148</v>
      </c>
      <c r="K283" s="118" t="s">
        <v>61</v>
      </c>
      <c r="L283" s="118" t="s">
        <v>76</v>
      </c>
      <c r="M283" s="8" t="str">
        <f t="shared" si="9"/>
        <v>10Gestión de Estrategias y Programas de interés en Salud PúblicaSUBREDD. MARZO 2025</v>
      </c>
      <c r="N283" s="121">
        <v>6181480</v>
      </c>
      <c r="O283" s="124">
        <v>6381141.8039999995</v>
      </c>
      <c r="P283" s="103"/>
      <c r="Q283" s="103">
        <v>1</v>
      </c>
      <c r="R283" s="121">
        <v>0</v>
      </c>
      <c r="S283" s="124">
        <v>6381141.8039999995</v>
      </c>
      <c r="T283" s="103"/>
      <c r="U283" s="103">
        <v>1</v>
      </c>
      <c r="V283" s="121">
        <v>0</v>
      </c>
      <c r="W283" s="124">
        <v>6381141.8039999995</v>
      </c>
    </row>
    <row r="284" spans="2:23" ht="101.25" customHeight="1">
      <c r="B284" s="88">
        <v>11</v>
      </c>
      <c r="C284" s="118" t="s">
        <v>5</v>
      </c>
      <c r="D284" s="8" t="str">
        <f t="shared" si="8"/>
        <v>11Gestión de Estrategias y Programas de interés en Salud Pública</v>
      </c>
      <c r="E284" s="8" t="s">
        <v>1127</v>
      </c>
      <c r="F284" s="8" t="s">
        <v>1122</v>
      </c>
      <c r="G284" s="8" t="s">
        <v>1161</v>
      </c>
      <c r="H284" s="8" t="s">
        <v>1164</v>
      </c>
      <c r="I284" s="8">
        <v>0</v>
      </c>
      <c r="J284" s="8" t="s">
        <v>1148</v>
      </c>
      <c r="K284" s="118" t="s">
        <v>61</v>
      </c>
      <c r="L284" s="118" t="s">
        <v>76</v>
      </c>
      <c r="M284" s="8" t="str">
        <f t="shared" si="9"/>
        <v>11Gestión de Estrategias y Programas de interés en Salud PúblicaSUBREDD. MARZO 2025</v>
      </c>
      <c r="N284" s="121">
        <v>20192712</v>
      </c>
      <c r="O284" s="124">
        <v>20844936.597600002</v>
      </c>
      <c r="P284" s="103"/>
      <c r="Q284" s="103">
        <v>1</v>
      </c>
      <c r="R284" s="121">
        <v>0</v>
      </c>
      <c r="S284" s="124">
        <v>20844936.597600002</v>
      </c>
      <c r="T284" s="103"/>
      <c r="U284" s="103">
        <v>1</v>
      </c>
      <c r="V284" s="121">
        <v>0</v>
      </c>
      <c r="W284" s="124">
        <v>20844936.597600002</v>
      </c>
    </row>
    <row r="285" spans="2:23" ht="101.25" customHeight="1">
      <c r="B285" s="88">
        <v>12</v>
      </c>
      <c r="C285" s="118" t="s">
        <v>5</v>
      </c>
      <c r="D285" s="8" t="str">
        <f t="shared" si="8"/>
        <v>12Gestión de Estrategias y Programas de interés en Salud Pública</v>
      </c>
      <c r="E285" s="8" t="s">
        <v>1127</v>
      </c>
      <c r="F285" s="8" t="s">
        <v>1122</v>
      </c>
      <c r="G285" s="8" t="s">
        <v>1161</v>
      </c>
      <c r="H285" s="8" t="s">
        <v>1165</v>
      </c>
      <c r="I285" s="8" t="s">
        <v>1166</v>
      </c>
      <c r="J285" s="8" t="s">
        <v>1148</v>
      </c>
      <c r="K285" s="118" t="s">
        <v>61</v>
      </c>
      <c r="L285" s="118" t="s">
        <v>76</v>
      </c>
      <c r="M285" s="8" t="str">
        <f t="shared" si="9"/>
        <v>12Gestión de Estrategias y Programas de interés en Salud PúblicaSUBREDD. MARZO 2025</v>
      </c>
      <c r="N285" s="121">
        <v>11950984</v>
      </c>
      <c r="O285" s="124">
        <v>12337000.783199999</v>
      </c>
      <c r="P285" s="103"/>
      <c r="Q285" s="103">
        <v>1</v>
      </c>
      <c r="R285" s="121">
        <v>0</v>
      </c>
      <c r="S285" s="124">
        <v>12337000.783199999</v>
      </c>
      <c r="T285" s="103"/>
      <c r="U285" s="103">
        <v>1</v>
      </c>
      <c r="V285" s="121">
        <v>0</v>
      </c>
      <c r="W285" s="124">
        <v>12337000.783199999</v>
      </c>
    </row>
    <row r="286" spans="2:23" ht="101.25" customHeight="1">
      <c r="B286" s="88">
        <v>16</v>
      </c>
      <c r="C286" s="118" t="s">
        <v>1167</v>
      </c>
      <c r="D286" s="8" t="str">
        <f t="shared" si="8"/>
        <v>16Entorno Cuidador Institucional “Bienestar en nuestro entorno institucional”</v>
      </c>
      <c r="E286" s="8" t="s">
        <v>1121</v>
      </c>
      <c r="F286" s="8" t="s">
        <v>1122</v>
      </c>
      <c r="G286" s="8" t="s">
        <v>1168</v>
      </c>
      <c r="H286" s="8" t="s">
        <v>1169</v>
      </c>
      <c r="I286" s="8" t="s">
        <v>1170</v>
      </c>
      <c r="J286" s="8" t="s">
        <v>1148</v>
      </c>
      <c r="K286" s="118" t="s">
        <v>61</v>
      </c>
      <c r="L286" s="118" t="s">
        <v>76</v>
      </c>
      <c r="M286" s="8" t="str">
        <f t="shared" si="9"/>
        <v>16Entorno Cuidador Institucional “Bienestar en nuestro entorno institucional”SUBREDD. MARZO 2025</v>
      </c>
      <c r="N286" s="121">
        <v>228127</v>
      </c>
      <c r="O286" s="124">
        <v>235495.50210000001</v>
      </c>
      <c r="P286" s="103"/>
      <c r="Q286" s="103">
        <v>56</v>
      </c>
      <c r="R286" s="121">
        <v>0</v>
      </c>
      <c r="S286" s="124">
        <v>13187748.117600001</v>
      </c>
      <c r="T286" s="103"/>
      <c r="U286" s="103">
        <v>53.006</v>
      </c>
      <c r="V286" s="121">
        <v>0</v>
      </c>
      <c r="W286" s="124">
        <v>12482674.584312601</v>
      </c>
    </row>
    <row r="287" spans="2:23" ht="101.25" customHeight="1">
      <c r="B287" s="88">
        <v>17</v>
      </c>
      <c r="C287" s="118" t="s">
        <v>1167</v>
      </c>
      <c r="D287" s="8" t="str">
        <f t="shared" si="8"/>
        <v>17Entorno Cuidador Institucional “Bienestar en nuestro entorno institucional”</v>
      </c>
      <c r="E287" s="8" t="s">
        <v>1121</v>
      </c>
      <c r="F287" s="8" t="s">
        <v>1122</v>
      </c>
      <c r="G287" s="8" t="s">
        <v>1168</v>
      </c>
      <c r="H287" s="8" t="s">
        <v>1171</v>
      </c>
      <c r="I287" s="8" t="s">
        <v>1170</v>
      </c>
      <c r="J287" s="8" t="s">
        <v>1148</v>
      </c>
      <c r="K287" s="118" t="s">
        <v>61</v>
      </c>
      <c r="L287" s="118" t="s">
        <v>76</v>
      </c>
      <c r="M287" s="8" t="str">
        <f t="shared" si="9"/>
        <v>17Entorno Cuidador Institucional “Bienestar en nuestro entorno institucional”SUBREDD. MARZO 2025</v>
      </c>
      <c r="N287" s="121">
        <v>172937</v>
      </c>
      <c r="O287" s="124">
        <v>178522.8651</v>
      </c>
      <c r="P287" s="103"/>
      <c r="Q287" s="103">
        <v>224</v>
      </c>
      <c r="R287" s="121">
        <v>0</v>
      </c>
      <c r="S287" s="124">
        <v>39989121.782399997</v>
      </c>
      <c r="T287" s="103"/>
      <c r="U287" s="103">
        <v>193.02099999999999</v>
      </c>
      <c r="V287" s="121">
        <v>0</v>
      </c>
      <c r="W287" s="124">
        <v>34458661.944467098</v>
      </c>
    </row>
    <row r="288" spans="2:23" ht="101.25" customHeight="1">
      <c r="B288" s="88">
        <v>19</v>
      </c>
      <c r="C288" s="118" t="s">
        <v>1167</v>
      </c>
      <c r="D288" s="8" t="str">
        <f t="shared" si="8"/>
        <v>19Entorno Cuidador Institucional “Bienestar en nuestro entorno institucional”</v>
      </c>
      <c r="E288" s="8" t="s">
        <v>1121</v>
      </c>
      <c r="F288" s="8" t="s">
        <v>1122</v>
      </c>
      <c r="G288" s="8" t="s">
        <v>1168</v>
      </c>
      <c r="H288" s="8" t="s">
        <v>1172</v>
      </c>
      <c r="I288" s="8" t="s">
        <v>1173</v>
      </c>
      <c r="J288" s="8" t="s">
        <v>1148</v>
      </c>
      <c r="K288" s="118" t="s">
        <v>61</v>
      </c>
      <c r="L288" s="118" t="s">
        <v>76</v>
      </c>
      <c r="M288" s="8" t="str">
        <f t="shared" si="9"/>
        <v>19Entorno Cuidador Institucional “Bienestar en nuestro entorno institucional”SUBREDD. MARZO 2025</v>
      </c>
      <c r="N288" s="121">
        <v>7005616</v>
      </c>
      <c r="O288" s="124">
        <v>7231897.3968000002</v>
      </c>
      <c r="P288" s="103"/>
      <c r="Q288" s="103">
        <v>1</v>
      </c>
      <c r="R288" s="121">
        <v>0</v>
      </c>
      <c r="S288" s="124">
        <v>7231897.3968000002</v>
      </c>
      <c r="T288" s="103"/>
      <c r="U288" s="103">
        <v>1</v>
      </c>
      <c r="V288" s="121">
        <v>0</v>
      </c>
      <c r="W288" s="124">
        <v>7231897.3968000002</v>
      </c>
    </row>
    <row r="289" spans="2:23" ht="101.25" customHeight="1">
      <c r="B289" s="88">
        <v>20</v>
      </c>
      <c r="C289" s="118" t="s">
        <v>1167</v>
      </c>
      <c r="D289" s="8" t="str">
        <f t="shared" si="8"/>
        <v>20Entorno Cuidador Institucional “Bienestar en nuestro entorno institucional”</v>
      </c>
      <c r="E289" s="8" t="s">
        <v>1121</v>
      </c>
      <c r="F289" s="8" t="s">
        <v>1122</v>
      </c>
      <c r="G289" s="8" t="s">
        <v>1168</v>
      </c>
      <c r="H289" s="8" t="s">
        <v>1174</v>
      </c>
      <c r="I289" s="8" t="s">
        <v>1170</v>
      </c>
      <c r="J289" s="8" t="s">
        <v>1148</v>
      </c>
      <c r="K289" s="118" t="s">
        <v>61</v>
      </c>
      <c r="L289" s="118" t="s">
        <v>76</v>
      </c>
      <c r="M289" s="8" t="str">
        <f t="shared" si="9"/>
        <v>20Entorno Cuidador Institucional “Bienestar en nuestro entorno institucional”SUBREDD. MARZO 2025</v>
      </c>
      <c r="N289" s="121">
        <v>95667</v>
      </c>
      <c r="O289" s="124">
        <v>98757.044099999999</v>
      </c>
      <c r="P289" s="103"/>
      <c r="Q289" s="103">
        <v>112</v>
      </c>
      <c r="R289" s="121">
        <v>0</v>
      </c>
      <c r="S289" s="124">
        <v>11060788.939199999</v>
      </c>
      <c r="T289" s="103"/>
      <c r="U289" s="103">
        <v>112</v>
      </c>
      <c r="V289" s="121">
        <v>0</v>
      </c>
      <c r="W289" s="124">
        <v>11060788.939199999</v>
      </c>
    </row>
    <row r="290" spans="2:23" ht="101.25" customHeight="1">
      <c r="B290" s="88">
        <v>21</v>
      </c>
      <c r="C290" s="118" t="s">
        <v>1167</v>
      </c>
      <c r="D290" s="8" t="str">
        <f t="shared" si="8"/>
        <v>21Entorno Cuidador Institucional “Bienestar en nuestro entorno institucional”</v>
      </c>
      <c r="E290" s="8" t="s">
        <v>1121</v>
      </c>
      <c r="F290" s="8" t="s">
        <v>1122</v>
      </c>
      <c r="G290" s="8" t="s">
        <v>1175</v>
      </c>
      <c r="H290" s="8" t="s">
        <v>1176</v>
      </c>
      <c r="I290" s="8" t="s">
        <v>1173</v>
      </c>
      <c r="J290" s="8" t="s">
        <v>1148</v>
      </c>
      <c r="K290" s="118" t="s">
        <v>61</v>
      </c>
      <c r="L290" s="118" t="s">
        <v>76</v>
      </c>
      <c r="M290" s="8" t="str">
        <f t="shared" si="9"/>
        <v>21Entorno Cuidador Institucional “Bienestar en nuestro entorno institucional”SUBREDD. MARZO 2025</v>
      </c>
      <c r="N290" s="121">
        <v>13187096</v>
      </c>
      <c r="O290" s="124">
        <v>13613039.2008</v>
      </c>
      <c r="P290" s="103"/>
      <c r="Q290" s="103">
        <v>1</v>
      </c>
      <c r="R290" s="121">
        <v>0</v>
      </c>
      <c r="S290" s="124">
        <v>13613039.2008</v>
      </c>
      <c r="T290" s="103"/>
      <c r="U290" s="103">
        <v>1</v>
      </c>
      <c r="V290" s="121">
        <v>0</v>
      </c>
      <c r="W290" s="124">
        <v>13613039.2008</v>
      </c>
    </row>
    <row r="291" spans="2:23" ht="101.25" customHeight="1">
      <c r="B291" s="88">
        <v>22</v>
      </c>
      <c r="C291" s="118" t="s">
        <v>1167</v>
      </c>
      <c r="D291" s="8" t="str">
        <f t="shared" si="8"/>
        <v>22Entorno Cuidador Institucional “Bienestar en nuestro entorno institucional”</v>
      </c>
      <c r="E291" s="8" t="s">
        <v>1121</v>
      </c>
      <c r="F291" s="8" t="s">
        <v>1122</v>
      </c>
      <c r="G291" s="8" t="s">
        <v>1175</v>
      </c>
      <c r="H291" s="8" t="s">
        <v>1177</v>
      </c>
      <c r="I291" s="8" t="s">
        <v>1173</v>
      </c>
      <c r="J291" s="8" t="s">
        <v>1148</v>
      </c>
      <c r="K291" s="118" t="s">
        <v>61</v>
      </c>
      <c r="L291" s="118" t="s">
        <v>76</v>
      </c>
      <c r="M291" s="8" t="str">
        <f t="shared" si="9"/>
        <v>22Entorno Cuidador Institucional “Bienestar en nuestro entorno institucional”SUBREDD. MARZO 2025</v>
      </c>
      <c r="N291" s="121">
        <v>12362960</v>
      </c>
      <c r="O291" s="124">
        <v>12762283.607999999</v>
      </c>
      <c r="P291" s="103"/>
      <c r="Q291" s="103">
        <v>1</v>
      </c>
      <c r="R291" s="121">
        <v>0</v>
      </c>
      <c r="S291" s="124">
        <v>12762283.607999999</v>
      </c>
      <c r="T291" s="103"/>
      <c r="U291" s="103">
        <v>1</v>
      </c>
      <c r="V291" s="121">
        <v>0</v>
      </c>
      <c r="W291" s="124">
        <v>12762283.607999999</v>
      </c>
    </row>
    <row r="292" spans="2:23" ht="101.25" customHeight="1">
      <c r="B292" s="88">
        <v>23</v>
      </c>
      <c r="C292" s="118" t="s">
        <v>1167</v>
      </c>
      <c r="D292" s="8" t="str">
        <f t="shared" si="8"/>
        <v>23Entorno Cuidador Institucional “Bienestar en nuestro entorno institucional”</v>
      </c>
      <c r="E292" s="8" t="s">
        <v>1121</v>
      </c>
      <c r="F292" s="8" t="s">
        <v>1122</v>
      </c>
      <c r="G292" s="8" t="s">
        <v>1175</v>
      </c>
      <c r="H292" s="8" t="s">
        <v>1178</v>
      </c>
      <c r="I292" s="8" t="s">
        <v>1173</v>
      </c>
      <c r="J292" s="8" t="s">
        <v>1148</v>
      </c>
      <c r="K292" s="118" t="s">
        <v>61</v>
      </c>
      <c r="L292" s="118" t="s">
        <v>76</v>
      </c>
      <c r="M292" s="8" t="str">
        <f t="shared" si="9"/>
        <v>23Entorno Cuidador Institucional “Bienestar en nuestro entorno institucional”SUBREDD. MARZO 2025</v>
      </c>
      <c r="N292" s="121">
        <v>6181480</v>
      </c>
      <c r="O292" s="124">
        <v>6381141.8039999995</v>
      </c>
      <c r="P292" s="103"/>
      <c r="Q292" s="103">
        <v>1</v>
      </c>
      <c r="R292" s="121">
        <v>0</v>
      </c>
      <c r="S292" s="124">
        <v>6381141.8039999995</v>
      </c>
      <c r="T292" s="103"/>
      <c r="U292" s="103">
        <v>1</v>
      </c>
      <c r="V292" s="121">
        <v>0</v>
      </c>
      <c r="W292" s="124">
        <v>6381141.8039999995</v>
      </c>
    </row>
    <row r="293" spans="2:23" ht="101.25" customHeight="1">
      <c r="B293" s="88">
        <v>24</v>
      </c>
      <c r="C293" s="118" t="s">
        <v>1167</v>
      </c>
      <c r="D293" s="8" t="str">
        <f t="shared" si="8"/>
        <v>24Entorno Cuidador Institucional “Bienestar en nuestro entorno institucional”</v>
      </c>
      <c r="E293" s="8" t="s">
        <v>1121</v>
      </c>
      <c r="F293" s="8" t="s">
        <v>1122</v>
      </c>
      <c r="G293" s="8" t="s">
        <v>1179</v>
      </c>
      <c r="H293" s="8" t="s">
        <v>1180</v>
      </c>
      <c r="I293" s="8" t="s">
        <v>1173</v>
      </c>
      <c r="J293" s="8" t="s">
        <v>1148</v>
      </c>
      <c r="K293" s="118" t="s">
        <v>61</v>
      </c>
      <c r="L293" s="118" t="s">
        <v>76</v>
      </c>
      <c r="M293" s="8" t="str">
        <f t="shared" si="9"/>
        <v>24Entorno Cuidador Institucional “Bienestar en nuestro entorno institucional”SUBREDD. MARZO 2025</v>
      </c>
      <c r="N293" s="121">
        <v>25962216</v>
      </c>
      <c r="O293" s="124">
        <v>26800795.5768</v>
      </c>
      <c r="P293" s="103"/>
      <c r="Q293" s="103">
        <v>1</v>
      </c>
      <c r="R293" s="121">
        <v>0</v>
      </c>
      <c r="S293" s="124">
        <v>26800795.5768</v>
      </c>
      <c r="T293" s="103"/>
      <c r="U293" s="103">
        <v>1</v>
      </c>
      <c r="V293" s="121">
        <v>0</v>
      </c>
      <c r="W293" s="124">
        <v>26800795.5768</v>
      </c>
    </row>
    <row r="294" spans="2:23" ht="101.25" customHeight="1">
      <c r="B294" s="88">
        <v>25</v>
      </c>
      <c r="C294" s="118" t="s">
        <v>4</v>
      </c>
      <c r="D294" s="8" t="str">
        <f t="shared" si="8"/>
        <v>25Entorno cuidador Laboral “Bienestar en nuestro entorno laboral”</v>
      </c>
      <c r="E294" s="8" t="s">
        <v>1121</v>
      </c>
      <c r="F294" s="8" t="s">
        <v>1122</v>
      </c>
      <c r="G294" s="8" t="s">
        <v>1181</v>
      </c>
      <c r="H294" s="8" t="s">
        <v>1182</v>
      </c>
      <c r="I294" s="8" t="s">
        <v>1183</v>
      </c>
      <c r="J294" s="8" t="s">
        <v>1148</v>
      </c>
      <c r="K294" s="118" t="s">
        <v>61</v>
      </c>
      <c r="L294" s="118" t="s">
        <v>76</v>
      </c>
      <c r="M294" s="8" t="str">
        <f t="shared" si="9"/>
        <v>25Entorno cuidador Laboral “Bienestar en nuestro entorno laboral”SUBREDD. MARZO 2025</v>
      </c>
      <c r="N294" s="121">
        <v>39359</v>
      </c>
      <c r="O294" s="124">
        <v>40630.295700000002</v>
      </c>
      <c r="P294" s="103"/>
      <c r="Q294" s="103">
        <v>370</v>
      </c>
      <c r="R294" s="121">
        <v>0</v>
      </c>
      <c r="S294" s="124">
        <v>15033209.409</v>
      </c>
      <c r="T294" s="103"/>
      <c r="U294" s="103">
        <v>153</v>
      </c>
      <c r="V294" s="121">
        <v>0</v>
      </c>
      <c r="W294" s="124">
        <v>6216435.2421000004</v>
      </c>
    </row>
    <row r="295" spans="2:23" ht="101.25" customHeight="1">
      <c r="B295" s="88">
        <v>26</v>
      </c>
      <c r="C295" s="118" t="s">
        <v>4</v>
      </c>
      <c r="D295" s="8" t="str">
        <f t="shared" si="8"/>
        <v>26Entorno cuidador Laboral “Bienestar en nuestro entorno laboral”</v>
      </c>
      <c r="E295" s="8" t="s">
        <v>1121</v>
      </c>
      <c r="F295" s="8" t="s">
        <v>1122</v>
      </c>
      <c r="G295" s="8" t="s">
        <v>1181</v>
      </c>
      <c r="H295" s="8" t="s">
        <v>1184</v>
      </c>
      <c r="I295" s="8" t="s">
        <v>1185</v>
      </c>
      <c r="J295" s="8" t="s">
        <v>1148</v>
      </c>
      <c r="K295" s="118" t="s">
        <v>61</v>
      </c>
      <c r="L295" s="118" t="s">
        <v>76</v>
      </c>
      <c r="M295" s="8" t="str">
        <f t="shared" si="9"/>
        <v>26Entorno cuidador Laboral “Bienestar en nuestro entorno laboral”SUBREDD. MARZO 2025</v>
      </c>
      <c r="N295" s="121">
        <v>39359</v>
      </c>
      <c r="O295" s="124">
        <v>40630.295700000002</v>
      </c>
      <c r="P295" s="103"/>
      <c r="Q295" s="103">
        <v>393</v>
      </c>
      <c r="R295" s="121">
        <v>0</v>
      </c>
      <c r="S295" s="124">
        <v>15967706.210100001</v>
      </c>
      <c r="T295" s="103"/>
      <c r="U295" s="103">
        <v>391</v>
      </c>
      <c r="V295" s="121">
        <v>0</v>
      </c>
      <c r="W295" s="124">
        <v>15886445.618700001</v>
      </c>
    </row>
    <row r="296" spans="2:23" ht="101.25" customHeight="1">
      <c r="B296" s="88">
        <v>27</v>
      </c>
      <c r="C296" s="118" t="s">
        <v>4</v>
      </c>
      <c r="D296" s="8" t="str">
        <f t="shared" si="8"/>
        <v>27Entorno cuidador Laboral “Bienestar en nuestro entorno laboral”</v>
      </c>
      <c r="E296" s="8" t="s">
        <v>1121</v>
      </c>
      <c r="F296" s="8" t="s">
        <v>1122</v>
      </c>
      <c r="G296" s="8" t="s">
        <v>1181</v>
      </c>
      <c r="H296" s="8" t="s">
        <v>1186</v>
      </c>
      <c r="I296" s="8" t="s">
        <v>1187</v>
      </c>
      <c r="J296" s="8" t="s">
        <v>1148</v>
      </c>
      <c r="K296" s="118" t="s">
        <v>61</v>
      </c>
      <c r="L296" s="118" t="s">
        <v>76</v>
      </c>
      <c r="M296" s="8" t="str">
        <f t="shared" si="9"/>
        <v>27Entorno cuidador Laboral “Bienestar en nuestro entorno laboral”SUBREDD. MARZO 2025</v>
      </c>
      <c r="N296" s="121">
        <v>60195</v>
      </c>
      <c r="O296" s="124">
        <v>62139.298499999997</v>
      </c>
      <c r="P296" s="103"/>
      <c r="Q296" s="103">
        <v>232</v>
      </c>
      <c r="R296" s="121">
        <v>0</v>
      </c>
      <c r="S296" s="124">
        <v>14416317.251999998</v>
      </c>
      <c r="T296" s="103"/>
      <c r="U296" s="103">
        <v>232</v>
      </c>
      <c r="V296" s="121">
        <v>0</v>
      </c>
      <c r="W296" s="124">
        <v>14416317.251999998</v>
      </c>
    </row>
    <row r="297" spans="2:23" ht="101.25" customHeight="1">
      <c r="B297" s="88">
        <v>28</v>
      </c>
      <c r="C297" s="118" t="s">
        <v>4</v>
      </c>
      <c r="D297" s="8" t="str">
        <f t="shared" si="8"/>
        <v>28Entorno cuidador Laboral “Bienestar en nuestro entorno laboral”</v>
      </c>
      <c r="E297" s="8" t="s">
        <v>1121</v>
      </c>
      <c r="F297" s="8" t="s">
        <v>1122</v>
      </c>
      <c r="G297" s="8" t="s">
        <v>1181</v>
      </c>
      <c r="H297" s="8" t="s">
        <v>1188</v>
      </c>
      <c r="I297" s="8" t="s">
        <v>1189</v>
      </c>
      <c r="J297" s="8" t="s">
        <v>1148</v>
      </c>
      <c r="K297" s="118" t="s">
        <v>61</v>
      </c>
      <c r="L297" s="118" t="s">
        <v>76</v>
      </c>
      <c r="M297" s="8" t="str">
        <f t="shared" si="9"/>
        <v>28Entorno cuidador Laboral “Bienestar en nuestro entorno laboral”SUBREDD. MARZO 2025</v>
      </c>
      <c r="N297" s="121">
        <v>78715</v>
      </c>
      <c r="O297" s="124">
        <v>81257.494500000001</v>
      </c>
      <c r="P297" s="103"/>
      <c r="Q297" s="103">
        <v>159.99998729593995</v>
      </c>
      <c r="R297" s="121">
        <v>0</v>
      </c>
      <c r="S297" s="124">
        <v>13001198.087699911</v>
      </c>
      <c r="T297" s="103"/>
      <c r="U297" s="103">
        <v>159.99998729593995</v>
      </c>
      <c r="V297" s="121">
        <v>0</v>
      </c>
      <c r="W297" s="124">
        <v>13001198.087699911</v>
      </c>
    </row>
    <row r="298" spans="2:23" ht="101.25" customHeight="1">
      <c r="B298" s="88">
        <v>29</v>
      </c>
      <c r="C298" s="118" t="s">
        <v>4</v>
      </c>
      <c r="D298" s="8" t="str">
        <f t="shared" si="8"/>
        <v>29Entorno cuidador Laboral “Bienestar en nuestro entorno laboral”</v>
      </c>
      <c r="E298" s="8" t="s">
        <v>1121</v>
      </c>
      <c r="F298" s="8" t="s">
        <v>1122</v>
      </c>
      <c r="G298" s="8" t="s">
        <v>1181</v>
      </c>
      <c r="H298" s="8" t="s">
        <v>1190</v>
      </c>
      <c r="I298" s="8" t="s">
        <v>1191</v>
      </c>
      <c r="J298" s="8" t="s">
        <v>1148</v>
      </c>
      <c r="K298" s="118" t="s">
        <v>61</v>
      </c>
      <c r="L298" s="118" t="s">
        <v>76</v>
      </c>
      <c r="M298" s="8" t="str">
        <f t="shared" si="9"/>
        <v>29Entorno cuidador Laboral “Bienestar en nuestro entorno laboral”SUBREDD. MARZO 2025</v>
      </c>
      <c r="N298" s="121">
        <v>39359</v>
      </c>
      <c r="O298" s="124">
        <v>40630.295700000002</v>
      </c>
      <c r="P298" s="103"/>
      <c r="Q298" s="103">
        <v>8</v>
      </c>
      <c r="R298" s="121">
        <v>0</v>
      </c>
      <c r="S298" s="124">
        <v>325042.36560000002</v>
      </c>
      <c r="T298" s="103"/>
      <c r="U298" s="103">
        <v>5</v>
      </c>
      <c r="V298" s="121">
        <v>0</v>
      </c>
      <c r="W298" s="124">
        <v>203151.47850000003</v>
      </c>
    </row>
    <row r="299" spans="2:23" ht="101.25" customHeight="1">
      <c r="B299" s="88">
        <v>30</v>
      </c>
      <c r="C299" s="118" t="s">
        <v>4</v>
      </c>
      <c r="D299" s="8" t="str">
        <f t="shared" si="8"/>
        <v>30Entorno cuidador Laboral “Bienestar en nuestro entorno laboral”</v>
      </c>
      <c r="E299" s="8" t="s">
        <v>1121</v>
      </c>
      <c r="F299" s="8" t="s">
        <v>1122</v>
      </c>
      <c r="G299" s="8" t="s">
        <v>1181</v>
      </c>
      <c r="H299" s="8" t="s">
        <v>1192</v>
      </c>
      <c r="I299" s="8" t="s">
        <v>1193</v>
      </c>
      <c r="J299" s="8" t="s">
        <v>1148</v>
      </c>
      <c r="K299" s="118" t="s">
        <v>61</v>
      </c>
      <c r="L299" s="118" t="s">
        <v>76</v>
      </c>
      <c r="M299" s="8" t="str">
        <f t="shared" si="9"/>
        <v>30Entorno cuidador Laboral “Bienestar en nuestro entorno laboral”SUBREDD. MARZO 2025</v>
      </c>
      <c r="N299" s="121">
        <v>630428</v>
      </c>
      <c r="O299" s="124">
        <v>650790.82440000004</v>
      </c>
      <c r="P299" s="103"/>
      <c r="Q299" s="103">
        <v>3</v>
      </c>
      <c r="R299" s="121">
        <v>0</v>
      </c>
      <c r="S299" s="124">
        <v>1952372.4732000001</v>
      </c>
      <c r="T299" s="103"/>
      <c r="U299" s="103">
        <v>3</v>
      </c>
      <c r="V299" s="121">
        <v>0</v>
      </c>
      <c r="W299" s="124">
        <v>1952372.4732000001</v>
      </c>
    </row>
    <row r="300" spans="2:23" ht="101.25" customHeight="1">
      <c r="B300" s="88">
        <v>32</v>
      </c>
      <c r="C300" s="118" t="s">
        <v>4</v>
      </c>
      <c r="D300" s="8" t="str">
        <f t="shared" si="8"/>
        <v>32Entorno cuidador Laboral “Bienestar en nuestro entorno laboral”</v>
      </c>
      <c r="E300" s="8" t="s">
        <v>1121</v>
      </c>
      <c r="F300" s="8" t="s">
        <v>1122</v>
      </c>
      <c r="G300" s="8" t="s">
        <v>1181</v>
      </c>
      <c r="H300" s="8" t="s">
        <v>1194</v>
      </c>
      <c r="I300" s="8" t="s">
        <v>1195</v>
      </c>
      <c r="J300" s="8" t="s">
        <v>1148</v>
      </c>
      <c r="K300" s="118" t="s">
        <v>61</v>
      </c>
      <c r="L300" s="118" t="s">
        <v>76</v>
      </c>
      <c r="M300" s="8" t="str">
        <f t="shared" si="9"/>
        <v>32Entorno cuidador Laboral “Bienestar en nuestro entorno laboral”SUBREDD. MARZO 2025</v>
      </c>
      <c r="N300" s="121">
        <v>19368944</v>
      </c>
      <c r="O300" s="124">
        <v>19994560.891199999</v>
      </c>
      <c r="P300" s="103"/>
      <c r="Q300" s="103">
        <v>1</v>
      </c>
      <c r="R300" s="121">
        <v>0</v>
      </c>
      <c r="S300" s="124">
        <v>19994560.891199999</v>
      </c>
      <c r="T300" s="103"/>
      <c r="U300" s="103">
        <v>1</v>
      </c>
      <c r="V300" s="121">
        <v>0</v>
      </c>
      <c r="W300" s="124">
        <v>19994560.891199999</v>
      </c>
    </row>
    <row r="301" spans="2:23" ht="101.25" customHeight="1">
      <c r="B301" s="88">
        <v>34</v>
      </c>
      <c r="C301" s="118" t="s">
        <v>4</v>
      </c>
      <c r="D301" s="8" t="str">
        <f t="shared" si="8"/>
        <v>34Entorno cuidador Laboral “Bienestar en nuestro entorno laboral”</v>
      </c>
      <c r="E301" s="8" t="s">
        <v>1121</v>
      </c>
      <c r="F301" s="8" t="s">
        <v>1122</v>
      </c>
      <c r="G301" s="8" t="s">
        <v>1181</v>
      </c>
      <c r="H301" s="8" t="s">
        <v>1196</v>
      </c>
      <c r="I301" s="8" t="s">
        <v>1197</v>
      </c>
      <c r="J301" s="8" t="s">
        <v>1148</v>
      </c>
      <c r="K301" s="118" t="s">
        <v>61</v>
      </c>
      <c r="L301" s="118" t="s">
        <v>76</v>
      </c>
      <c r="M301" s="8" t="str">
        <f t="shared" si="9"/>
        <v>34Entorno cuidador Laboral “Bienestar en nuestro entorno laboral”SUBREDD. MARZO 2025</v>
      </c>
      <c r="N301" s="121">
        <v>31731720</v>
      </c>
      <c r="O301" s="124">
        <v>32756654.556000002</v>
      </c>
      <c r="P301" s="103"/>
      <c r="Q301" s="103">
        <v>1</v>
      </c>
      <c r="R301" s="121">
        <v>0</v>
      </c>
      <c r="S301" s="124">
        <v>32756654.556000002</v>
      </c>
      <c r="T301" s="103"/>
      <c r="U301" s="103">
        <v>1</v>
      </c>
      <c r="V301" s="121">
        <v>0</v>
      </c>
      <c r="W301" s="124">
        <v>32756654.556000002</v>
      </c>
    </row>
    <row r="302" spans="2:23" ht="101.25" customHeight="1">
      <c r="B302" s="88">
        <v>35</v>
      </c>
      <c r="C302" s="118" t="s">
        <v>4</v>
      </c>
      <c r="D302" s="8" t="str">
        <f t="shared" si="8"/>
        <v>35Entorno cuidador Laboral “Bienestar en nuestro entorno laboral”</v>
      </c>
      <c r="E302" s="8" t="s">
        <v>1121</v>
      </c>
      <c r="F302" s="8" t="s">
        <v>1122</v>
      </c>
      <c r="G302" s="8" t="s">
        <v>1181</v>
      </c>
      <c r="H302" s="8" t="s">
        <v>1198</v>
      </c>
      <c r="I302" s="8" t="s">
        <v>1199</v>
      </c>
      <c r="J302" s="8" t="s">
        <v>1148</v>
      </c>
      <c r="K302" s="118" t="s">
        <v>61</v>
      </c>
      <c r="L302" s="118" t="s">
        <v>76</v>
      </c>
      <c r="M302" s="8" t="str">
        <f t="shared" si="9"/>
        <v>35Entorno cuidador Laboral “Bienestar en nuestro entorno laboral”SUBREDD. MARZO 2025</v>
      </c>
      <c r="N302" s="121">
        <v>757721</v>
      </c>
      <c r="O302" s="124">
        <v>782195.38829999999</v>
      </c>
      <c r="P302" s="103"/>
      <c r="Q302" s="103">
        <v>16</v>
      </c>
      <c r="R302" s="121">
        <v>0</v>
      </c>
      <c r="S302" s="124">
        <v>12515126.2128</v>
      </c>
      <c r="T302" s="103"/>
      <c r="U302" s="103">
        <v>16</v>
      </c>
      <c r="V302" s="121">
        <v>0</v>
      </c>
      <c r="W302" s="124">
        <v>12515126.2128</v>
      </c>
    </row>
    <row r="303" spans="2:23" ht="101.25" customHeight="1">
      <c r="B303" s="88">
        <v>36</v>
      </c>
      <c r="C303" s="118" t="s">
        <v>4</v>
      </c>
      <c r="D303" s="8" t="str">
        <f t="shared" si="8"/>
        <v>36Entorno cuidador Laboral “Bienestar en nuestro entorno laboral”</v>
      </c>
      <c r="E303" s="8" t="s">
        <v>1121</v>
      </c>
      <c r="F303" s="8" t="s">
        <v>1122</v>
      </c>
      <c r="G303" s="8" t="s">
        <v>1200</v>
      </c>
      <c r="H303" s="8" t="s">
        <v>1201</v>
      </c>
      <c r="I303" s="8" t="s">
        <v>1202</v>
      </c>
      <c r="J303" s="8" t="s">
        <v>1148</v>
      </c>
      <c r="K303" s="118" t="s">
        <v>61</v>
      </c>
      <c r="L303" s="118" t="s">
        <v>76</v>
      </c>
      <c r="M303" s="8" t="str">
        <f t="shared" si="9"/>
        <v>36Entorno cuidador Laboral “Bienestar en nuestro entorno laboral”SUBREDD. MARZO 2025</v>
      </c>
      <c r="N303" s="121">
        <v>39359</v>
      </c>
      <c r="O303" s="124">
        <v>40630.295700000002</v>
      </c>
      <c r="P303" s="103"/>
      <c r="Q303" s="103">
        <v>340</v>
      </c>
      <c r="R303" s="121">
        <v>0</v>
      </c>
      <c r="S303" s="124">
        <v>13814300.538000001</v>
      </c>
      <c r="T303" s="103"/>
      <c r="U303" s="103">
        <v>252</v>
      </c>
      <c r="V303" s="121">
        <v>0</v>
      </c>
      <c r="W303" s="124">
        <v>10238834.5164</v>
      </c>
    </row>
    <row r="304" spans="2:23" ht="101.25" customHeight="1">
      <c r="B304" s="88">
        <v>37</v>
      </c>
      <c r="C304" s="118" t="s">
        <v>4</v>
      </c>
      <c r="D304" s="8" t="str">
        <f t="shared" si="8"/>
        <v>37Entorno cuidador Laboral “Bienestar en nuestro entorno laboral”</v>
      </c>
      <c r="E304" s="8" t="s">
        <v>1121</v>
      </c>
      <c r="F304" s="8" t="s">
        <v>1122</v>
      </c>
      <c r="G304" s="8" t="s">
        <v>1200</v>
      </c>
      <c r="H304" s="8" t="s">
        <v>1203</v>
      </c>
      <c r="I304" s="8">
        <v>0</v>
      </c>
      <c r="J304" s="8" t="s">
        <v>1148</v>
      </c>
      <c r="K304" s="118" t="s">
        <v>61</v>
      </c>
      <c r="L304" s="118" t="s">
        <v>76</v>
      </c>
      <c r="M304" s="8" t="str">
        <f t="shared" si="9"/>
        <v>37Entorno cuidador Laboral “Bienestar en nuestro entorno laboral”SUBREDD. MARZO 2025</v>
      </c>
      <c r="N304" s="121">
        <v>60195</v>
      </c>
      <c r="O304" s="124">
        <v>62139.298499999997</v>
      </c>
      <c r="P304" s="103"/>
      <c r="Q304" s="103">
        <v>1067</v>
      </c>
      <c r="R304" s="121">
        <v>0</v>
      </c>
      <c r="S304" s="124">
        <v>66302631.499499999</v>
      </c>
      <c r="T304" s="103"/>
      <c r="U304" s="103">
        <v>1067</v>
      </c>
      <c r="V304" s="121">
        <v>0</v>
      </c>
      <c r="W304" s="124">
        <v>66302631.499499999</v>
      </c>
    </row>
    <row r="305" spans="2:23" ht="101.25" customHeight="1">
      <c r="B305" s="88">
        <v>38</v>
      </c>
      <c r="C305" s="118" t="s">
        <v>4</v>
      </c>
      <c r="D305" s="8" t="str">
        <f t="shared" si="8"/>
        <v>38Entorno cuidador Laboral “Bienestar en nuestro entorno laboral”</v>
      </c>
      <c r="E305" s="8" t="s">
        <v>1121</v>
      </c>
      <c r="F305" s="8" t="s">
        <v>1122</v>
      </c>
      <c r="G305" s="8" t="s">
        <v>1200</v>
      </c>
      <c r="H305" s="8" t="s">
        <v>1204</v>
      </c>
      <c r="I305" s="8" t="s">
        <v>1205</v>
      </c>
      <c r="J305" s="8" t="s">
        <v>1148</v>
      </c>
      <c r="K305" s="118" t="s">
        <v>61</v>
      </c>
      <c r="L305" s="118" t="s">
        <v>76</v>
      </c>
      <c r="M305" s="8" t="str">
        <f t="shared" si="9"/>
        <v>38Entorno cuidador Laboral “Bienestar en nuestro entorno laboral”SUBREDD. MARZO 2025</v>
      </c>
      <c r="N305" s="121">
        <v>240780</v>
      </c>
      <c r="O305" s="124">
        <v>248557.19399999999</v>
      </c>
      <c r="P305" s="103"/>
      <c r="Q305" s="103">
        <v>3</v>
      </c>
      <c r="R305" s="121">
        <v>0</v>
      </c>
      <c r="S305" s="124">
        <v>745671.58199999994</v>
      </c>
      <c r="T305" s="103"/>
      <c r="U305" s="103">
        <v>3</v>
      </c>
      <c r="V305" s="121">
        <v>0</v>
      </c>
      <c r="W305" s="124">
        <v>745671.58199999994</v>
      </c>
    </row>
    <row r="306" spans="2:23" ht="101.25" customHeight="1">
      <c r="B306" s="88">
        <v>39</v>
      </c>
      <c r="C306" s="118" t="s">
        <v>4</v>
      </c>
      <c r="D306" s="8" t="str">
        <f t="shared" si="8"/>
        <v>39Entorno cuidador Laboral “Bienestar en nuestro entorno laboral”</v>
      </c>
      <c r="E306" s="8" t="s">
        <v>1121</v>
      </c>
      <c r="F306" s="8" t="s">
        <v>1122</v>
      </c>
      <c r="G306" s="8" t="s">
        <v>1200</v>
      </c>
      <c r="H306" s="8" t="s">
        <v>1206</v>
      </c>
      <c r="I306" s="8" t="s">
        <v>1207</v>
      </c>
      <c r="J306" s="8" t="s">
        <v>1148</v>
      </c>
      <c r="K306" s="118" t="s">
        <v>61</v>
      </c>
      <c r="L306" s="118" t="s">
        <v>76</v>
      </c>
      <c r="M306" s="8" t="str">
        <f t="shared" si="9"/>
        <v>39Entorno cuidador Laboral “Bienestar en nuestro entorno laboral”SUBREDD. MARZO 2025</v>
      </c>
      <c r="N306" s="121">
        <v>78719</v>
      </c>
      <c r="O306" s="124">
        <v>81261.623699999996</v>
      </c>
      <c r="P306" s="103"/>
      <c r="Q306" s="103">
        <v>2</v>
      </c>
      <c r="R306" s="121">
        <v>0</v>
      </c>
      <c r="S306" s="124">
        <v>162523.24739999999</v>
      </c>
      <c r="T306" s="103"/>
      <c r="U306" s="103">
        <v>2</v>
      </c>
      <c r="V306" s="121">
        <v>0</v>
      </c>
      <c r="W306" s="124">
        <v>162523.24739999999</v>
      </c>
    </row>
    <row r="307" spans="2:23" ht="101.25" customHeight="1">
      <c r="B307" s="88">
        <v>41</v>
      </c>
      <c r="C307" s="118" t="s">
        <v>2</v>
      </c>
      <c r="D307" s="8" t="str">
        <f t="shared" si="8"/>
        <v>41Entorno cuidador comunitaria “Bienestar con nuestras comunidades”</v>
      </c>
      <c r="E307" s="8" t="s">
        <v>1121</v>
      </c>
      <c r="F307" s="8" t="s">
        <v>1122</v>
      </c>
      <c r="G307" s="8" t="s">
        <v>1208</v>
      </c>
      <c r="H307" s="8" t="s">
        <v>1209</v>
      </c>
      <c r="I307" s="8" t="s">
        <v>1210</v>
      </c>
      <c r="J307" s="8" t="s">
        <v>1148</v>
      </c>
      <c r="K307" s="118" t="s">
        <v>61</v>
      </c>
      <c r="L307" s="118" t="s">
        <v>76</v>
      </c>
      <c r="M307" s="8" t="str">
        <f t="shared" si="9"/>
        <v>41Entorno cuidador comunitaria “Bienestar con nuestras comunidades”SUBREDD. MARZO 2025</v>
      </c>
      <c r="N307" s="121">
        <v>21429376</v>
      </c>
      <c r="O307" s="124">
        <v>22121544.844799999</v>
      </c>
      <c r="P307" s="103"/>
      <c r="Q307" s="103">
        <v>1</v>
      </c>
      <c r="R307" s="121">
        <v>0</v>
      </c>
      <c r="S307" s="124">
        <v>22121544.844799999</v>
      </c>
      <c r="T307" s="103"/>
      <c r="U307" s="103">
        <v>1</v>
      </c>
      <c r="V307" s="121">
        <v>0</v>
      </c>
      <c r="W307" s="124">
        <v>22121544.844799999</v>
      </c>
    </row>
    <row r="308" spans="2:23" ht="101.25" customHeight="1">
      <c r="B308" s="88">
        <v>42</v>
      </c>
      <c r="C308" s="118" t="s">
        <v>2</v>
      </c>
      <c r="D308" s="8" t="str">
        <f t="shared" si="8"/>
        <v>42Entorno cuidador comunitaria “Bienestar con nuestras comunidades”</v>
      </c>
      <c r="E308" s="8" t="s">
        <v>1121</v>
      </c>
      <c r="F308" s="8" t="s">
        <v>1122</v>
      </c>
      <c r="G308" s="8" t="s">
        <v>1208</v>
      </c>
      <c r="H308" s="8" t="s">
        <v>1211</v>
      </c>
      <c r="I308" s="8" t="s">
        <v>1212</v>
      </c>
      <c r="J308" s="8" t="s">
        <v>1148</v>
      </c>
      <c r="K308" s="118" t="s">
        <v>61</v>
      </c>
      <c r="L308" s="118" t="s">
        <v>76</v>
      </c>
      <c r="M308" s="8" t="str">
        <f t="shared" si="9"/>
        <v>42Entorno cuidador comunitaria “Bienestar con nuestras comunidades”SUBREDD. MARZO 2025</v>
      </c>
      <c r="N308" s="121">
        <v>154537</v>
      </c>
      <c r="O308" s="124">
        <v>159528.54509999999</v>
      </c>
      <c r="P308" s="103"/>
      <c r="Q308" s="103">
        <v>1152</v>
      </c>
      <c r="R308" s="121">
        <v>0</v>
      </c>
      <c r="S308" s="124">
        <v>183776883.95519999</v>
      </c>
      <c r="T308" s="103"/>
      <c r="U308" s="103">
        <v>1110</v>
      </c>
      <c r="V308" s="121">
        <v>0</v>
      </c>
      <c r="W308" s="124">
        <v>177076685.06099999</v>
      </c>
    </row>
    <row r="309" spans="2:23" ht="101.25" customHeight="1">
      <c r="B309" s="88">
        <v>43</v>
      </c>
      <c r="C309" s="118" t="s">
        <v>2</v>
      </c>
      <c r="D309" s="8" t="str">
        <f t="shared" si="8"/>
        <v>43Entorno cuidador comunitaria “Bienestar con nuestras comunidades”</v>
      </c>
      <c r="E309" s="8" t="s">
        <v>1121</v>
      </c>
      <c r="F309" s="8" t="s">
        <v>1122</v>
      </c>
      <c r="G309" s="8" t="s">
        <v>1208</v>
      </c>
      <c r="H309" s="8" t="s">
        <v>1213</v>
      </c>
      <c r="I309" s="8" t="s">
        <v>1210</v>
      </c>
      <c r="J309" s="8" t="s">
        <v>1148</v>
      </c>
      <c r="K309" s="118" t="s">
        <v>61</v>
      </c>
      <c r="L309" s="118" t="s">
        <v>76</v>
      </c>
      <c r="M309" s="8" t="str">
        <f t="shared" si="9"/>
        <v>43Entorno cuidador comunitaria “Bienestar con nuestras comunidades”SUBREDD. MARZO 2025</v>
      </c>
      <c r="N309" s="121">
        <v>230366896</v>
      </c>
      <c r="O309" s="124">
        <v>237807746.74079999</v>
      </c>
      <c r="P309" s="103"/>
      <c r="Q309" s="103">
        <v>1</v>
      </c>
      <c r="R309" s="121">
        <v>0</v>
      </c>
      <c r="S309" s="124">
        <v>237807746.74079999</v>
      </c>
      <c r="T309" s="103"/>
      <c r="U309" s="103">
        <v>1</v>
      </c>
      <c r="V309" s="121">
        <v>0</v>
      </c>
      <c r="W309" s="124">
        <v>237807746.74079999</v>
      </c>
    </row>
    <row r="310" spans="2:23" ht="101.25" customHeight="1">
      <c r="B310" s="88">
        <v>175</v>
      </c>
      <c r="C310" s="118" t="s">
        <v>2</v>
      </c>
      <c r="D310" s="8" t="str">
        <f t="shared" si="8"/>
        <v>175Entorno cuidador comunitaria “Bienestar con nuestras comunidades”</v>
      </c>
      <c r="E310" s="8" t="s">
        <v>1121</v>
      </c>
      <c r="F310" s="8" t="s">
        <v>1122</v>
      </c>
      <c r="G310" s="8" t="s">
        <v>1208</v>
      </c>
      <c r="H310" s="8" t="s">
        <v>1214</v>
      </c>
      <c r="I310" s="8" t="s">
        <v>1212</v>
      </c>
      <c r="J310" s="8" t="s">
        <v>1215</v>
      </c>
      <c r="K310" s="118" t="s">
        <v>61</v>
      </c>
      <c r="L310" s="118" t="s">
        <v>76</v>
      </c>
      <c r="M310" s="8" t="str">
        <f t="shared" si="9"/>
        <v>175Entorno cuidador comunitaria “Bienestar con nuestras comunidades”SUBREDD. MARZO 2025</v>
      </c>
      <c r="N310" s="121">
        <v>761562</v>
      </c>
      <c r="O310" s="124">
        <v>786160.45259999996</v>
      </c>
      <c r="P310" s="103"/>
      <c r="Q310" s="103">
        <v>0</v>
      </c>
      <c r="R310" s="121">
        <v>0</v>
      </c>
      <c r="S310" s="124">
        <v>0</v>
      </c>
      <c r="T310" s="103"/>
      <c r="U310" s="103"/>
      <c r="V310" s="121">
        <v>0</v>
      </c>
      <c r="W310" s="124">
        <v>0</v>
      </c>
    </row>
    <row r="311" spans="2:23" ht="101.25" customHeight="1">
      <c r="B311" s="88">
        <v>176</v>
      </c>
      <c r="C311" s="118" t="s">
        <v>2</v>
      </c>
      <c r="D311" s="8" t="str">
        <f t="shared" si="8"/>
        <v>176Entorno cuidador comunitaria “Bienestar con nuestras comunidades”</v>
      </c>
      <c r="E311" s="8" t="s">
        <v>1121</v>
      </c>
      <c r="F311" s="8" t="s">
        <v>1122</v>
      </c>
      <c r="G311" s="8" t="s">
        <v>1208</v>
      </c>
      <c r="H311" s="8" t="s">
        <v>1216</v>
      </c>
      <c r="I311" s="8" t="s">
        <v>1212</v>
      </c>
      <c r="J311" s="8" t="s">
        <v>1215</v>
      </c>
      <c r="K311" s="118" t="s">
        <v>61</v>
      </c>
      <c r="L311" s="118" t="s">
        <v>76</v>
      </c>
      <c r="M311" s="8" t="str">
        <f t="shared" si="9"/>
        <v>176Entorno cuidador comunitaria “Bienestar con nuestras comunidades”SUBREDD. MARZO 2025</v>
      </c>
      <c r="N311" s="121">
        <v>1676920</v>
      </c>
      <c r="O311" s="124">
        <v>1731084.5160000001</v>
      </c>
      <c r="P311" s="103"/>
      <c r="Q311" s="103">
        <v>0</v>
      </c>
      <c r="R311" s="121">
        <v>0</v>
      </c>
      <c r="S311" s="124">
        <v>0</v>
      </c>
      <c r="T311" s="103"/>
      <c r="U311" s="103"/>
      <c r="V311" s="121">
        <v>0</v>
      </c>
      <c r="W311" s="124">
        <v>0</v>
      </c>
    </row>
    <row r="312" spans="2:23" ht="101.25" customHeight="1">
      <c r="B312" s="88">
        <v>44</v>
      </c>
      <c r="C312" s="118" t="s">
        <v>2</v>
      </c>
      <c r="D312" s="8" t="str">
        <f t="shared" si="8"/>
        <v>44Entorno cuidador comunitaria “Bienestar con nuestras comunidades”</v>
      </c>
      <c r="E312" s="8" t="s">
        <v>1121</v>
      </c>
      <c r="F312" s="8" t="s">
        <v>1122</v>
      </c>
      <c r="G312" s="8" t="s">
        <v>1208</v>
      </c>
      <c r="H312" s="8" t="s">
        <v>1217</v>
      </c>
      <c r="I312" s="8" t="s">
        <v>1210</v>
      </c>
      <c r="J312" s="8" t="s">
        <v>1148</v>
      </c>
      <c r="K312" s="118" t="s">
        <v>61</v>
      </c>
      <c r="L312" s="118" t="s">
        <v>76</v>
      </c>
      <c r="M312" s="8" t="str">
        <f t="shared" si="9"/>
        <v>44Entorno cuidador comunitaria “Bienestar con nuestras comunidades”SUBREDD. MARZO 2025</v>
      </c>
      <c r="N312" s="121">
        <v>103026016</v>
      </c>
      <c r="O312" s="124">
        <v>106353756.3168</v>
      </c>
      <c r="P312" s="103"/>
      <c r="Q312" s="103">
        <v>1</v>
      </c>
      <c r="R312" s="121">
        <v>0</v>
      </c>
      <c r="S312" s="124">
        <v>106353756.3168</v>
      </c>
      <c r="T312" s="103"/>
      <c r="U312" s="103">
        <v>1</v>
      </c>
      <c r="V312" s="121">
        <v>0</v>
      </c>
      <c r="W312" s="124">
        <v>106353756.3168</v>
      </c>
    </row>
    <row r="313" spans="2:23" ht="101.25" customHeight="1">
      <c r="B313" s="88">
        <v>47</v>
      </c>
      <c r="C313" s="118" t="s">
        <v>2</v>
      </c>
      <c r="D313" s="8" t="str">
        <f t="shared" si="8"/>
        <v>47Entorno cuidador comunitaria “Bienestar con nuestras comunidades”</v>
      </c>
      <c r="E313" s="8" t="s">
        <v>1121</v>
      </c>
      <c r="F313" s="8" t="s">
        <v>1122</v>
      </c>
      <c r="G313" s="8" t="s">
        <v>1208</v>
      </c>
      <c r="H313" s="8" t="s">
        <v>1218</v>
      </c>
      <c r="I313" s="8" t="s">
        <v>1210</v>
      </c>
      <c r="J313" s="8" t="s">
        <v>1148</v>
      </c>
      <c r="K313" s="118" t="s">
        <v>61</v>
      </c>
      <c r="L313" s="118" t="s">
        <v>76</v>
      </c>
      <c r="M313" s="8" t="str">
        <f t="shared" si="9"/>
        <v>47Entorno cuidador comunitaria “Bienestar con nuestras comunidades”SUBREDD. MARZO 2025</v>
      </c>
      <c r="N313" s="121">
        <v>142586752</v>
      </c>
      <c r="O313" s="124">
        <v>147192304.0896</v>
      </c>
      <c r="P313" s="103">
        <v>0</v>
      </c>
      <c r="Q313" s="103">
        <v>1</v>
      </c>
      <c r="R313" s="121">
        <v>0</v>
      </c>
      <c r="S313" s="124">
        <v>147192304.0896</v>
      </c>
      <c r="T313" s="103"/>
      <c r="U313" s="103">
        <v>1</v>
      </c>
      <c r="V313" s="121">
        <v>0</v>
      </c>
      <c r="W313" s="124">
        <v>147192304.0896</v>
      </c>
    </row>
    <row r="314" spans="2:23" ht="101.25" customHeight="1">
      <c r="B314" s="88">
        <v>50</v>
      </c>
      <c r="C314" s="118" t="s">
        <v>2</v>
      </c>
      <c r="D314" s="8" t="str">
        <f t="shared" si="8"/>
        <v>50Entorno cuidador comunitaria “Bienestar con nuestras comunidades”</v>
      </c>
      <c r="E314" s="8" t="s">
        <v>1121</v>
      </c>
      <c r="F314" s="8" t="s">
        <v>1122</v>
      </c>
      <c r="G314" s="8" t="s">
        <v>1219</v>
      </c>
      <c r="H314" s="8" t="s">
        <v>1220</v>
      </c>
      <c r="I314" s="8" t="s">
        <v>1210</v>
      </c>
      <c r="J314" s="8" t="s">
        <v>1148</v>
      </c>
      <c r="K314" s="118" t="s">
        <v>61</v>
      </c>
      <c r="L314" s="118" t="s">
        <v>76</v>
      </c>
      <c r="M314" s="8" t="str">
        <f t="shared" si="9"/>
        <v>50Entorno cuidador comunitaria “Bienestar con nuestras comunidades”SUBREDD. MARZO 2025</v>
      </c>
      <c r="N314" s="121">
        <v>75001896</v>
      </c>
      <c r="O314" s="124">
        <v>77424457.240799993</v>
      </c>
      <c r="P314" s="103"/>
      <c r="Q314" s="103">
        <v>1</v>
      </c>
      <c r="R314" s="121">
        <v>0</v>
      </c>
      <c r="S314" s="124">
        <v>77424457.240799993</v>
      </c>
      <c r="T314" s="103"/>
      <c r="U314" s="103">
        <v>1</v>
      </c>
      <c r="V314" s="121">
        <v>0</v>
      </c>
      <c r="W314" s="124">
        <v>77424457.240799993</v>
      </c>
    </row>
    <row r="315" spans="2:23" ht="101.25" customHeight="1">
      <c r="B315" s="88">
        <v>52</v>
      </c>
      <c r="C315" s="118" t="s">
        <v>3</v>
      </c>
      <c r="D315" s="8" t="str">
        <f t="shared" si="8"/>
        <v>52Entorno cuidador educativo “Bienestar en nuestro entorno educativo”</v>
      </c>
      <c r="E315" s="8" t="s">
        <v>1121</v>
      </c>
      <c r="F315" s="8" t="s">
        <v>1122</v>
      </c>
      <c r="G315" s="8" t="s">
        <v>1221</v>
      </c>
      <c r="H315" s="8" t="s">
        <v>1222</v>
      </c>
      <c r="I315" s="8" t="s">
        <v>1170</v>
      </c>
      <c r="J315" s="8" t="s">
        <v>1148</v>
      </c>
      <c r="K315" s="118" t="s">
        <v>61</v>
      </c>
      <c r="L315" s="118" t="s">
        <v>76</v>
      </c>
      <c r="M315" s="8" t="str">
        <f t="shared" si="9"/>
        <v>52Entorno cuidador educativo “Bienestar en nuestro entorno educativo”SUBREDD. MARZO 2025</v>
      </c>
      <c r="N315" s="121">
        <v>86183</v>
      </c>
      <c r="O315" s="124">
        <v>88966.710900000005</v>
      </c>
      <c r="P315" s="103"/>
      <c r="Q315" s="103">
        <v>497</v>
      </c>
      <c r="R315" s="121">
        <v>0</v>
      </c>
      <c r="S315" s="124">
        <v>44216455.317299999</v>
      </c>
      <c r="T315" s="103"/>
      <c r="U315" s="103">
        <v>497</v>
      </c>
      <c r="V315" s="121">
        <v>0</v>
      </c>
      <c r="W315" s="124">
        <v>44216455.317299999</v>
      </c>
    </row>
    <row r="316" spans="2:23" ht="101.25" customHeight="1">
      <c r="B316" s="88">
        <v>53</v>
      </c>
      <c r="C316" s="118" t="s">
        <v>3</v>
      </c>
      <c r="D316" s="8" t="str">
        <f t="shared" si="8"/>
        <v>53Entorno cuidador educativo “Bienestar en nuestro entorno educativo”</v>
      </c>
      <c r="E316" s="8" t="s">
        <v>1121</v>
      </c>
      <c r="F316" s="8" t="s">
        <v>1122</v>
      </c>
      <c r="G316" s="8" t="s">
        <v>1223</v>
      </c>
      <c r="H316" s="8" t="s">
        <v>1224</v>
      </c>
      <c r="I316" s="8" t="s">
        <v>1225</v>
      </c>
      <c r="J316" s="8" t="s">
        <v>1148</v>
      </c>
      <c r="K316" s="118" t="s">
        <v>61</v>
      </c>
      <c r="L316" s="118" t="s">
        <v>76</v>
      </c>
      <c r="M316" s="8" t="str">
        <f t="shared" si="9"/>
        <v>53Entorno cuidador educativo “Bienestar en nuestro entorno educativo”SUBREDD. MARZO 2025</v>
      </c>
      <c r="N316" s="121">
        <v>6593824</v>
      </c>
      <c r="O316" s="124">
        <v>6806804.5152000003</v>
      </c>
      <c r="P316" s="103"/>
      <c r="Q316" s="103">
        <v>1</v>
      </c>
      <c r="R316" s="121">
        <v>0</v>
      </c>
      <c r="S316" s="124">
        <v>6806804.5152000003</v>
      </c>
      <c r="T316" s="103"/>
      <c r="U316" s="103">
        <v>0.48399999999999999</v>
      </c>
      <c r="V316" s="121">
        <v>0</v>
      </c>
      <c r="W316" s="124">
        <v>3294493.3853568002</v>
      </c>
    </row>
    <row r="317" spans="2:23" ht="101.25" customHeight="1">
      <c r="B317" s="88">
        <v>54</v>
      </c>
      <c r="C317" s="118" t="s">
        <v>3</v>
      </c>
      <c r="D317" s="8" t="str">
        <f t="shared" si="8"/>
        <v>54Entorno cuidador educativo “Bienestar en nuestro entorno educativo”</v>
      </c>
      <c r="E317" s="8" t="s">
        <v>1121</v>
      </c>
      <c r="F317" s="8" t="s">
        <v>1122</v>
      </c>
      <c r="G317" s="8" t="s">
        <v>1221</v>
      </c>
      <c r="H317" s="8" t="s">
        <v>1226</v>
      </c>
      <c r="I317" s="8" t="s">
        <v>1170</v>
      </c>
      <c r="J317" s="8" t="s">
        <v>1148</v>
      </c>
      <c r="K317" s="118" t="s">
        <v>61</v>
      </c>
      <c r="L317" s="118" t="s">
        <v>76</v>
      </c>
      <c r="M317" s="8" t="str">
        <f t="shared" si="9"/>
        <v>54Entorno cuidador educativo “Bienestar en nuestro entorno educativo”SUBREDD. MARZO 2025</v>
      </c>
      <c r="N317" s="121">
        <v>86183</v>
      </c>
      <c r="O317" s="124">
        <v>88966.710900000005</v>
      </c>
      <c r="P317" s="103"/>
      <c r="Q317" s="103">
        <v>1240</v>
      </c>
      <c r="R317" s="121">
        <v>0</v>
      </c>
      <c r="S317" s="124">
        <v>110318721.516</v>
      </c>
      <c r="T317" s="103"/>
      <c r="U317" s="103">
        <v>1135</v>
      </c>
      <c r="V317" s="121">
        <v>0</v>
      </c>
      <c r="W317" s="124">
        <v>100977216.8715</v>
      </c>
    </row>
    <row r="318" spans="2:23" ht="101.25" customHeight="1">
      <c r="B318" s="88">
        <v>55</v>
      </c>
      <c r="C318" s="118" t="s">
        <v>3</v>
      </c>
      <c r="D318" s="8" t="str">
        <f t="shared" si="8"/>
        <v>55Entorno cuidador educativo “Bienestar en nuestro entorno educativo”</v>
      </c>
      <c r="E318" s="8" t="s">
        <v>1121</v>
      </c>
      <c r="F318" s="8" t="s">
        <v>1122</v>
      </c>
      <c r="G318" s="8" t="s">
        <v>1221</v>
      </c>
      <c r="H318" s="8" t="s">
        <v>1227</v>
      </c>
      <c r="I318" s="8" t="s">
        <v>1170</v>
      </c>
      <c r="J318" s="8" t="s">
        <v>1148</v>
      </c>
      <c r="K318" s="118" t="s">
        <v>61</v>
      </c>
      <c r="L318" s="118" t="s">
        <v>76</v>
      </c>
      <c r="M318" s="8" t="str">
        <f t="shared" si="9"/>
        <v>55Entorno cuidador educativo “Bienestar en nuestro entorno educativo”SUBREDD. MARZO 2025</v>
      </c>
      <c r="N318" s="121">
        <v>139220</v>
      </c>
      <c r="O318" s="124">
        <v>143716.80600000001</v>
      </c>
      <c r="P318" s="103"/>
      <c r="Q318" s="103">
        <v>248</v>
      </c>
      <c r="R318" s="121">
        <v>0</v>
      </c>
      <c r="S318" s="124">
        <v>35641767.888000004</v>
      </c>
      <c r="T318" s="103"/>
      <c r="U318" s="103">
        <v>248</v>
      </c>
      <c r="V318" s="121">
        <v>0</v>
      </c>
      <c r="W318" s="124">
        <v>35641767.888000004</v>
      </c>
    </row>
    <row r="319" spans="2:23" ht="101.25" customHeight="1">
      <c r="B319" s="88">
        <v>60</v>
      </c>
      <c r="C319" s="118" t="s">
        <v>3</v>
      </c>
      <c r="D319" s="8" t="str">
        <f t="shared" si="8"/>
        <v>60Entorno cuidador educativo “Bienestar en nuestro entorno educativo”</v>
      </c>
      <c r="E319" s="8" t="s">
        <v>1121</v>
      </c>
      <c r="F319" s="8" t="s">
        <v>1122</v>
      </c>
      <c r="G319" s="8" t="s">
        <v>1223</v>
      </c>
      <c r="H319" s="8" t="s">
        <v>1228</v>
      </c>
      <c r="I319" s="8" t="s">
        <v>1170</v>
      </c>
      <c r="J319" s="8" t="s">
        <v>1148</v>
      </c>
      <c r="K319" s="118" t="s">
        <v>61</v>
      </c>
      <c r="L319" s="118" t="s">
        <v>76</v>
      </c>
      <c r="M319" s="8" t="str">
        <f t="shared" si="9"/>
        <v>60Entorno cuidador educativo “Bienestar en nuestro entorno educativo”SUBREDD. MARZO 2025</v>
      </c>
      <c r="N319" s="121">
        <v>86183</v>
      </c>
      <c r="O319" s="124">
        <v>88966.710900000005</v>
      </c>
      <c r="P319" s="103"/>
      <c r="Q319" s="103">
        <v>372</v>
      </c>
      <c r="R319" s="121">
        <v>0</v>
      </c>
      <c r="S319" s="124">
        <v>33095616.454800002</v>
      </c>
      <c r="T319" s="103"/>
      <c r="U319" s="103">
        <v>372</v>
      </c>
      <c r="V319" s="121">
        <v>0</v>
      </c>
      <c r="W319" s="124">
        <v>33095616.454800002</v>
      </c>
    </row>
    <row r="320" spans="2:23" ht="101.25" customHeight="1">
      <c r="B320" s="88">
        <v>61</v>
      </c>
      <c r="C320" s="118" t="s">
        <v>3</v>
      </c>
      <c r="D320" s="8" t="str">
        <f t="shared" si="8"/>
        <v>61Entorno cuidador educativo “Bienestar en nuestro entorno educativo”</v>
      </c>
      <c r="E320" s="8" t="s">
        <v>1121</v>
      </c>
      <c r="F320" s="8" t="s">
        <v>1122</v>
      </c>
      <c r="G320" s="8" t="s">
        <v>1223</v>
      </c>
      <c r="H320" s="8" t="s">
        <v>1229</v>
      </c>
      <c r="I320" s="8" t="s">
        <v>1225</v>
      </c>
      <c r="J320" s="8" t="s">
        <v>1148</v>
      </c>
      <c r="K320" s="118" t="s">
        <v>61</v>
      </c>
      <c r="L320" s="118" t="s">
        <v>76</v>
      </c>
      <c r="M320" s="8" t="str">
        <f t="shared" si="9"/>
        <v>61Entorno cuidador educativo “Bienestar en nuestro entorno educativo”SUBREDD. MARZO 2025</v>
      </c>
      <c r="N320" s="121">
        <v>11951168</v>
      </c>
      <c r="O320" s="124">
        <v>12337190.726399999</v>
      </c>
      <c r="P320" s="103"/>
      <c r="Q320" s="103">
        <v>3</v>
      </c>
      <c r="R320" s="121">
        <v>0</v>
      </c>
      <c r="S320" s="124">
        <v>37011572.179199994</v>
      </c>
      <c r="T320" s="103"/>
      <c r="U320" s="105">
        <v>3</v>
      </c>
      <c r="V320" s="121">
        <v>0</v>
      </c>
      <c r="W320" s="124">
        <v>37011572.179199994</v>
      </c>
    </row>
    <row r="321" spans="2:23" ht="101.25" customHeight="1">
      <c r="B321" s="88">
        <v>62</v>
      </c>
      <c r="C321" s="118" t="s">
        <v>3</v>
      </c>
      <c r="D321" s="8" t="str">
        <f t="shared" si="8"/>
        <v>62Entorno cuidador educativo “Bienestar en nuestro entorno educativo”</v>
      </c>
      <c r="E321" s="8" t="s">
        <v>1121</v>
      </c>
      <c r="F321" s="8" t="s">
        <v>1122</v>
      </c>
      <c r="G321" s="8" t="s">
        <v>1221</v>
      </c>
      <c r="H321" s="8" t="s">
        <v>1230</v>
      </c>
      <c r="I321" s="8" t="s">
        <v>1225</v>
      </c>
      <c r="J321" s="8" t="s">
        <v>1148</v>
      </c>
      <c r="K321" s="118" t="s">
        <v>61</v>
      </c>
      <c r="L321" s="118" t="s">
        <v>76</v>
      </c>
      <c r="M321" s="8" t="str">
        <f t="shared" si="9"/>
        <v>62Entorno cuidador educativo “Bienestar en nuestro entorno educativo”SUBREDD. MARZO 2025</v>
      </c>
      <c r="N321" s="121">
        <v>10714688</v>
      </c>
      <c r="O321" s="124">
        <v>11060772.4224</v>
      </c>
      <c r="P321" s="103"/>
      <c r="Q321" s="103">
        <v>1</v>
      </c>
      <c r="R321" s="121">
        <v>0</v>
      </c>
      <c r="S321" s="124">
        <v>11060772.4224</v>
      </c>
      <c r="T321" s="103"/>
      <c r="U321" s="103">
        <v>1</v>
      </c>
      <c r="V321" s="121">
        <v>0</v>
      </c>
      <c r="W321" s="124">
        <v>11060772.4224</v>
      </c>
    </row>
    <row r="322" spans="2:23" ht="101.25" customHeight="1">
      <c r="B322" s="88">
        <v>63</v>
      </c>
      <c r="C322" s="118" t="s">
        <v>3</v>
      </c>
      <c r="D322" s="8" t="str">
        <f t="shared" si="8"/>
        <v>63Entorno cuidador educativo “Bienestar en nuestro entorno educativo”</v>
      </c>
      <c r="E322" s="8" t="s">
        <v>1121</v>
      </c>
      <c r="F322" s="8" t="s">
        <v>1122</v>
      </c>
      <c r="G322" s="8" t="s">
        <v>1221</v>
      </c>
      <c r="H322" s="8" t="s">
        <v>1231</v>
      </c>
      <c r="I322" s="8" t="s">
        <v>1170</v>
      </c>
      <c r="J322" s="8" t="s">
        <v>1148</v>
      </c>
      <c r="K322" s="118" t="s">
        <v>61</v>
      </c>
      <c r="L322" s="118" t="s">
        <v>76</v>
      </c>
      <c r="M322" s="8" t="str">
        <f t="shared" si="9"/>
        <v>63Entorno cuidador educativo “Bienestar en nuestro entorno educativo”SUBREDD. MARZO 2025</v>
      </c>
      <c r="N322" s="121">
        <v>349392</v>
      </c>
      <c r="O322" s="124">
        <v>360677.3616</v>
      </c>
      <c r="P322" s="103"/>
      <c r="Q322" s="103">
        <v>0</v>
      </c>
      <c r="R322" s="121">
        <v>0</v>
      </c>
      <c r="S322" s="124">
        <v>0</v>
      </c>
      <c r="T322" s="103"/>
      <c r="U322" s="103">
        <v>0</v>
      </c>
      <c r="V322" s="121">
        <v>0</v>
      </c>
      <c r="W322" s="124">
        <v>0</v>
      </c>
    </row>
    <row r="323" spans="2:23" ht="101.25" customHeight="1">
      <c r="B323" s="88">
        <v>64</v>
      </c>
      <c r="C323" s="118" t="s">
        <v>3</v>
      </c>
      <c r="D323" s="8" t="str">
        <f t="shared" ref="D323:D386" si="10">+B323&amp;C323</f>
        <v>64Entorno cuidador educativo “Bienestar en nuestro entorno educativo”</v>
      </c>
      <c r="E323" s="8" t="s">
        <v>1121</v>
      </c>
      <c r="F323" s="8" t="s">
        <v>1122</v>
      </c>
      <c r="G323" s="8" t="s">
        <v>1232</v>
      </c>
      <c r="H323" s="8" t="s">
        <v>1233</v>
      </c>
      <c r="I323" s="8">
        <v>0</v>
      </c>
      <c r="J323" s="8">
        <v>0</v>
      </c>
      <c r="K323" s="118" t="s">
        <v>61</v>
      </c>
      <c r="L323" s="118" t="s">
        <v>76</v>
      </c>
      <c r="M323" s="8" t="str">
        <f t="shared" ref="M323:M386" si="11">+D323&amp;K323&amp;L323</f>
        <v>64Entorno cuidador educativo “Bienestar en nuestro entorno educativo”SUBREDD. MARZO 2025</v>
      </c>
      <c r="N323" s="121">
        <v>36264744</v>
      </c>
      <c r="O323" s="124">
        <v>37436095.231200002</v>
      </c>
      <c r="P323" s="103"/>
      <c r="Q323" s="103">
        <v>1</v>
      </c>
      <c r="R323" s="121">
        <v>0</v>
      </c>
      <c r="S323" s="124">
        <v>37436095.231200002</v>
      </c>
      <c r="T323" s="103"/>
      <c r="U323" s="105">
        <v>0.90900000000000003</v>
      </c>
      <c r="V323" s="121">
        <v>0</v>
      </c>
      <c r="W323" s="124">
        <v>34029410.565160803</v>
      </c>
    </row>
    <row r="324" spans="2:23" ht="101.25" customHeight="1">
      <c r="B324" s="88">
        <v>65</v>
      </c>
      <c r="C324" s="118" t="s">
        <v>7</v>
      </c>
      <c r="D324" s="8" t="str">
        <f t="shared" si="10"/>
        <v>65Macro, meso y micro gestión de la salud pública</v>
      </c>
      <c r="E324" s="8" t="s">
        <v>1127</v>
      </c>
      <c r="F324" s="8" t="s">
        <v>1122</v>
      </c>
      <c r="G324" s="8" t="s">
        <v>7</v>
      </c>
      <c r="H324" s="8" t="s">
        <v>1234</v>
      </c>
      <c r="I324" s="8" t="s">
        <v>1235</v>
      </c>
      <c r="J324" s="8" t="s">
        <v>1148</v>
      </c>
      <c r="K324" s="118" t="s">
        <v>61</v>
      </c>
      <c r="L324" s="118" t="s">
        <v>76</v>
      </c>
      <c r="M324" s="8" t="str">
        <f t="shared" si="11"/>
        <v>65Macro, meso y micro gestión de la salud públicaSUBREDD. MARZO 2025</v>
      </c>
      <c r="N324" s="121">
        <v>28434808</v>
      </c>
      <c r="O324" s="124">
        <v>29353252.2984</v>
      </c>
      <c r="P324" s="103"/>
      <c r="Q324" s="103">
        <v>1</v>
      </c>
      <c r="R324" s="121">
        <v>0</v>
      </c>
      <c r="S324" s="124">
        <v>29353252.2984</v>
      </c>
      <c r="T324" s="103"/>
      <c r="U324" s="103">
        <v>1</v>
      </c>
      <c r="V324" s="121">
        <v>0</v>
      </c>
      <c r="W324" s="124">
        <v>29353252.2984</v>
      </c>
    </row>
    <row r="325" spans="2:23" ht="101.25" customHeight="1">
      <c r="B325" s="88">
        <v>66</v>
      </c>
      <c r="C325" s="118" t="s">
        <v>7</v>
      </c>
      <c r="D325" s="8" t="str">
        <f t="shared" si="10"/>
        <v>66Macro, meso y micro gestión de la salud pública</v>
      </c>
      <c r="E325" s="8" t="s">
        <v>1127</v>
      </c>
      <c r="F325" s="8" t="s">
        <v>1122</v>
      </c>
      <c r="G325" s="8" t="s">
        <v>1236</v>
      </c>
      <c r="H325" s="8" t="s">
        <v>1236</v>
      </c>
      <c r="I325" s="8" t="s">
        <v>1237</v>
      </c>
      <c r="J325" s="8" t="s">
        <v>1148</v>
      </c>
      <c r="K325" s="118" t="s">
        <v>61</v>
      </c>
      <c r="L325" s="118" t="s">
        <v>76</v>
      </c>
      <c r="M325" s="8" t="str">
        <f t="shared" si="11"/>
        <v>66Macro, meso y micro gestión de la salud públicaSUBREDD. MARZO 2025</v>
      </c>
      <c r="N325" s="121">
        <v>27610856</v>
      </c>
      <c r="O325" s="124">
        <v>28502686.648800001</v>
      </c>
      <c r="P325" s="103"/>
      <c r="Q325" s="103">
        <v>1</v>
      </c>
      <c r="R325" s="121">
        <v>0</v>
      </c>
      <c r="S325" s="124">
        <v>28502686.648800001</v>
      </c>
      <c r="T325" s="103"/>
      <c r="U325" s="103">
        <v>1</v>
      </c>
      <c r="V325" s="121">
        <v>0</v>
      </c>
      <c r="W325" s="124">
        <v>28502686.648800001</v>
      </c>
    </row>
    <row r="326" spans="2:23" ht="101.25" customHeight="1">
      <c r="B326" s="88">
        <v>67</v>
      </c>
      <c r="C326" s="118" t="s">
        <v>7</v>
      </c>
      <c r="D326" s="8" t="str">
        <f t="shared" si="10"/>
        <v>67Macro, meso y micro gestión de la salud pública</v>
      </c>
      <c r="E326" s="8" t="s">
        <v>1127</v>
      </c>
      <c r="F326" s="8" t="s">
        <v>1122</v>
      </c>
      <c r="G326" s="8" t="s">
        <v>1238</v>
      </c>
      <c r="H326" s="8" t="s">
        <v>1239</v>
      </c>
      <c r="I326" s="8" t="s">
        <v>1240</v>
      </c>
      <c r="J326" s="8" t="s">
        <v>1148</v>
      </c>
      <c r="K326" s="118" t="s">
        <v>61</v>
      </c>
      <c r="L326" s="118" t="s">
        <v>76</v>
      </c>
      <c r="M326" s="8" t="str">
        <f t="shared" si="11"/>
        <v>67Macro, meso y micro gestión de la salud públicaSUBREDD. MARZO 2025</v>
      </c>
      <c r="N326" s="121">
        <v>7005616</v>
      </c>
      <c r="O326" s="124">
        <v>7231897.3968000002</v>
      </c>
      <c r="P326" s="103"/>
      <c r="Q326" s="103">
        <v>1</v>
      </c>
      <c r="R326" s="121">
        <v>0</v>
      </c>
      <c r="S326" s="124">
        <v>7231897.3968000002</v>
      </c>
      <c r="T326" s="103"/>
      <c r="U326" s="103">
        <v>1</v>
      </c>
      <c r="V326" s="121">
        <v>0</v>
      </c>
      <c r="W326" s="124">
        <v>7231897.3968000002</v>
      </c>
    </row>
    <row r="327" spans="2:23" ht="101.25" customHeight="1">
      <c r="B327" s="88">
        <v>68</v>
      </c>
      <c r="C327" s="118" t="s">
        <v>7</v>
      </c>
      <c r="D327" s="8" t="str">
        <f t="shared" si="10"/>
        <v>68Macro, meso y micro gestión de la salud pública</v>
      </c>
      <c r="E327" s="8" t="s">
        <v>1127</v>
      </c>
      <c r="F327" s="8" t="s">
        <v>1122</v>
      </c>
      <c r="G327" s="8" t="s">
        <v>1238</v>
      </c>
      <c r="H327" s="8" t="s">
        <v>1241</v>
      </c>
      <c r="I327" s="8" t="s">
        <v>1240</v>
      </c>
      <c r="J327" s="8" t="s">
        <v>1148</v>
      </c>
      <c r="K327" s="118" t="s">
        <v>61</v>
      </c>
      <c r="L327" s="118" t="s">
        <v>76</v>
      </c>
      <c r="M327" s="8" t="str">
        <f t="shared" si="11"/>
        <v>68Macro, meso y micro gestión de la salud públicaSUBREDD. MARZO 2025</v>
      </c>
      <c r="N327" s="121">
        <v>3296912</v>
      </c>
      <c r="O327" s="124">
        <v>3403402.2576000001</v>
      </c>
      <c r="P327" s="103"/>
      <c r="Q327" s="103">
        <v>1</v>
      </c>
      <c r="R327" s="121">
        <v>0</v>
      </c>
      <c r="S327" s="124">
        <v>3403402.2576000001</v>
      </c>
      <c r="T327" s="103"/>
      <c r="U327" s="103">
        <v>1</v>
      </c>
      <c r="V327" s="121">
        <v>0</v>
      </c>
      <c r="W327" s="124">
        <v>3403402.2576000001</v>
      </c>
    </row>
    <row r="328" spans="2:23" ht="101.25" customHeight="1">
      <c r="B328" s="88">
        <v>69</v>
      </c>
      <c r="C328" s="118" t="s">
        <v>7</v>
      </c>
      <c r="D328" s="8" t="str">
        <f t="shared" si="10"/>
        <v>69Macro, meso y micro gestión de la salud pública</v>
      </c>
      <c r="E328" s="8" t="s">
        <v>1127</v>
      </c>
      <c r="F328" s="8" t="s">
        <v>1122</v>
      </c>
      <c r="G328" s="8" t="s">
        <v>1238</v>
      </c>
      <c r="H328" s="8" t="s">
        <v>1242</v>
      </c>
      <c r="I328" s="8" t="s">
        <v>1240</v>
      </c>
      <c r="J328" s="8" t="s">
        <v>1148</v>
      </c>
      <c r="K328" s="118" t="s">
        <v>61</v>
      </c>
      <c r="L328" s="118" t="s">
        <v>76</v>
      </c>
      <c r="M328" s="8" t="str">
        <f t="shared" si="11"/>
        <v>69Macro, meso y micro gestión de la salud públicaSUBREDD. MARZO 2025</v>
      </c>
      <c r="N328" s="121">
        <v>11126848</v>
      </c>
      <c r="O328" s="124">
        <v>11486245.190400001</v>
      </c>
      <c r="P328" s="103"/>
      <c r="Q328" s="103">
        <v>3</v>
      </c>
      <c r="R328" s="121">
        <v>0</v>
      </c>
      <c r="S328" s="124">
        <v>34458735.571199998</v>
      </c>
      <c r="T328" s="103"/>
      <c r="U328" s="103">
        <v>2.8454084895263754</v>
      </c>
      <c r="V328" s="121">
        <v>0</v>
      </c>
      <c r="W328" s="124">
        <v>32683059.577545661</v>
      </c>
    </row>
    <row r="329" spans="2:23" ht="101.25" customHeight="1">
      <c r="B329" s="88">
        <v>71</v>
      </c>
      <c r="C329" s="118" t="s">
        <v>7</v>
      </c>
      <c r="D329" s="8" t="str">
        <f t="shared" si="10"/>
        <v>71Macro, meso y micro gestión de la salud pública</v>
      </c>
      <c r="E329" s="8" t="s">
        <v>1127</v>
      </c>
      <c r="F329" s="8" t="s">
        <v>1122</v>
      </c>
      <c r="G329" s="8" t="s">
        <v>1123</v>
      </c>
      <c r="H329" s="8" t="s">
        <v>1243</v>
      </c>
      <c r="I329" s="8" t="s">
        <v>1244</v>
      </c>
      <c r="J329" s="8" t="s">
        <v>1148</v>
      </c>
      <c r="K329" s="118" t="s">
        <v>61</v>
      </c>
      <c r="L329" s="118" t="s">
        <v>76</v>
      </c>
      <c r="M329" s="8" t="str">
        <f t="shared" si="11"/>
        <v>71Macro, meso y micro gestión de la salud públicaSUBREDD. MARZO 2025</v>
      </c>
      <c r="N329" s="121">
        <v>82832384</v>
      </c>
      <c r="O329" s="124">
        <v>85507870.003199995</v>
      </c>
      <c r="P329" s="103"/>
      <c r="Q329" s="103">
        <v>1</v>
      </c>
      <c r="R329" s="121">
        <v>0</v>
      </c>
      <c r="S329" s="124">
        <v>85507870.003199995</v>
      </c>
      <c r="T329" s="126"/>
      <c r="U329" s="106">
        <v>0.9678782153607941</v>
      </c>
      <c r="V329" s="121">
        <v>0</v>
      </c>
      <c r="W329" s="124">
        <v>82761204.617999986</v>
      </c>
    </row>
    <row r="330" spans="2:23" ht="101.25" customHeight="1">
      <c r="B330" s="88">
        <v>72</v>
      </c>
      <c r="C330" s="118" t="s">
        <v>7</v>
      </c>
      <c r="D330" s="8" t="str">
        <f t="shared" si="10"/>
        <v>72Macro, meso y micro gestión de la salud pública</v>
      </c>
      <c r="E330" s="8" t="s">
        <v>1127</v>
      </c>
      <c r="F330" s="8" t="s">
        <v>1122</v>
      </c>
      <c r="G330" s="8" t="s">
        <v>1123</v>
      </c>
      <c r="H330" s="8" t="s">
        <v>1245</v>
      </c>
      <c r="I330" s="8" t="s">
        <v>1166</v>
      </c>
      <c r="J330" s="8" t="s">
        <v>1148</v>
      </c>
      <c r="K330" s="118" t="s">
        <v>61</v>
      </c>
      <c r="L330" s="118" t="s">
        <v>76</v>
      </c>
      <c r="M330" s="8" t="str">
        <f t="shared" si="11"/>
        <v>72Macro, meso y micro gestión de la salud públicaSUBREDD. MARZO 2025</v>
      </c>
      <c r="N330" s="121">
        <v>8654072</v>
      </c>
      <c r="O330" s="124">
        <v>8933598.5255999994</v>
      </c>
      <c r="P330" s="103"/>
      <c r="Q330" s="103">
        <v>1</v>
      </c>
      <c r="R330" s="121">
        <v>0</v>
      </c>
      <c r="S330" s="124">
        <v>8933598.5255999994</v>
      </c>
      <c r="T330" s="103"/>
      <c r="U330" s="103">
        <v>1</v>
      </c>
      <c r="V330" s="121">
        <v>0</v>
      </c>
      <c r="W330" s="124">
        <v>8933598.5255999994</v>
      </c>
    </row>
    <row r="331" spans="2:23" ht="101.25" customHeight="1">
      <c r="B331" s="88">
        <v>73</v>
      </c>
      <c r="C331" s="118" t="s">
        <v>7</v>
      </c>
      <c r="D331" s="8" t="str">
        <f t="shared" si="10"/>
        <v>73Macro, meso y micro gestión de la salud pública</v>
      </c>
      <c r="E331" s="8" t="s">
        <v>1127</v>
      </c>
      <c r="F331" s="8" t="s">
        <v>1122</v>
      </c>
      <c r="G331" s="8" t="s">
        <v>1123</v>
      </c>
      <c r="H331" s="8" t="s">
        <v>1246</v>
      </c>
      <c r="I331" s="8" t="s">
        <v>1166</v>
      </c>
      <c r="J331" s="8" t="s">
        <v>1148</v>
      </c>
      <c r="K331" s="118" t="s">
        <v>61</v>
      </c>
      <c r="L331" s="118" t="s">
        <v>76</v>
      </c>
      <c r="M331" s="8" t="str">
        <f t="shared" si="11"/>
        <v>73Macro, meso y micro gestión de la salud públicaSUBREDD. MARZO 2025</v>
      </c>
      <c r="N331" s="121">
        <v>7005616</v>
      </c>
      <c r="O331" s="124">
        <v>7231897.3968000002</v>
      </c>
      <c r="P331" s="103"/>
      <c r="Q331" s="103">
        <v>3</v>
      </c>
      <c r="R331" s="121">
        <v>0</v>
      </c>
      <c r="S331" s="124">
        <v>21695692.190400001</v>
      </c>
      <c r="T331" s="103"/>
      <c r="U331" s="103">
        <v>3</v>
      </c>
      <c r="V331" s="121">
        <v>0</v>
      </c>
      <c r="W331" s="124">
        <v>21695692.190400001</v>
      </c>
    </row>
    <row r="332" spans="2:23" ht="101.25" customHeight="1">
      <c r="B332" s="88">
        <v>74</v>
      </c>
      <c r="C332" s="118" t="s">
        <v>7</v>
      </c>
      <c r="D332" s="8" t="str">
        <f t="shared" si="10"/>
        <v>74Macro, meso y micro gestión de la salud pública</v>
      </c>
      <c r="E332" s="8" t="s">
        <v>1127</v>
      </c>
      <c r="F332" s="8" t="s">
        <v>1122</v>
      </c>
      <c r="G332" s="8" t="s">
        <v>1123</v>
      </c>
      <c r="H332" s="8" t="s">
        <v>1247</v>
      </c>
      <c r="I332" s="8" t="s">
        <v>1166</v>
      </c>
      <c r="J332" s="8" t="s">
        <v>1148</v>
      </c>
      <c r="K332" s="118" t="s">
        <v>61</v>
      </c>
      <c r="L332" s="118" t="s">
        <v>76</v>
      </c>
      <c r="M332" s="8" t="str">
        <f t="shared" si="11"/>
        <v>74Macro, meso y micro gestión de la salud públicaSUBREDD. MARZO 2025</v>
      </c>
      <c r="N332" s="121">
        <v>9478392</v>
      </c>
      <c r="O332" s="124">
        <v>9784544.0615999997</v>
      </c>
      <c r="P332" s="103"/>
      <c r="Q332" s="103">
        <v>8</v>
      </c>
      <c r="R332" s="121">
        <v>0</v>
      </c>
      <c r="S332" s="124">
        <v>78276352.492799997</v>
      </c>
      <c r="T332" s="103"/>
      <c r="U332" s="103">
        <v>7</v>
      </c>
      <c r="V332" s="121">
        <v>0</v>
      </c>
      <c r="W332" s="124">
        <v>68491808.431199998</v>
      </c>
    </row>
    <row r="333" spans="2:23" ht="101.25" customHeight="1">
      <c r="B333" s="88">
        <v>75</v>
      </c>
      <c r="C333" s="118" t="s">
        <v>7</v>
      </c>
      <c r="D333" s="8" t="str">
        <f t="shared" si="10"/>
        <v>75Macro, meso y micro gestión de la salud pública</v>
      </c>
      <c r="E333" s="8" t="s">
        <v>1127</v>
      </c>
      <c r="F333" s="8" t="s">
        <v>1122</v>
      </c>
      <c r="G333" s="8" t="s">
        <v>1123</v>
      </c>
      <c r="H333" s="8" t="s">
        <v>1248</v>
      </c>
      <c r="I333" s="8" t="s">
        <v>1166</v>
      </c>
      <c r="J333" s="8" t="s">
        <v>1148</v>
      </c>
      <c r="K333" s="118" t="s">
        <v>61</v>
      </c>
      <c r="L333" s="118" t="s">
        <v>76</v>
      </c>
      <c r="M333" s="8" t="str">
        <f t="shared" si="11"/>
        <v>75Macro, meso y micro gestión de la salud públicaSUBREDD. MARZO 2025</v>
      </c>
      <c r="N333" s="121">
        <v>3296912</v>
      </c>
      <c r="O333" s="124">
        <v>3403402.2576000001</v>
      </c>
      <c r="P333" s="103"/>
      <c r="Q333" s="103">
        <v>1</v>
      </c>
      <c r="R333" s="121">
        <v>0</v>
      </c>
      <c r="S333" s="124">
        <v>3403402.2576000001</v>
      </c>
      <c r="T333" s="103"/>
      <c r="U333" s="103">
        <v>1</v>
      </c>
      <c r="V333" s="121">
        <v>0</v>
      </c>
      <c r="W333" s="124">
        <v>3403402.2576000001</v>
      </c>
    </row>
    <row r="334" spans="2:23" ht="101.25" customHeight="1">
      <c r="B334" s="88">
        <v>76</v>
      </c>
      <c r="C334" s="118" t="s">
        <v>7</v>
      </c>
      <c r="D334" s="8" t="str">
        <f t="shared" si="10"/>
        <v>76Macro, meso y micro gestión de la salud pública</v>
      </c>
      <c r="E334" s="8" t="s">
        <v>1127</v>
      </c>
      <c r="F334" s="8" t="s">
        <v>1122</v>
      </c>
      <c r="G334" s="8" t="s">
        <v>1123</v>
      </c>
      <c r="H334" s="8" t="s">
        <v>1249</v>
      </c>
      <c r="I334" s="8" t="s">
        <v>1166</v>
      </c>
      <c r="J334" s="8" t="s">
        <v>1148</v>
      </c>
      <c r="K334" s="118" t="s">
        <v>61</v>
      </c>
      <c r="L334" s="118" t="s">
        <v>76</v>
      </c>
      <c r="M334" s="8" t="str">
        <f t="shared" si="11"/>
        <v>76Macro, meso y micro gestión de la salud públicaSUBREDD. MARZO 2025</v>
      </c>
      <c r="N334" s="121">
        <v>6181480</v>
      </c>
      <c r="O334" s="124">
        <v>6381141.8039999995</v>
      </c>
      <c r="P334" s="103"/>
      <c r="Q334" s="103">
        <v>4</v>
      </c>
      <c r="R334" s="121">
        <v>0</v>
      </c>
      <c r="S334" s="124">
        <v>25524567.215999998</v>
      </c>
      <c r="T334" s="103"/>
      <c r="U334" s="103">
        <v>3</v>
      </c>
      <c r="V334" s="121">
        <v>0</v>
      </c>
      <c r="W334" s="124">
        <v>19143425.412</v>
      </c>
    </row>
    <row r="335" spans="2:23" ht="101.25" customHeight="1">
      <c r="B335" s="88">
        <v>77</v>
      </c>
      <c r="C335" s="118" t="s">
        <v>7</v>
      </c>
      <c r="D335" s="8" t="str">
        <f t="shared" si="10"/>
        <v>77Macro, meso y micro gestión de la salud pública</v>
      </c>
      <c r="E335" s="8" t="s">
        <v>1127</v>
      </c>
      <c r="F335" s="8" t="s">
        <v>1122</v>
      </c>
      <c r="G335" s="8" t="s">
        <v>1123</v>
      </c>
      <c r="H335" s="8" t="s">
        <v>1250</v>
      </c>
      <c r="I335" s="8" t="s">
        <v>1251</v>
      </c>
      <c r="J335" s="8" t="s">
        <v>1148</v>
      </c>
      <c r="K335" s="118" t="s">
        <v>61</v>
      </c>
      <c r="L335" s="118" t="s">
        <v>76</v>
      </c>
      <c r="M335" s="8" t="str">
        <f t="shared" si="11"/>
        <v>77Macro, meso y micro gestión de la salud públicaSUBREDD. MARZO 2025</v>
      </c>
      <c r="N335" s="121">
        <v>3296912</v>
      </c>
      <c r="O335" s="124">
        <v>3403402.2576000001</v>
      </c>
      <c r="P335" s="103">
        <v>0</v>
      </c>
      <c r="Q335" s="103">
        <v>70</v>
      </c>
      <c r="R335" s="121">
        <v>0</v>
      </c>
      <c r="S335" s="124">
        <v>238238158.03200001</v>
      </c>
      <c r="T335" s="103"/>
      <c r="U335" s="103">
        <v>56</v>
      </c>
      <c r="V335" s="121">
        <v>0</v>
      </c>
      <c r="W335" s="124">
        <v>190590526.42559999</v>
      </c>
    </row>
    <row r="336" spans="2:23" ht="101.25" customHeight="1">
      <c r="B336" s="88">
        <v>78</v>
      </c>
      <c r="C336" s="118" t="s">
        <v>7</v>
      </c>
      <c r="D336" s="8" t="str">
        <f t="shared" si="10"/>
        <v>78Macro, meso y micro gestión de la salud pública</v>
      </c>
      <c r="E336" s="8" t="s">
        <v>1127</v>
      </c>
      <c r="F336" s="8" t="s">
        <v>1122</v>
      </c>
      <c r="G336" s="8" t="s">
        <v>1123</v>
      </c>
      <c r="H336" s="8" t="s">
        <v>1252</v>
      </c>
      <c r="I336" s="8" t="s">
        <v>1166</v>
      </c>
      <c r="J336" s="8" t="s">
        <v>1148</v>
      </c>
      <c r="K336" s="118" t="s">
        <v>61</v>
      </c>
      <c r="L336" s="118" t="s">
        <v>76</v>
      </c>
      <c r="M336" s="8" t="str">
        <f t="shared" si="11"/>
        <v>78Macro, meso y micro gestión de la salud públicaSUBREDD. MARZO 2025</v>
      </c>
      <c r="N336" s="121">
        <v>3296912</v>
      </c>
      <c r="O336" s="124">
        <v>3403402.2576000001</v>
      </c>
      <c r="P336" s="103"/>
      <c r="Q336" s="103">
        <v>6</v>
      </c>
      <c r="R336" s="121">
        <v>0</v>
      </c>
      <c r="S336" s="124">
        <v>20420413.545600001</v>
      </c>
      <c r="T336" s="103"/>
      <c r="U336" s="103">
        <v>6</v>
      </c>
      <c r="V336" s="121">
        <v>0</v>
      </c>
      <c r="W336" s="124">
        <v>20420413.545600001</v>
      </c>
    </row>
    <row r="337" spans="2:23" ht="101.25" customHeight="1">
      <c r="B337" s="88">
        <v>79</v>
      </c>
      <c r="C337" s="118" t="s">
        <v>7</v>
      </c>
      <c r="D337" s="8" t="str">
        <f t="shared" si="10"/>
        <v>79Macro, meso y micro gestión de la salud pública</v>
      </c>
      <c r="E337" s="8" t="s">
        <v>1121</v>
      </c>
      <c r="F337" s="8" t="s">
        <v>1122</v>
      </c>
      <c r="G337" s="8" t="s">
        <v>1123</v>
      </c>
      <c r="H337" s="8" t="s">
        <v>1253</v>
      </c>
      <c r="I337" s="8" t="s">
        <v>1254</v>
      </c>
      <c r="J337" s="8" t="s">
        <v>1148</v>
      </c>
      <c r="K337" s="118" t="s">
        <v>61</v>
      </c>
      <c r="L337" s="118" t="s">
        <v>76</v>
      </c>
      <c r="M337" s="8" t="str">
        <f t="shared" si="11"/>
        <v>79Macro, meso y micro gestión de la salud públicaSUBREDD. MARZO 2025</v>
      </c>
      <c r="N337" s="121">
        <v>2472592</v>
      </c>
      <c r="O337" s="124">
        <v>2552456.7215999998</v>
      </c>
      <c r="P337" s="103"/>
      <c r="Q337" s="103">
        <v>5</v>
      </c>
      <c r="R337" s="121">
        <v>0</v>
      </c>
      <c r="S337" s="124">
        <v>12762283.607999999</v>
      </c>
      <c r="T337" s="103"/>
      <c r="U337" s="103">
        <v>5</v>
      </c>
      <c r="V337" s="121">
        <v>0</v>
      </c>
      <c r="W337" s="124">
        <v>12762283.607999999</v>
      </c>
    </row>
    <row r="338" spans="2:23" ht="101.25" customHeight="1">
      <c r="B338" s="88">
        <v>81</v>
      </c>
      <c r="C338" s="118" t="s">
        <v>7</v>
      </c>
      <c r="D338" s="8" t="str">
        <f t="shared" si="10"/>
        <v>81Macro, meso y micro gestión de la salud pública</v>
      </c>
      <c r="E338" s="8" t="s">
        <v>1121</v>
      </c>
      <c r="F338" s="8" t="s">
        <v>1122</v>
      </c>
      <c r="G338" s="8" t="s">
        <v>1123</v>
      </c>
      <c r="H338" s="8" t="s">
        <v>1255</v>
      </c>
      <c r="I338" s="8" t="s">
        <v>1166</v>
      </c>
      <c r="J338" s="8" t="s">
        <v>1148</v>
      </c>
      <c r="K338" s="118" t="s">
        <v>61</v>
      </c>
      <c r="L338" s="118" t="s">
        <v>76</v>
      </c>
      <c r="M338" s="8" t="str">
        <f t="shared" si="11"/>
        <v>81Macro, meso y micro gestión de la salud públicaSUBREDD. MARZO 2025</v>
      </c>
      <c r="N338" s="121">
        <v>9478392</v>
      </c>
      <c r="O338" s="124">
        <v>9784544.0615999997</v>
      </c>
      <c r="P338" s="103"/>
      <c r="Q338" s="103">
        <v>1</v>
      </c>
      <c r="R338" s="121">
        <v>0</v>
      </c>
      <c r="S338" s="124">
        <v>9784544.0615999997</v>
      </c>
      <c r="T338" s="103"/>
      <c r="U338" s="103">
        <v>1</v>
      </c>
      <c r="V338" s="121">
        <v>0</v>
      </c>
      <c r="W338" s="124">
        <v>9784544.0615999997</v>
      </c>
    </row>
    <row r="339" spans="2:23" ht="101.25" customHeight="1">
      <c r="B339" s="88">
        <v>82</v>
      </c>
      <c r="C339" s="118" t="s">
        <v>7</v>
      </c>
      <c r="D339" s="8" t="str">
        <f t="shared" si="10"/>
        <v>82Macro, meso y micro gestión de la salud pública</v>
      </c>
      <c r="E339" s="8" t="s">
        <v>1127</v>
      </c>
      <c r="F339" s="8" t="s">
        <v>1122</v>
      </c>
      <c r="G339" s="8" t="s">
        <v>1123</v>
      </c>
      <c r="H339" s="8" t="s">
        <v>1256</v>
      </c>
      <c r="I339" s="8" t="s">
        <v>1257</v>
      </c>
      <c r="J339" s="8" t="s">
        <v>1148</v>
      </c>
      <c r="K339" s="118" t="s">
        <v>61</v>
      </c>
      <c r="L339" s="118" t="s">
        <v>76</v>
      </c>
      <c r="M339" s="8" t="str">
        <f t="shared" si="11"/>
        <v>82Macro, meso y micro gestión de la salud públicaSUBREDD. MARZO 2025</v>
      </c>
      <c r="N339" s="121">
        <v>3000000</v>
      </c>
      <c r="O339" s="124">
        <v>3096900</v>
      </c>
      <c r="P339" s="103"/>
      <c r="Q339" s="103">
        <v>0</v>
      </c>
      <c r="R339" s="121">
        <v>0</v>
      </c>
      <c r="S339" s="124">
        <v>0</v>
      </c>
      <c r="T339" s="103"/>
      <c r="U339" s="103"/>
      <c r="V339" s="121">
        <v>0</v>
      </c>
      <c r="W339" s="124">
        <v>0</v>
      </c>
    </row>
    <row r="340" spans="2:23" ht="101.25" customHeight="1">
      <c r="B340" s="88">
        <v>85</v>
      </c>
      <c r="C340" s="118" t="s">
        <v>7</v>
      </c>
      <c r="D340" s="8" t="str">
        <f t="shared" si="10"/>
        <v>85Macro, meso y micro gestión de la salud pública</v>
      </c>
      <c r="E340" s="8" t="s">
        <v>1127</v>
      </c>
      <c r="F340" s="8" t="s">
        <v>1122</v>
      </c>
      <c r="G340" s="8" t="s">
        <v>1258</v>
      </c>
      <c r="H340" s="8" t="s">
        <v>1259</v>
      </c>
      <c r="I340" s="8" t="s">
        <v>1260</v>
      </c>
      <c r="J340" s="8" t="s">
        <v>1148</v>
      </c>
      <c r="K340" s="118" t="s">
        <v>61</v>
      </c>
      <c r="L340" s="118" t="s">
        <v>76</v>
      </c>
      <c r="M340" s="8" t="str">
        <f t="shared" si="11"/>
        <v>85Macro, meso y micro gestión de la salud públicaSUBREDD. MARZO 2025</v>
      </c>
      <c r="N340" s="121">
        <v>30907584</v>
      </c>
      <c r="O340" s="124">
        <v>31905898.963199999</v>
      </c>
      <c r="P340" s="103"/>
      <c r="Q340" s="103">
        <v>1</v>
      </c>
      <c r="R340" s="121">
        <v>0</v>
      </c>
      <c r="S340" s="124">
        <v>31905898.963199999</v>
      </c>
      <c r="T340" s="103"/>
      <c r="U340" s="103">
        <v>1</v>
      </c>
      <c r="V340" s="121">
        <v>0</v>
      </c>
      <c r="W340" s="124">
        <v>31905898.963199999</v>
      </c>
    </row>
    <row r="341" spans="2:23" ht="101.25" customHeight="1">
      <c r="B341" s="88">
        <v>88</v>
      </c>
      <c r="C341" s="118" t="s">
        <v>6</v>
      </c>
      <c r="D341" s="8" t="str">
        <f t="shared" si="10"/>
        <v>88Gestión y Análisis de Políticas para el bienestar en los territorios</v>
      </c>
      <c r="E341" s="8" t="s">
        <v>1127</v>
      </c>
      <c r="F341" s="8" t="s">
        <v>1122</v>
      </c>
      <c r="G341" s="8" t="s">
        <v>1131</v>
      </c>
      <c r="H341" s="8" t="s">
        <v>1261</v>
      </c>
      <c r="I341" s="8" t="s">
        <v>1261</v>
      </c>
      <c r="J341" s="8" t="s">
        <v>1148</v>
      </c>
      <c r="K341" s="118" t="s">
        <v>61</v>
      </c>
      <c r="L341" s="118" t="s">
        <v>76</v>
      </c>
      <c r="M341" s="8" t="str">
        <f t="shared" si="11"/>
        <v>88Gestión y Análisis de Políticas para el bienestar en los territoriosSUBREDD. MARZO 2025</v>
      </c>
      <c r="N341" s="121">
        <v>5357344</v>
      </c>
      <c r="O341" s="124">
        <v>5530386.2111999998</v>
      </c>
      <c r="P341" s="103"/>
      <c r="Q341" s="103">
        <v>1</v>
      </c>
      <c r="R341" s="121">
        <v>0</v>
      </c>
      <c r="S341" s="124">
        <v>5530386.2111999998</v>
      </c>
      <c r="T341" s="103"/>
      <c r="U341" s="103">
        <v>1</v>
      </c>
      <c r="V341" s="121">
        <v>0</v>
      </c>
      <c r="W341" s="124">
        <v>5530386.2111999998</v>
      </c>
    </row>
    <row r="342" spans="2:23" ht="101.25" customHeight="1">
      <c r="B342" s="88">
        <v>90</v>
      </c>
      <c r="C342" s="118" t="s">
        <v>6</v>
      </c>
      <c r="D342" s="8" t="str">
        <f t="shared" si="10"/>
        <v>90Gestión y Análisis de Políticas para el bienestar en los territorios</v>
      </c>
      <c r="E342" s="8" t="s">
        <v>1127</v>
      </c>
      <c r="F342" s="8" t="s">
        <v>1122</v>
      </c>
      <c r="G342" s="8" t="s">
        <v>1131</v>
      </c>
      <c r="H342" s="8" t="s">
        <v>1262</v>
      </c>
      <c r="I342" s="8" t="s">
        <v>1263</v>
      </c>
      <c r="J342" s="8" t="s">
        <v>1148</v>
      </c>
      <c r="K342" s="118" t="s">
        <v>61</v>
      </c>
      <c r="L342" s="118" t="s">
        <v>76</v>
      </c>
      <c r="M342" s="8" t="str">
        <f t="shared" si="11"/>
        <v>90Gestión y Análisis de Políticas para el bienestar en los territoriosSUBREDD. MARZO 2025</v>
      </c>
      <c r="N342" s="121">
        <v>14011232</v>
      </c>
      <c r="O342" s="124">
        <v>14463794.7936</v>
      </c>
      <c r="P342" s="103"/>
      <c r="Q342" s="103">
        <v>1</v>
      </c>
      <c r="R342" s="121">
        <v>0</v>
      </c>
      <c r="S342" s="124">
        <v>14463794.7936</v>
      </c>
      <c r="T342" s="103"/>
      <c r="U342" s="103">
        <v>1</v>
      </c>
      <c r="V342" s="121">
        <v>0</v>
      </c>
      <c r="W342" s="124">
        <v>14463794.7936</v>
      </c>
    </row>
    <row r="343" spans="2:23" ht="101.25" customHeight="1">
      <c r="B343" s="88">
        <v>91</v>
      </c>
      <c r="C343" s="118" t="s">
        <v>6</v>
      </c>
      <c r="D343" s="8" t="str">
        <f t="shared" si="10"/>
        <v>91Gestión y Análisis de Políticas para el bienestar en los territorios</v>
      </c>
      <c r="E343" s="8" t="s">
        <v>1127</v>
      </c>
      <c r="F343" s="8" t="s">
        <v>1122</v>
      </c>
      <c r="G343" s="8" t="s">
        <v>1131</v>
      </c>
      <c r="H343" s="8" t="s">
        <v>1264</v>
      </c>
      <c r="I343" s="8" t="s">
        <v>1265</v>
      </c>
      <c r="J343" s="8" t="s">
        <v>1148</v>
      </c>
      <c r="K343" s="118" t="s">
        <v>61</v>
      </c>
      <c r="L343" s="118" t="s">
        <v>76</v>
      </c>
      <c r="M343" s="8" t="str">
        <f t="shared" si="11"/>
        <v>91Gestión y Análisis de Políticas para el bienestar en los territoriosSUBREDD. MARZO 2025</v>
      </c>
      <c r="N343" s="121">
        <v>24725920</v>
      </c>
      <c r="O343" s="124">
        <v>25524567.215999998</v>
      </c>
      <c r="P343" s="103"/>
      <c r="Q343" s="103">
        <v>1</v>
      </c>
      <c r="R343" s="121">
        <v>0</v>
      </c>
      <c r="S343" s="124">
        <v>25524567.215999998</v>
      </c>
      <c r="T343" s="103"/>
      <c r="U343" s="103">
        <v>1</v>
      </c>
      <c r="V343" s="121">
        <v>0</v>
      </c>
      <c r="W343" s="124">
        <v>25524567.215999998</v>
      </c>
    </row>
    <row r="344" spans="2:23" ht="101.25" customHeight="1">
      <c r="B344" s="88">
        <v>93</v>
      </c>
      <c r="C344" s="118" t="s">
        <v>6</v>
      </c>
      <c r="D344" s="8" t="str">
        <f t="shared" si="10"/>
        <v>93Gestión y Análisis de Políticas para el bienestar en los territorios</v>
      </c>
      <c r="E344" s="8" t="s">
        <v>1127</v>
      </c>
      <c r="F344" s="8" t="s">
        <v>1122</v>
      </c>
      <c r="G344" s="8" t="s">
        <v>1266</v>
      </c>
      <c r="H344" s="8" t="s">
        <v>1267</v>
      </c>
      <c r="I344" s="8" t="s">
        <v>1268</v>
      </c>
      <c r="J344" s="8" t="s">
        <v>1148</v>
      </c>
      <c r="K344" s="118" t="s">
        <v>61</v>
      </c>
      <c r="L344" s="118" t="s">
        <v>76</v>
      </c>
      <c r="M344" s="8" t="str">
        <f t="shared" si="11"/>
        <v>93Gestión y Análisis de Políticas para el bienestar en los territoriosSUBREDD. MARZO 2025</v>
      </c>
      <c r="N344" s="121">
        <v>11950984</v>
      </c>
      <c r="O344" s="124">
        <v>12337000.783199999</v>
      </c>
      <c r="P344" s="103"/>
      <c r="Q344" s="103">
        <v>1</v>
      </c>
      <c r="R344" s="121">
        <v>0</v>
      </c>
      <c r="S344" s="124">
        <v>12337000.783199999</v>
      </c>
      <c r="T344" s="103"/>
      <c r="U344" s="103">
        <v>1</v>
      </c>
      <c r="V344" s="121">
        <v>0</v>
      </c>
      <c r="W344" s="124">
        <v>12337000.783199999</v>
      </c>
    </row>
    <row r="345" spans="2:23" ht="101.25" customHeight="1">
      <c r="B345" s="88">
        <v>94</v>
      </c>
      <c r="C345" s="118" t="s">
        <v>6</v>
      </c>
      <c r="D345" s="8" t="str">
        <f t="shared" si="10"/>
        <v>94Gestión y Análisis de Políticas para el bienestar en los territorios</v>
      </c>
      <c r="E345" s="8" t="s">
        <v>1127</v>
      </c>
      <c r="F345" s="8" t="s">
        <v>1122</v>
      </c>
      <c r="G345" s="8" t="s">
        <v>1266</v>
      </c>
      <c r="H345" s="8" t="s">
        <v>1269</v>
      </c>
      <c r="I345" s="8" t="s">
        <v>1270</v>
      </c>
      <c r="J345" s="8" t="s">
        <v>1148</v>
      </c>
      <c r="K345" s="118" t="s">
        <v>61</v>
      </c>
      <c r="L345" s="118" t="s">
        <v>76</v>
      </c>
      <c r="M345" s="8" t="str">
        <f t="shared" si="11"/>
        <v>94Gestión y Análisis de Políticas para el bienestar en los territoriosSUBREDD. MARZO 2025</v>
      </c>
      <c r="N345" s="121">
        <v>5357344</v>
      </c>
      <c r="O345" s="124">
        <v>5530386.2111999998</v>
      </c>
      <c r="P345" s="103"/>
      <c r="Q345" s="103">
        <v>1</v>
      </c>
      <c r="R345" s="121">
        <v>0</v>
      </c>
      <c r="S345" s="124">
        <v>5530386.2111999998</v>
      </c>
      <c r="T345" s="103"/>
      <c r="U345" s="103">
        <v>1</v>
      </c>
      <c r="V345" s="121">
        <v>0</v>
      </c>
      <c r="W345" s="124">
        <v>5530386.2111999998</v>
      </c>
    </row>
    <row r="346" spans="2:23" ht="101.25" customHeight="1">
      <c r="B346" s="88">
        <v>95</v>
      </c>
      <c r="C346" s="118" t="s">
        <v>6</v>
      </c>
      <c r="D346" s="8" t="str">
        <f t="shared" si="10"/>
        <v>95Gestión y Análisis de Políticas para el bienestar en los territorios</v>
      </c>
      <c r="E346" s="8" t="s">
        <v>1127</v>
      </c>
      <c r="F346" s="8" t="s">
        <v>1122</v>
      </c>
      <c r="G346" s="8" t="s">
        <v>1266</v>
      </c>
      <c r="H346" s="8" t="s">
        <v>1271</v>
      </c>
      <c r="I346" s="8" t="s">
        <v>1272</v>
      </c>
      <c r="J346" s="8" t="s">
        <v>1148</v>
      </c>
      <c r="K346" s="118" t="s">
        <v>61</v>
      </c>
      <c r="L346" s="118" t="s">
        <v>76</v>
      </c>
      <c r="M346" s="8" t="str">
        <f t="shared" si="11"/>
        <v>95Gestión y Análisis de Políticas para el bienestar en los territoriosSUBREDD. MARZO 2025</v>
      </c>
      <c r="N346" s="121">
        <v>5357344</v>
      </c>
      <c r="O346" s="124">
        <v>5530386.2111999998</v>
      </c>
      <c r="P346" s="103"/>
      <c r="Q346" s="103">
        <v>1</v>
      </c>
      <c r="R346" s="121">
        <v>0</v>
      </c>
      <c r="S346" s="124">
        <v>5530386.2111999998</v>
      </c>
      <c r="T346" s="103"/>
      <c r="U346" s="103">
        <v>1</v>
      </c>
      <c r="V346" s="121">
        <v>0</v>
      </c>
      <c r="W346" s="124">
        <v>5530386.2111999998</v>
      </c>
    </row>
    <row r="347" spans="2:23" ht="101.25" customHeight="1">
      <c r="B347" s="88">
        <v>96</v>
      </c>
      <c r="C347" s="118" t="s">
        <v>9</v>
      </c>
      <c r="D347" s="8" t="str">
        <f t="shared" si="10"/>
        <v>96Vigilancia en salud pública</v>
      </c>
      <c r="E347" s="8" t="s">
        <v>1127</v>
      </c>
      <c r="F347" s="8" t="s">
        <v>1122</v>
      </c>
      <c r="G347" s="8" t="s">
        <v>1133</v>
      </c>
      <c r="H347" s="8" t="s">
        <v>1273</v>
      </c>
      <c r="I347" s="8" t="s">
        <v>1135</v>
      </c>
      <c r="J347" s="8" t="s">
        <v>1148</v>
      </c>
      <c r="K347" s="118" t="s">
        <v>61</v>
      </c>
      <c r="L347" s="118" t="s">
        <v>76</v>
      </c>
      <c r="M347" s="8" t="str">
        <f t="shared" si="11"/>
        <v>96Vigilancia en salud públicaSUBREDD. MARZO 2025</v>
      </c>
      <c r="N347" s="121">
        <v>25138080</v>
      </c>
      <c r="O347" s="124">
        <v>25950039.984000001</v>
      </c>
      <c r="P347" s="103"/>
      <c r="Q347" s="103">
        <v>1</v>
      </c>
      <c r="R347" s="121">
        <v>0</v>
      </c>
      <c r="S347" s="124">
        <v>25950039.984000001</v>
      </c>
      <c r="T347" s="103">
        <v>0</v>
      </c>
      <c r="U347" s="103">
        <v>1</v>
      </c>
      <c r="V347" s="121">
        <v>0</v>
      </c>
      <c r="W347" s="124">
        <v>25950039.984000001</v>
      </c>
    </row>
    <row r="348" spans="2:23" ht="101.25" customHeight="1">
      <c r="B348" s="88">
        <v>100</v>
      </c>
      <c r="C348" s="118" t="s">
        <v>9</v>
      </c>
      <c r="D348" s="8" t="str">
        <f t="shared" si="10"/>
        <v>100Vigilancia en salud pública</v>
      </c>
      <c r="E348" s="8" t="s">
        <v>1127</v>
      </c>
      <c r="F348" s="8" t="s">
        <v>1122</v>
      </c>
      <c r="G348" s="8" t="s">
        <v>1274</v>
      </c>
      <c r="H348" s="8" t="s">
        <v>1275</v>
      </c>
      <c r="I348" s="8" t="s">
        <v>1135</v>
      </c>
      <c r="J348" s="8" t="s">
        <v>1148</v>
      </c>
      <c r="K348" s="118" t="s">
        <v>61</v>
      </c>
      <c r="L348" s="118" t="s">
        <v>76</v>
      </c>
      <c r="M348" s="8" t="str">
        <f t="shared" si="11"/>
        <v>100Vigilancia en salud públicaSUBREDD. MARZO 2025</v>
      </c>
      <c r="N348" s="121">
        <v>7005616</v>
      </c>
      <c r="O348" s="124">
        <v>7231897.3968000002</v>
      </c>
      <c r="P348" s="103"/>
      <c r="Q348" s="103">
        <v>1</v>
      </c>
      <c r="R348" s="121">
        <v>0</v>
      </c>
      <c r="S348" s="124">
        <v>7231897.3968000002</v>
      </c>
      <c r="T348" s="103">
        <v>0</v>
      </c>
      <c r="U348" s="103">
        <v>1</v>
      </c>
      <c r="V348" s="121">
        <v>0</v>
      </c>
      <c r="W348" s="124">
        <v>7231897.3968000002</v>
      </c>
    </row>
    <row r="349" spans="2:23" ht="101.25" customHeight="1">
      <c r="B349" s="88">
        <v>101</v>
      </c>
      <c r="C349" s="118" t="s">
        <v>9</v>
      </c>
      <c r="D349" s="8" t="str">
        <f t="shared" si="10"/>
        <v>101Vigilancia en salud pública</v>
      </c>
      <c r="E349" s="8" t="s">
        <v>1127</v>
      </c>
      <c r="F349" s="8" t="s">
        <v>1122</v>
      </c>
      <c r="G349" s="8" t="s">
        <v>1133</v>
      </c>
      <c r="H349" s="8" t="s">
        <v>1276</v>
      </c>
      <c r="I349" s="8" t="s">
        <v>1135</v>
      </c>
      <c r="J349" s="8" t="s">
        <v>1148</v>
      </c>
      <c r="K349" s="118" t="s">
        <v>61</v>
      </c>
      <c r="L349" s="118" t="s">
        <v>76</v>
      </c>
      <c r="M349" s="8" t="str">
        <f t="shared" si="11"/>
        <v>101Vigilancia en salud públicaSUBREDD. MARZO 2025</v>
      </c>
      <c r="N349" s="121">
        <v>3502808</v>
      </c>
      <c r="O349" s="124">
        <v>3615948.6984000001</v>
      </c>
      <c r="P349" s="103"/>
      <c r="Q349" s="103">
        <v>1</v>
      </c>
      <c r="R349" s="121">
        <v>0</v>
      </c>
      <c r="S349" s="124">
        <v>3615948.6984000001</v>
      </c>
      <c r="T349" s="103">
        <v>0</v>
      </c>
      <c r="U349" s="103">
        <v>1</v>
      </c>
      <c r="V349" s="121">
        <v>0</v>
      </c>
      <c r="W349" s="124">
        <v>3615948.6984000001</v>
      </c>
    </row>
    <row r="350" spans="2:23" ht="101.25" customHeight="1">
      <c r="B350" s="88">
        <v>103</v>
      </c>
      <c r="C350" s="118" t="s">
        <v>9</v>
      </c>
      <c r="D350" s="8" t="str">
        <f t="shared" si="10"/>
        <v>103Vigilancia en salud pública</v>
      </c>
      <c r="E350" s="8" t="s">
        <v>1127</v>
      </c>
      <c r="F350" s="8" t="s">
        <v>1122</v>
      </c>
      <c r="G350" s="8" t="s">
        <v>1133</v>
      </c>
      <c r="H350" s="8" t="s">
        <v>1277</v>
      </c>
      <c r="I350" s="8" t="s">
        <v>1135</v>
      </c>
      <c r="J350" s="8" t="s">
        <v>1148</v>
      </c>
      <c r="K350" s="118" t="s">
        <v>61</v>
      </c>
      <c r="L350" s="118" t="s">
        <v>76</v>
      </c>
      <c r="M350" s="8" t="str">
        <f t="shared" si="11"/>
        <v>103Vigilancia en salud públicaSUBREDD. MARZO 2025</v>
      </c>
      <c r="N350" s="121">
        <v>7005616</v>
      </c>
      <c r="O350" s="124">
        <v>7231897.3968000002</v>
      </c>
      <c r="P350" s="103"/>
      <c r="Q350" s="103">
        <v>1</v>
      </c>
      <c r="R350" s="121">
        <v>0</v>
      </c>
      <c r="S350" s="124">
        <v>7231897.3968000002</v>
      </c>
      <c r="T350" s="103">
        <v>0</v>
      </c>
      <c r="U350" s="103">
        <v>1</v>
      </c>
      <c r="V350" s="121">
        <v>0</v>
      </c>
      <c r="W350" s="124">
        <v>7231897.3968000002</v>
      </c>
    </row>
    <row r="351" spans="2:23" ht="101.25" customHeight="1">
      <c r="B351" s="88">
        <v>105</v>
      </c>
      <c r="C351" s="118" t="s">
        <v>9</v>
      </c>
      <c r="D351" s="8" t="str">
        <f t="shared" si="10"/>
        <v>105Vigilancia en salud pública</v>
      </c>
      <c r="E351" s="8" t="s">
        <v>1127</v>
      </c>
      <c r="F351" s="8" t="s">
        <v>1122</v>
      </c>
      <c r="G351" s="8" t="s">
        <v>1133</v>
      </c>
      <c r="H351" s="8" t="s">
        <v>1278</v>
      </c>
      <c r="I351" s="8" t="s">
        <v>1279</v>
      </c>
      <c r="J351" s="8" t="s">
        <v>1126</v>
      </c>
      <c r="K351" s="118" t="s">
        <v>61</v>
      </c>
      <c r="L351" s="118" t="s">
        <v>76</v>
      </c>
      <c r="M351" s="8" t="str">
        <f t="shared" si="11"/>
        <v>105Vigilancia en salud públicaSUBREDD. MARZO 2025</v>
      </c>
      <c r="N351" s="121">
        <v>228444</v>
      </c>
      <c r="O351" s="124">
        <v>235822.74119999999</v>
      </c>
      <c r="P351" s="103"/>
      <c r="Q351" s="103">
        <v>57</v>
      </c>
      <c r="R351" s="121">
        <v>0</v>
      </c>
      <c r="S351" s="124">
        <v>13441896.248399999</v>
      </c>
      <c r="T351" s="103">
        <v>0</v>
      </c>
      <c r="U351" s="103">
        <v>44</v>
      </c>
      <c r="V351" s="121">
        <v>0</v>
      </c>
      <c r="W351" s="124">
        <v>10376200.6128</v>
      </c>
    </row>
    <row r="352" spans="2:23" ht="101.25" customHeight="1">
      <c r="B352" s="88">
        <v>106</v>
      </c>
      <c r="C352" s="118" t="s">
        <v>9</v>
      </c>
      <c r="D352" s="8" t="str">
        <f t="shared" si="10"/>
        <v>106Vigilancia en salud pública</v>
      </c>
      <c r="E352" s="8" t="s">
        <v>1127</v>
      </c>
      <c r="F352" s="8" t="s">
        <v>1122</v>
      </c>
      <c r="G352" s="8" t="s">
        <v>1133</v>
      </c>
      <c r="H352" s="8" t="s">
        <v>1280</v>
      </c>
      <c r="I352" s="8" t="s">
        <v>1279</v>
      </c>
      <c r="J352" s="8" t="s">
        <v>1126</v>
      </c>
      <c r="K352" s="118" t="s">
        <v>61</v>
      </c>
      <c r="L352" s="118" t="s">
        <v>76</v>
      </c>
      <c r="M352" s="8" t="str">
        <f t="shared" si="11"/>
        <v>106Vigilancia en salud públicaSUBREDD. MARZO 2025</v>
      </c>
      <c r="N352" s="121">
        <v>533036</v>
      </c>
      <c r="O352" s="124">
        <v>550253.06279999996</v>
      </c>
      <c r="P352" s="103"/>
      <c r="Q352" s="103">
        <v>48</v>
      </c>
      <c r="R352" s="121">
        <v>0</v>
      </c>
      <c r="S352" s="124">
        <v>26412147.014399998</v>
      </c>
      <c r="T352" s="103">
        <v>0</v>
      </c>
      <c r="U352" s="103">
        <v>44</v>
      </c>
      <c r="V352" s="121">
        <v>0</v>
      </c>
      <c r="W352" s="124">
        <v>24211134.7632</v>
      </c>
    </row>
    <row r="353" spans="2:23" ht="101.25" customHeight="1">
      <c r="B353" s="88">
        <v>107</v>
      </c>
      <c r="C353" s="118" t="s">
        <v>9</v>
      </c>
      <c r="D353" s="8" t="str">
        <f t="shared" si="10"/>
        <v>107Vigilancia en salud pública</v>
      </c>
      <c r="E353" s="8" t="s">
        <v>1127</v>
      </c>
      <c r="F353" s="8" t="s">
        <v>1122</v>
      </c>
      <c r="G353" s="8" t="s">
        <v>1133</v>
      </c>
      <c r="H353" s="8" t="s">
        <v>1281</v>
      </c>
      <c r="I353" s="8" t="s">
        <v>1282</v>
      </c>
      <c r="J353" s="8" t="s">
        <v>1148</v>
      </c>
      <c r="K353" s="118" t="s">
        <v>61</v>
      </c>
      <c r="L353" s="118" t="s">
        <v>76</v>
      </c>
      <c r="M353" s="8" t="str">
        <f t="shared" si="11"/>
        <v>107Vigilancia en salud públicaSUBREDD. MARZO 2025</v>
      </c>
      <c r="N353" s="121">
        <v>116464</v>
      </c>
      <c r="O353" s="124">
        <v>120225.78720000001</v>
      </c>
      <c r="P353" s="103"/>
      <c r="Q353" s="103">
        <v>135</v>
      </c>
      <c r="R353" s="121">
        <v>0</v>
      </c>
      <c r="S353" s="124">
        <v>16230481.272000002</v>
      </c>
      <c r="T353" s="103">
        <v>0</v>
      </c>
      <c r="U353" s="103">
        <v>135</v>
      </c>
      <c r="V353" s="121">
        <v>0</v>
      </c>
      <c r="W353" s="124">
        <v>16230481.272000002</v>
      </c>
    </row>
    <row r="354" spans="2:23" ht="101.25" customHeight="1">
      <c r="B354" s="88">
        <v>108</v>
      </c>
      <c r="C354" s="118" t="s">
        <v>9</v>
      </c>
      <c r="D354" s="8" t="str">
        <f t="shared" si="10"/>
        <v>108Vigilancia en salud pública</v>
      </c>
      <c r="E354" s="8" t="s">
        <v>1127</v>
      </c>
      <c r="F354" s="8" t="s">
        <v>1122</v>
      </c>
      <c r="G354" s="8" t="s">
        <v>1133</v>
      </c>
      <c r="H354" s="8" t="s">
        <v>1283</v>
      </c>
      <c r="I354" s="8" t="s">
        <v>1284</v>
      </c>
      <c r="J354" s="8" t="s">
        <v>1148</v>
      </c>
      <c r="K354" s="118" t="s">
        <v>61</v>
      </c>
      <c r="L354" s="118" t="s">
        <v>76</v>
      </c>
      <c r="M354" s="8" t="str">
        <f t="shared" si="11"/>
        <v>108Vigilancia en salud públicaSUBREDD. MARZO 2025</v>
      </c>
      <c r="N354" s="121">
        <v>87348</v>
      </c>
      <c r="O354" s="124">
        <v>90169.340400000001</v>
      </c>
      <c r="P354" s="103">
        <v>71</v>
      </c>
      <c r="Q354" s="103">
        <v>260</v>
      </c>
      <c r="R354" s="121">
        <v>6201708</v>
      </c>
      <c r="S354" s="124">
        <v>23444028.504000001</v>
      </c>
      <c r="T354" s="103">
        <v>71</v>
      </c>
      <c r="U354" s="103">
        <v>250</v>
      </c>
      <c r="V354" s="121">
        <v>6201708</v>
      </c>
      <c r="W354" s="124">
        <v>22542335.100000001</v>
      </c>
    </row>
    <row r="355" spans="2:23" ht="101.25" customHeight="1">
      <c r="B355" s="88">
        <v>109</v>
      </c>
      <c r="C355" s="118" t="s">
        <v>9</v>
      </c>
      <c r="D355" s="8" t="str">
        <f t="shared" si="10"/>
        <v>109Vigilancia en salud pública</v>
      </c>
      <c r="E355" s="8" t="s">
        <v>1127</v>
      </c>
      <c r="F355" s="8" t="s">
        <v>1122</v>
      </c>
      <c r="G355" s="8" t="s">
        <v>1133</v>
      </c>
      <c r="H355" s="8" t="s">
        <v>1285</v>
      </c>
      <c r="I355" s="8" t="s">
        <v>1135</v>
      </c>
      <c r="J355" s="8" t="s">
        <v>1148</v>
      </c>
      <c r="K355" s="118" t="s">
        <v>61</v>
      </c>
      <c r="L355" s="118" t="s">
        <v>76</v>
      </c>
      <c r="M355" s="8" t="str">
        <f t="shared" si="11"/>
        <v>109Vigilancia en salud públicaSUBREDD. MARZO 2025</v>
      </c>
      <c r="N355" s="121">
        <v>112092432</v>
      </c>
      <c r="O355" s="124">
        <v>115713017.5536</v>
      </c>
      <c r="P355" s="103"/>
      <c r="Q355" s="103">
        <v>1</v>
      </c>
      <c r="R355" s="121">
        <v>0</v>
      </c>
      <c r="S355" s="124">
        <v>115713017.5536</v>
      </c>
      <c r="T355" s="103">
        <v>0</v>
      </c>
      <c r="U355" s="103">
        <v>0.95342502694561904</v>
      </c>
      <c r="V355" s="121">
        <v>0</v>
      </c>
      <c r="W355" s="124">
        <v>110323686.87899996</v>
      </c>
    </row>
    <row r="356" spans="2:23" ht="101.25" customHeight="1">
      <c r="B356" s="88">
        <v>112</v>
      </c>
      <c r="C356" s="118" t="s">
        <v>9</v>
      </c>
      <c r="D356" s="8" t="str">
        <f t="shared" si="10"/>
        <v>112Vigilancia en salud pública</v>
      </c>
      <c r="E356" s="8" t="s">
        <v>1127</v>
      </c>
      <c r="F356" s="8" t="s">
        <v>1122</v>
      </c>
      <c r="G356" s="8" t="s">
        <v>1133</v>
      </c>
      <c r="H356" s="8" t="s">
        <v>1286</v>
      </c>
      <c r="I356" s="8" t="s">
        <v>1135</v>
      </c>
      <c r="J356" s="8" t="s">
        <v>1148</v>
      </c>
      <c r="K356" s="118" t="s">
        <v>61</v>
      </c>
      <c r="L356" s="118" t="s">
        <v>76</v>
      </c>
      <c r="M356" s="8" t="str">
        <f t="shared" si="11"/>
        <v>112Vigilancia en salud públicaSUBREDD. MARZO 2025</v>
      </c>
      <c r="N356" s="121">
        <v>99728736</v>
      </c>
      <c r="O356" s="124">
        <v>102949974.1728</v>
      </c>
      <c r="P356" s="103"/>
      <c r="Q356" s="103">
        <v>1</v>
      </c>
      <c r="R356" s="121">
        <v>0</v>
      </c>
      <c r="S356" s="124">
        <v>102949974.1728</v>
      </c>
      <c r="T356" s="103">
        <v>0</v>
      </c>
      <c r="U356" s="103">
        <v>1</v>
      </c>
      <c r="V356" s="121">
        <v>0</v>
      </c>
      <c r="W356" s="124">
        <v>102949974.1728</v>
      </c>
    </row>
    <row r="357" spans="2:23" ht="101.25" customHeight="1">
      <c r="B357" s="88">
        <v>115</v>
      </c>
      <c r="C357" s="118" t="s">
        <v>9</v>
      </c>
      <c r="D357" s="8" t="str">
        <f t="shared" si="10"/>
        <v>115Vigilancia en salud pública</v>
      </c>
      <c r="E357" s="8" t="s">
        <v>1127</v>
      </c>
      <c r="F357" s="8" t="s">
        <v>1122</v>
      </c>
      <c r="G357" s="8" t="s">
        <v>1133</v>
      </c>
      <c r="H357" s="8" t="s">
        <v>1287</v>
      </c>
      <c r="I357" s="8" t="s">
        <v>1135</v>
      </c>
      <c r="J357" s="8" t="s">
        <v>1148</v>
      </c>
      <c r="K357" s="118" t="s">
        <v>61</v>
      </c>
      <c r="L357" s="118" t="s">
        <v>76</v>
      </c>
      <c r="M357" s="8" t="str">
        <f t="shared" si="11"/>
        <v>115Vigilancia en salud públicaSUBREDD. MARZO 2025</v>
      </c>
      <c r="N357" s="121">
        <v>3296912</v>
      </c>
      <c r="O357" s="124">
        <v>3403402.2576000001</v>
      </c>
      <c r="P357" s="103"/>
      <c r="Q357" s="103">
        <v>15</v>
      </c>
      <c r="R357" s="121">
        <v>0</v>
      </c>
      <c r="S357" s="124">
        <v>51051033.864</v>
      </c>
      <c r="T357" s="103">
        <v>0</v>
      </c>
      <c r="U357" s="103">
        <v>15</v>
      </c>
      <c r="V357" s="121">
        <v>0</v>
      </c>
      <c r="W357" s="124">
        <v>51051033.864</v>
      </c>
    </row>
    <row r="358" spans="2:23" ht="101.25" customHeight="1">
      <c r="B358" s="88">
        <v>116</v>
      </c>
      <c r="C358" s="118" t="s">
        <v>9</v>
      </c>
      <c r="D358" s="8" t="str">
        <f t="shared" si="10"/>
        <v>116Vigilancia en salud pública</v>
      </c>
      <c r="E358" s="8" t="s">
        <v>1127</v>
      </c>
      <c r="F358" s="8" t="s">
        <v>1122</v>
      </c>
      <c r="G358" s="8" t="s">
        <v>1133</v>
      </c>
      <c r="H358" s="8" t="s">
        <v>1288</v>
      </c>
      <c r="I358" s="8" t="s">
        <v>1135</v>
      </c>
      <c r="J358" s="8" t="s">
        <v>1148</v>
      </c>
      <c r="K358" s="118" t="s">
        <v>61</v>
      </c>
      <c r="L358" s="118" t="s">
        <v>76</v>
      </c>
      <c r="M358" s="8" t="str">
        <f t="shared" si="11"/>
        <v>116Vigilancia en salud públicaSUBREDD. MARZO 2025</v>
      </c>
      <c r="N358" s="121">
        <v>7005616</v>
      </c>
      <c r="O358" s="124">
        <v>7231897.3968000002</v>
      </c>
      <c r="P358" s="103"/>
      <c r="Q358" s="103">
        <v>1</v>
      </c>
      <c r="R358" s="121">
        <v>0</v>
      </c>
      <c r="S358" s="124">
        <v>7231897.3968000002</v>
      </c>
      <c r="T358" s="103">
        <v>0</v>
      </c>
      <c r="U358" s="103">
        <v>0.66847826086956497</v>
      </c>
      <c r="V358" s="121">
        <v>0</v>
      </c>
      <c r="W358" s="124">
        <v>4834366.1945999982</v>
      </c>
    </row>
    <row r="359" spans="2:23" ht="101.25" customHeight="1">
      <c r="B359" s="88">
        <v>118</v>
      </c>
      <c r="C359" s="118" t="s">
        <v>9</v>
      </c>
      <c r="D359" s="8" t="str">
        <f t="shared" si="10"/>
        <v>118Vigilancia en salud pública</v>
      </c>
      <c r="E359" s="8" t="s">
        <v>1127</v>
      </c>
      <c r="F359" s="8" t="s">
        <v>1122</v>
      </c>
      <c r="G359" s="8" t="s">
        <v>1133</v>
      </c>
      <c r="H359" s="8" t="s">
        <v>1289</v>
      </c>
      <c r="I359" s="8" t="s">
        <v>1135</v>
      </c>
      <c r="J359" s="8" t="s">
        <v>1148</v>
      </c>
      <c r="K359" s="118" t="s">
        <v>61</v>
      </c>
      <c r="L359" s="118" t="s">
        <v>76</v>
      </c>
      <c r="M359" s="8" t="str">
        <f t="shared" si="11"/>
        <v>118Vigilancia en salud públicaSUBREDD. MARZO 2025</v>
      </c>
      <c r="N359" s="121">
        <v>5357344</v>
      </c>
      <c r="O359" s="124">
        <v>5530386.2111999998</v>
      </c>
      <c r="P359" s="103"/>
      <c r="Q359" s="103">
        <v>1</v>
      </c>
      <c r="R359" s="121">
        <v>0</v>
      </c>
      <c r="S359" s="124">
        <v>5530386.2111999998</v>
      </c>
      <c r="T359" s="103">
        <v>0</v>
      </c>
      <c r="U359" s="103">
        <v>1</v>
      </c>
      <c r="V359" s="121">
        <v>0</v>
      </c>
      <c r="W359" s="124">
        <v>5530386.2111999998</v>
      </c>
    </row>
    <row r="360" spans="2:23" ht="101.25" customHeight="1">
      <c r="B360" s="88">
        <v>120</v>
      </c>
      <c r="C360" s="118" t="s">
        <v>9</v>
      </c>
      <c r="D360" s="8" t="str">
        <f t="shared" si="10"/>
        <v>120Vigilancia en salud pública</v>
      </c>
      <c r="E360" s="8" t="s">
        <v>1127</v>
      </c>
      <c r="F360" s="8" t="s">
        <v>1122</v>
      </c>
      <c r="G360" s="8" t="s">
        <v>1290</v>
      </c>
      <c r="H360" s="8" t="s">
        <v>1291</v>
      </c>
      <c r="I360" s="8" t="s">
        <v>1135</v>
      </c>
      <c r="J360" s="8" t="s">
        <v>1148</v>
      </c>
      <c r="K360" s="118" t="s">
        <v>61</v>
      </c>
      <c r="L360" s="118" t="s">
        <v>76</v>
      </c>
      <c r="M360" s="8" t="str">
        <f t="shared" si="11"/>
        <v>120Vigilancia en salud públicaSUBREDD. MARZO 2025</v>
      </c>
      <c r="N360" s="121">
        <v>3502808</v>
      </c>
      <c r="O360" s="124">
        <v>3615948.6984000001</v>
      </c>
      <c r="P360" s="103"/>
      <c r="Q360" s="103">
        <v>1</v>
      </c>
      <c r="R360" s="121">
        <v>0</v>
      </c>
      <c r="S360" s="124">
        <v>3615948.6984000001</v>
      </c>
      <c r="T360" s="103">
        <v>0</v>
      </c>
      <c r="U360" s="103">
        <v>1</v>
      </c>
      <c r="V360" s="121">
        <v>0</v>
      </c>
      <c r="W360" s="124">
        <v>3615948.6984000001</v>
      </c>
    </row>
    <row r="361" spans="2:23" ht="101.25" customHeight="1">
      <c r="B361" s="88">
        <v>122</v>
      </c>
      <c r="C361" s="118" t="s">
        <v>9</v>
      </c>
      <c r="D361" s="8" t="str">
        <f t="shared" si="10"/>
        <v>122Vigilancia en salud pública</v>
      </c>
      <c r="E361" s="8" t="s">
        <v>1127</v>
      </c>
      <c r="F361" s="8" t="s">
        <v>1122</v>
      </c>
      <c r="G361" s="8" t="s">
        <v>1290</v>
      </c>
      <c r="H361" s="8" t="s">
        <v>1292</v>
      </c>
      <c r="I361" s="8" t="s">
        <v>1135</v>
      </c>
      <c r="J361" s="8" t="s">
        <v>1148</v>
      </c>
      <c r="K361" s="118" t="s">
        <v>61</v>
      </c>
      <c r="L361" s="118" t="s">
        <v>76</v>
      </c>
      <c r="M361" s="8" t="str">
        <f t="shared" si="11"/>
        <v>122Vigilancia en salud públicaSUBREDD. MARZO 2025</v>
      </c>
      <c r="N361" s="121">
        <v>5357344</v>
      </c>
      <c r="O361" s="124">
        <v>5530386.2111999998</v>
      </c>
      <c r="P361" s="103"/>
      <c r="Q361" s="103">
        <v>1</v>
      </c>
      <c r="R361" s="121">
        <v>0</v>
      </c>
      <c r="S361" s="124">
        <v>5530386.2111999998</v>
      </c>
      <c r="T361" s="103">
        <v>0</v>
      </c>
      <c r="U361" s="103">
        <v>1</v>
      </c>
      <c r="V361" s="121">
        <v>0</v>
      </c>
      <c r="W361" s="124">
        <v>5530386.2111999998</v>
      </c>
    </row>
    <row r="362" spans="2:23" ht="101.25" customHeight="1">
      <c r="B362" s="88">
        <v>124</v>
      </c>
      <c r="C362" s="118" t="s">
        <v>9</v>
      </c>
      <c r="D362" s="8" t="str">
        <f t="shared" si="10"/>
        <v>124Vigilancia en salud pública</v>
      </c>
      <c r="E362" s="8" t="s">
        <v>1127</v>
      </c>
      <c r="F362" s="8" t="s">
        <v>1122</v>
      </c>
      <c r="G362" s="8" t="s">
        <v>1290</v>
      </c>
      <c r="H362" s="8" t="s">
        <v>1293</v>
      </c>
      <c r="I362" s="8" t="s">
        <v>1135</v>
      </c>
      <c r="J362" s="8" t="s">
        <v>1148</v>
      </c>
      <c r="K362" s="118" t="s">
        <v>61</v>
      </c>
      <c r="L362" s="118" t="s">
        <v>76</v>
      </c>
      <c r="M362" s="8" t="str">
        <f t="shared" si="11"/>
        <v>124Vigilancia en salud públicaSUBREDD. MARZO 2025</v>
      </c>
      <c r="N362" s="121">
        <v>21016848</v>
      </c>
      <c r="O362" s="124">
        <v>21695692.190400001</v>
      </c>
      <c r="P362" s="103"/>
      <c r="Q362" s="103">
        <v>1</v>
      </c>
      <c r="R362" s="121">
        <v>0</v>
      </c>
      <c r="S362" s="124">
        <v>21695692.190400001</v>
      </c>
      <c r="T362" s="103">
        <v>0</v>
      </c>
      <c r="U362" s="103">
        <v>1</v>
      </c>
      <c r="V362" s="121">
        <v>0</v>
      </c>
      <c r="W362" s="124">
        <v>21695692.190400001</v>
      </c>
    </row>
    <row r="363" spans="2:23" ht="101.25" customHeight="1">
      <c r="B363" s="88">
        <v>126</v>
      </c>
      <c r="C363" s="118" t="s">
        <v>9</v>
      </c>
      <c r="D363" s="8" t="str">
        <f t="shared" si="10"/>
        <v>126Vigilancia en salud pública</v>
      </c>
      <c r="E363" s="8" t="s">
        <v>1127</v>
      </c>
      <c r="F363" s="8" t="s">
        <v>1122</v>
      </c>
      <c r="G363" s="8" t="s">
        <v>1290</v>
      </c>
      <c r="H363" s="8" t="s">
        <v>1294</v>
      </c>
      <c r="I363" s="8" t="s">
        <v>1135</v>
      </c>
      <c r="J363" s="8" t="s">
        <v>1148</v>
      </c>
      <c r="K363" s="118" t="s">
        <v>61</v>
      </c>
      <c r="L363" s="118" t="s">
        <v>76</v>
      </c>
      <c r="M363" s="8" t="str">
        <f t="shared" si="11"/>
        <v>126Vigilancia en salud públicaSUBREDD. MARZO 2025</v>
      </c>
      <c r="N363" s="121">
        <v>8036016</v>
      </c>
      <c r="O363" s="124">
        <v>8295579.3168000001</v>
      </c>
      <c r="P363" s="103"/>
      <c r="Q363" s="103">
        <v>1</v>
      </c>
      <c r="R363" s="121">
        <v>0</v>
      </c>
      <c r="S363" s="124">
        <v>8295579.3168000001</v>
      </c>
      <c r="T363" s="103">
        <v>0</v>
      </c>
      <c r="U363" s="103">
        <v>1</v>
      </c>
      <c r="V363" s="121">
        <v>0</v>
      </c>
      <c r="W363" s="124">
        <v>8295579.3168000001</v>
      </c>
    </row>
    <row r="364" spans="2:23" ht="101.25" customHeight="1">
      <c r="B364" s="88">
        <v>128</v>
      </c>
      <c r="C364" s="118" t="s">
        <v>9</v>
      </c>
      <c r="D364" s="8" t="str">
        <f t="shared" si="10"/>
        <v>128Vigilancia en salud pública</v>
      </c>
      <c r="E364" s="8" t="s">
        <v>1127</v>
      </c>
      <c r="F364" s="8" t="s">
        <v>1122</v>
      </c>
      <c r="G364" s="8" t="s">
        <v>1133</v>
      </c>
      <c r="H364" s="8" t="s">
        <v>1295</v>
      </c>
      <c r="I364" s="8" t="s">
        <v>1135</v>
      </c>
      <c r="J364" s="8" t="s">
        <v>1148</v>
      </c>
      <c r="K364" s="118" t="s">
        <v>61</v>
      </c>
      <c r="L364" s="118" t="s">
        <v>76</v>
      </c>
      <c r="M364" s="8" t="str">
        <f t="shared" si="11"/>
        <v>128Vigilancia en salud públicaSUBREDD. MARZO 2025</v>
      </c>
      <c r="N364" s="121">
        <v>8082842.9327999996</v>
      </c>
      <c r="O364" s="124">
        <v>8082842.9327999996</v>
      </c>
      <c r="P364" s="103">
        <v>0</v>
      </c>
      <c r="Q364" s="103">
        <v>1</v>
      </c>
      <c r="R364" s="121">
        <v>0</v>
      </c>
      <c r="S364" s="124">
        <v>8082842.9327999996</v>
      </c>
      <c r="T364" s="103">
        <v>0</v>
      </c>
      <c r="U364" s="103">
        <v>1</v>
      </c>
      <c r="V364" s="121">
        <v>0</v>
      </c>
      <c r="W364" s="124">
        <v>8082842.9327999996</v>
      </c>
    </row>
    <row r="365" spans="2:23" ht="101.25" customHeight="1">
      <c r="B365" s="88">
        <v>129</v>
      </c>
      <c r="C365" s="118" t="s">
        <v>9</v>
      </c>
      <c r="D365" s="8" t="str">
        <f t="shared" si="10"/>
        <v>129Vigilancia en salud pública</v>
      </c>
      <c r="E365" s="8" t="s">
        <v>1127</v>
      </c>
      <c r="F365" s="8" t="s">
        <v>1122</v>
      </c>
      <c r="G365" s="8" t="s">
        <v>1133</v>
      </c>
      <c r="H365" s="8" t="s">
        <v>1296</v>
      </c>
      <c r="I365" s="8" t="s">
        <v>1297</v>
      </c>
      <c r="J365" s="8" t="s">
        <v>1148</v>
      </c>
      <c r="K365" s="118" t="s">
        <v>61</v>
      </c>
      <c r="L365" s="118" t="s">
        <v>76</v>
      </c>
      <c r="M365" s="8" t="str">
        <f t="shared" si="11"/>
        <v>129Vigilancia en salud públicaSUBREDD. MARZO 2025</v>
      </c>
      <c r="N365" s="121">
        <v>14463984.7368</v>
      </c>
      <c r="O365" s="124">
        <v>14463984.7368</v>
      </c>
      <c r="P365" s="103">
        <v>0</v>
      </c>
      <c r="Q365" s="103">
        <v>3</v>
      </c>
      <c r="R365" s="121">
        <v>0</v>
      </c>
      <c r="S365" s="124">
        <v>43391954.2104</v>
      </c>
      <c r="T365" s="103">
        <v>0</v>
      </c>
      <c r="U365" s="103">
        <v>2.9709572430670099</v>
      </c>
      <c r="V365" s="121">
        <v>0</v>
      </c>
      <c r="W365" s="124">
        <v>42971880.217406638</v>
      </c>
    </row>
    <row r="366" spans="2:23" ht="101.25" customHeight="1">
      <c r="B366" s="88">
        <v>130</v>
      </c>
      <c r="C366" s="118" t="s">
        <v>9</v>
      </c>
      <c r="D366" s="8" t="str">
        <f t="shared" si="10"/>
        <v>130Vigilancia en salud pública</v>
      </c>
      <c r="E366" s="8" t="s">
        <v>1127</v>
      </c>
      <c r="F366" s="8" t="s">
        <v>1122</v>
      </c>
      <c r="G366" s="8" t="s">
        <v>1133</v>
      </c>
      <c r="H366" s="8" t="s">
        <v>1298</v>
      </c>
      <c r="I366" s="8" t="s">
        <v>1135</v>
      </c>
      <c r="J366" s="8" t="s">
        <v>1148</v>
      </c>
      <c r="K366" s="118" t="s">
        <v>61</v>
      </c>
      <c r="L366" s="118" t="s">
        <v>76</v>
      </c>
      <c r="M366" s="8" t="str">
        <f t="shared" si="11"/>
        <v>130Vigilancia en salud públicaSUBREDD. MARZO 2025</v>
      </c>
      <c r="N366" s="121">
        <v>66760352</v>
      </c>
      <c r="O366" s="124">
        <v>68916711.369599998</v>
      </c>
      <c r="P366" s="103"/>
      <c r="Q366" s="103">
        <v>1</v>
      </c>
      <c r="R366" s="121">
        <v>0</v>
      </c>
      <c r="S366" s="124">
        <v>68916711.369599998</v>
      </c>
      <c r="T366" s="103">
        <v>0</v>
      </c>
      <c r="U366" s="103">
        <v>1</v>
      </c>
      <c r="V366" s="121">
        <v>0</v>
      </c>
      <c r="W366" s="124">
        <v>68916711.369599998</v>
      </c>
    </row>
    <row r="367" spans="2:23" ht="101.25" customHeight="1">
      <c r="B367" s="88">
        <v>133</v>
      </c>
      <c r="C367" s="118" t="s">
        <v>9</v>
      </c>
      <c r="D367" s="8" t="str">
        <f t="shared" si="10"/>
        <v>133Vigilancia en salud pública</v>
      </c>
      <c r="E367" s="8" t="s">
        <v>1127</v>
      </c>
      <c r="F367" s="8" t="s">
        <v>1122</v>
      </c>
      <c r="G367" s="8" t="s">
        <v>1290</v>
      </c>
      <c r="H367" s="8" t="s">
        <v>1299</v>
      </c>
      <c r="I367" s="8" t="s">
        <v>1300</v>
      </c>
      <c r="J367" s="8" t="s">
        <v>1148</v>
      </c>
      <c r="K367" s="118" t="s">
        <v>61</v>
      </c>
      <c r="L367" s="118" t="s">
        <v>76</v>
      </c>
      <c r="M367" s="8" t="str">
        <f t="shared" si="11"/>
        <v>133Vigilancia en salud públicaSUBREDD. MARZO 2025</v>
      </c>
      <c r="N367" s="121">
        <v>145580</v>
      </c>
      <c r="O367" s="124">
        <v>150282.234</v>
      </c>
      <c r="P367" s="103"/>
      <c r="Q367" s="103">
        <v>185</v>
      </c>
      <c r="R367" s="121">
        <v>0</v>
      </c>
      <c r="S367" s="124">
        <v>27802213.289999999</v>
      </c>
      <c r="T367" s="103">
        <v>0</v>
      </c>
      <c r="U367" s="103">
        <v>172</v>
      </c>
      <c r="V367" s="121">
        <v>0</v>
      </c>
      <c r="W367" s="124">
        <v>25848544.248</v>
      </c>
    </row>
    <row r="368" spans="2:23" ht="101.25" customHeight="1">
      <c r="B368" s="88">
        <v>135</v>
      </c>
      <c r="C368" s="118" t="s">
        <v>9</v>
      </c>
      <c r="D368" s="8" t="str">
        <f t="shared" si="10"/>
        <v>135Vigilancia en salud pública</v>
      </c>
      <c r="E368" s="8" t="s">
        <v>1127</v>
      </c>
      <c r="F368" s="8" t="s">
        <v>1122</v>
      </c>
      <c r="G368" s="8" t="s">
        <v>1133</v>
      </c>
      <c r="H368" s="8" t="s">
        <v>1301</v>
      </c>
      <c r="I368" s="8" t="s">
        <v>1135</v>
      </c>
      <c r="J368" s="8" t="s">
        <v>1148</v>
      </c>
      <c r="K368" s="118" t="s">
        <v>61</v>
      </c>
      <c r="L368" s="118" t="s">
        <v>76</v>
      </c>
      <c r="M368" s="8" t="str">
        <f t="shared" si="11"/>
        <v>135Vigilancia en salud públicaSUBREDD. MARZO 2025</v>
      </c>
      <c r="N368" s="121">
        <v>40386160</v>
      </c>
      <c r="O368" s="124">
        <v>41690632.968000002</v>
      </c>
      <c r="P368" s="103"/>
      <c r="Q368" s="103">
        <v>1</v>
      </c>
      <c r="R368" s="121">
        <v>0</v>
      </c>
      <c r="S368" s="124">
        <v>41690632.968000002</v>
      </c>
      <c r="T368" s="103">
        <v>0</v>
      </c>
      <c r="U368" s="103">
        <v>1</v>
      </c>
      <c r="V368" s="121">
        <v>0</v>
      </c>
      <c r="W368" s="124">
        <v>41690632.968000002</v>
      </c>
    </row>
    <row r="369" spans="2:23" ht="101.25" customHeight="1">
      <c r="B369" s="88">
        <v>138</v>
      </c>
      <c r="C369" s="118" t="s">
        <v>9</v>
      </c>
      <c r="D369" s="8" t="str">
        <f t="shared" si="10"/>
        <v>138Vigilancia en salud pública</v>
      </c>
      <c r="E369" s="8" t="s">
        <v>1127</v>
      </c>
      <c r="F369" s="8" t="s">
        <v>1122</v>
      </c>
      <c r="G369" s="8" t="s">
        <v>1133</v>
      </c>
      <c r="H369" s="8" t="s">
        <v>1302</v>
      </c>
      <c r="I369" s="8" t="s">
        <v>1135</v>
      </c>
      <c r="J369" s="8" t="s">
        <v>1148</v>
      </c>
      <c r="K369" s="118" t="s">
        <v>61</v>
      </c>
      <c r="L369" s="118" t="s">
        <v>76</v>
      </c>
      <c r="M369" s="8" t="str">
        <f t="shared" si="11"/>
        <v>138Vigilancia en salud públicaSUBREDD. MARZO 2025</v>
      </c>
      <c r="N369" s="121">
        <v>10714688</v>
      </c>
      <c r="O369" s="124">
        <v>11060772.4224</v>
      </c>
      <c r="P369" s="103"/>
      <c r="Q369" s="103">
        <v>1</v>
      </c>
      <c r="R369" s="121">
        <v>0</v>
      </c>
      <c r="S369" s="124">
        <v>11060772.4224</v>
      </c>
      <c r="T369" s="103">
        <v>0</v>
      </c>
      <c r="U369" s="103">
        <v>1</v>
      </c>
      <c r="V369" s="121">
        <v>0</v>
      </c>
      <c r="W369" s="124">
        <v>11060772.4224</v>
      </c>
    </row>
    <row r="370" spans="2:23" ht="101.25" customHeight="1">
      <c r="B370" s="88">
        <v>139</v>
      </c>
      <c r="C370" s="118" t="s">
        <v>9</v>
      </c>
      <c r="D370" s="8" t="str">
        <f t="shared" si="10"/>
        <v>139Vigilancia en salud pública</v>
      </c>
      <c r="E370" s="8" t="s">
        <v>1127</v>
      </c>
      <c r="F370" s="8" t="s">
        <v>1122</v>
      </c>
      <c r="G370" s="8" t="s">
        <v>1133</v>
      </c>
      <c r="H370" s="8" t="s">
        <v>1303</v>
      </c>
      <c r="I370" s="8" t="s">
        <v>1135</v>
      </c>
      <c r="J370" s="8" t="s">
        <v>1148</v>
      </c>
      <c r="K370" s="118" t="s">
        <v>61</v>
      </c>
      <c r="L370" s="118" t="s">
        <v>76</v>
      </c>
      <c r="M370" s="8" t="str">
        <f t="shared" si="11"/>
        <v>139Vigilancia en salud públicaSUBREDD. MARZO 2025</v>
      </c>
      <c r="N370" s="121">
        <v>7005616</v>
      </c>
      <c r="O370" s="124">
        <v>7231897.3968000002</v>
      </c>
      <c r="P370" s="103"/>
      <c r="Q370" s="103">
        <v>1</v>
      </c>
      <c r="R370" s="121">
        <v>0</v>
      </c>
      <c r="S370" s="124">
        <v>7231897.3968000002</v>
      </c>
      <c r="T370" s="103">
        <v>0</v>
      </c>
      <c r="U370" s="103">
        <v>1</v>
      </c>
      <c r="V370" s="121">
        <v>0</v>
      </c>
      <c r="W370" s="124">
        <v>7231897.3968000002</v>
      </c>
    </row>
    <row r="371" spans="2:23" ht="101.25" customHeight="1">
      <c r="B371" s="88">
        <v>140</v>
      </c>
      <c r="C371" s="118" t="s">
        <v>9</v>
      </c>
      <c r="D371" s="8" t="str">
        <f t="shared" si="10"/>
        <v>140Vigilancia en salud pública</v>
      </c>
      <c r="E371" s="8" t="s">
        <v>1127</v>
      </c>
      <c r="F371" s="8" t="s">
        <v>1122</v>
      </c>
      <c r="G371" s="8" t="s">
        <v>1133</v>
      </c>
      <c r="H371" s="8" t="s">
        <v>1304</v>
      </c>
      <c r="I371" s="8" t="s">
        <v>1135</v>
      </c>
      <c r="J371" s="8" t="s">
        <v>1148</v>
      </c>
      <c r="K371" s="118" t="s">
        <v>61</v>
      </c>
      <c r="L371" s="118" t="s">
        <v>76</v>
      </c>
      <c r="M371" s="8" t="str">
        <f t="shared" si="11"/>
        <v>140Vigilancia en salud públicaSUBREDD. MARZO 2025</v>
      </c>
      <c r="N371" s="121">
        <v>18132464</v>
      </c>
      <c r="O371" s="124">
        <v>18718142.587200001</v>
      </c>
      <c r="P371" s="103"/>
      <c r="Q371" s="103">
        <v>1</v>
      </c>
      <c r="R371" s="121">
        <v>0</v>
      </c>
      <c r="S371" s="124">
        <v>18718142.587200001</v>
      </c>
      <c r="T371" s="103">
        <v>0</v>
      </c>
      <c r="U371" s="103">
        <v>1</v>
      </c>
      <c r="V371" s="121">
        <v>0</v>
      </c>
      <c r="W371" s="124">
        <v>18718142.587200001</v>
      </c>
    </row>
    <row r="372" spans="2:23" ht="101.25" customHeight="1">
      <c r="B372" s="88">
        <v>142</v>
      </c>
      <c r="C372" s="118" t="s">
        <v>9</v>
      </c>
      <c r="D372" s="8" t="str">
        <f t="shared" si="10"/>
        <v>142Vigilancia en salud pública</v>
      </c>
      <c r="E372" s="8" t="s">
        <v>1127</v>
      </c>
      <c r="F372" s="8" t="s">
        <v>1122</v>
      </c>
      <c r="G372" s="8" t="s">
        <v>1133</v>
      </c>
      <c r="H372" s="8" t="s">
        <v>1305</v>
      </c>
      <c r="I372" s="8" t="s">
        <v>1135</v>
      </c>
      <c r="J372" s="8" t="s">
        <v>1148</v>
      </c>
      <c r="K372" s="118" t="s">
        <v>61</v>
      </c>
      <c r="L372" s="118" t="s">
        <v>76</v>
      </c>
      <c r="M372" s="8" t="str">
        <f t="shared" si="11"/>
        <v>142Vigilancia en salud públicaSUBREDD. MARZO 2025</v>
      </c>
      <c r="N372" s="121">
        <v>88807600</v>
      </c>
      <c r="O372" s="124">
        <v>91676085.480000004</v>
      </c>
      <c r="P372" s="103"/>
      <c r="Q372" s="103">
        <v>1</v>
      </c>
      <c r="R372" s="121">
        <v>0</v>
      </c>
      <c r="S372" s="124">
        <v>91676085.480000004</v>
      </c>
      <c r="T372" s="103">
        <v>0</v>
      </c>
      <c r="U372" s="103">
        <v>0.95082134862331602</v>
      </c>
      <c r="V372" s="121">
        <v>0</v>
      </c>
      <c r="W372" s="124">
        <v>87167579.232600003</v>
      </c>
    </row>
    <row r="373" spans="2:23" ht="101.25" customHeight="1">
      <c r="B373" s="88">
        <v>144</v>
      </c>
      <c r="C373" s="118" t="s">
        <v>9</v>
      </c>
      <c r="D373" s="8" t="str">
        <f t="shared" si="10"/>
        <v>144Vigilancia en salud pública</v>
      </c>
      <c r="E373" s="8" t="s">
        <v>1127</v>
      </c>
      <c r="F373" s="8" t="s">
        <v>1122</v>
      </c>
      <c r="G373" s="8" t="s">
        <v>1290</v>
      </c>
      <c r="H373" s="8" t="s">
        <v>1306</v>
      </c>
      <c r="I373" s="8" t="s">
        <v>1300</v>
      </c>
      <c r="J373" s="8" t="s">
        <v>1148</v>
      </c>
      <c r="K373" s="118" t="s">
        <v>61</v>
      </c>
      <c r="L373" s="118" t="s">
        <v>76</v>
      </c>
      <c r="M373" s="8" t="str">
        <f t="shared" si="11"/>
        <v>144Vigilancia en salud públicaSUBREDD. MARZO 2025</v>
      </c>
      <c r="N373" s="121">
        <v>201570</v>
      </c>
      <c r="O373" s="124">
        <v>208080.71100000001</v>
      </c>
      <c r="P373" s="103">
        <v>0</v>
      </c>
      <c r="Q373" s="103">
        <v>985</v>
      </c>
      <c r="R373" s="121">
        <v>0</v>
      </c>
      <c r="S373" s="124">
        <v>204959500.33500001</v>
      </c>
      <c r="T373" s="103">
        <v>0</v>
      </c>
      <c r="U373" s="103">
        <v>985</v>
      </c>
      <c r="V373" s="121">
        <v>0</v>
      </c>
      <c r="W373" s="124">
        <v>204959500.33500001</v>
      </c>
    </row>
    <row r="374" spans="2:23" ht="101.25" customHeight="1">
      <c r="B374" s="88">
        <v>146</v>
      </c>
      <c r="C374" s="118" t="s">
        <v>9</v>
      </c>
      <c r="D374" s="8" t="str">
        <f t="shared" si="10"/>
        <v>146Vigilancia en salud pública</v>
      </c>
      <c r="E374" s="8" t="s">
        <v>1127</v>
      </c>
      <c r="F374" s="8" t="s">
        <v>1122</v>
      </c>
      <c r="G374" s="8" t="s">
        <v>1133</v>
      </c>
      <c r="H374" s="8" t="s">
        <v>1307</v>
      </c>
      <c r="I374" s="8" t="s">
        <v>1135</v>
      </c>
      <c r="J374" s="8" t="s">
        <v>1148</v>
      </c>
      <c r="K374" s="118" t="s">
        <v>61</v>
      </c>
      <c r="L374" s="118" t="s">
        <v>76</v>
      </c>
      <c r="M374" s="8" t="str">
        <f t="shared" si="11"/>
        <v>146Vigilancia en salud públicaSUBREDD. MARZO 2025</v>
      </c>
      <c r="N374" s="121">
        <v>7005616</v>
      </c>
      <c r="O374" s="124">
        <v>7231897.3968000002</v>
      </c>
      <c r="P374" s="103"/>
      <c r="Q374" s="103">
        <v>1</v>
      </c>
      <c r="R374" s="121">
        <v>0</v>
      </c>
      <c r="S374" s="124">
        <v>7231897.3968000002</v>
      </c>
      <c r="T374" s="103">
        <v>0</v>
      </c>
      <c r="U374" s="103">
        <v>1</v>
      </c>
      <c r="V374" s="121">
        <v>0</v>
      </c>
      <c r="W374" s="124">
        <v>7231897.3968000002</v>
      </c>
    </row>
    <row r="375" spans="2:23" ht="101.25" customHeight="1">
      <c r="B375" s="88">
        <v>147</v>
      </c>
      <c r="C375" s="118" t="s">
        <v>9</v>
      </c>
      <c r="D375" s="8" t="str">
        <f t="shared" si="10"/>
        <v>147Vigilancia en salud pública</v>
      </c>
      <c r="E375" s="8" t="s">
        <v>1127</v>
      </c>
      <c r="F375" s="8" t="s">
        <v>1122</v>
      </c>
      <c r="G375" s="8" t="s">
        <v>1133</v>
      </c>
      <c r="H375" s="8" t="s">
        <v>1308</v>
      </c>
      <c r="I375" s="8" t="s">
        <v>1135</v>
      </c>
      <c r="J375" s="8" t="s">
        <v>1148</v>
      </c>
      <c r="K375" s="118" t="s">
        <v>61</v>
      </c>
      <c r="L375" s="118" t="s">
        <v>76</v>
      </c>
      <c r="M375" s="8" t="str">
        <f t="shared" si="11"/>
        <v>147Vigilancia en salud públicaSUBREDD. MARZO 2025</v>
      </c>
      <c r="N375" s="121">
        <v>6181480</v>
      </c>
      <c r="O375" s="124">
        <v>6381141.8039999995</v>
      </c>
      <c r="P375" s="103"/>
      <c r="Q375" s="103">
        <v>3</v>
      </c>
      <c r="R375" s="121">
        <v>0</v>
      </c>
      <c r="S375" s="124">
        <v>19143425.412</v>
      </c>
      <c r="T375" s="103">
        <v>0</v>
      </c>
      <c r="U375" s="103">
        <v>3</v>
      </c>
      <c r="V375" s="121">
        <v>0</v>
      </c>
      <c r="W375" s="124">
        <v>19143425.412</v>
      </c>
    </row>
    <row r="376" spans="2:23" ht="101.25" customHeight="1">
      <c r="B376" s="88">
        <v>148</v>
      </c>
      <c r="C376" s="118" t="s">
        <v>9</v>
      </c>
      <c r="D376" s="8" t="str">
        <f t="shared" si="10"/>
        <v>148Vigilancia en salud pública</v>
      </c>
      <c r="E376" s="8" t="s">
        <v>1127</v>
      </c>
      <c r="F376" s="8" t="s">
        <v>1122</v>
      </c>
      <c r="G376" s="8" t="s">
        <v>1133</v>
      </c>
      <c r="H376" s="8" t="s">
        <v>1309</v>
      </c>
      <c r="I376" s="8" t="s">
        <v>1135</v>
      </c>
      <c r="J376" s="8" t="s">
        <v>1148</v>
      </c>
      <c r="K376" s="118" t="s">
        <v>61</v>
      </c>
      <c r="L376" s="118" t="s">
        <v>76</v>
      </c>
      <c r="M376" s="8" t="str">
        <f t="shared" si="11"/>
        <v>148Vigilancia en salud públicaSUBREDD. MARZO 2025</v>
      </c>
      <c r="N376" s="121">
        <v>5357344</v>
      </c>
      <c r="O376" s="124">
        <v>5530386.2111999998</v>
      </c>
      <c r="P376" s="103"/>
      <c r="Q376" s="103">
        <v>1</v>
      </c>
      <c r="R376" s="121">
        <v>0</v>
      </c>
      <c r="S376" s="124">
        <v>5530386.2111999998</v>
      </c>
      <c r="T376" s="103">
        <v>0</v>
      </c>
      <c r="U376" s="103">
        <v>1</v>
      </c>
      <c r="V376" s="121">
        <v>0</v>
      </c>
      <c r="W376" s="124">
        <v>5530386.2111999998</v>
      </c>
    </row>
    <row r="377" spans="2:23" ht="101.25" customHeight="1">
      <c r="B377" s="88">
        <v>149</v>
      </c>
      <c r="C377" s="118" t="s">
        <v>9</v>
      </c>
      <c r="D377" s="8" t="str">
        <f t="shared" si="10"/>
        <v>149Vigilancia en salud pública</v>
      </c>
      <c r="E377" s="8" t="s">
        <v>1127</v>
      </c>
      <c r="F377" s="8" t="s">
        <v>1122</v>
      </c>
      <c r="G377" s="8" t="s">
        <v>1290</v>
      </c>
      <c r="H377" s="8" t="s">
        <v>1310</v>
      </c>
      <c r="I377" s="8" t="s">
        <v>1135</v>
      </c>
      <c r="J377" s="8" t="s">
        <v>1148</v>
      </c>
      <c r="K377" s="118" t="s">
        <v>61</v>
      </c>
      <c r="L377" s="118" t="s">
        <v>76</v>
      </c>
      <c r="M377" s="8" t="str">
        <f t="shared" si="11"/>
        <v>149Vigilancia en salud públicaSUBREDD. MARZO 2025</v>
      </c>
      <c r="N377" s="121">
        <v>6593824</v>
      </c>
      <c r="O377" s="124">
        <v>6806804.5152000003</v>
      </c>
      <c r="P377" s="103"/>
      <c r="Q377" s="103">
        <v>1</v>
      </c>
      <c r="R377" s="121">
        <v>0</v>
      </c>
      <c r="S377" s="124">
        <v>6806804.5152000003</v>
      </c>
      <c r="T377" s="103">
        <v>0</v>
      </c>
      <c r="U377" s="103">
        <v>1</v>
      </c>
      <c r="V377" s="121">
        <v>0</v>
      </c>
      <c r="W377" s="124">
        <v>6806804.5152000003</v>
      </c>
    </row>
    <row r="378" spans="2:23" ht="101.25" customHeight="1">
      <c r="B378" s="88">
        <v>152</v>
      </c>
      <c r="C378" s="118" t="s">
        <v>9</v>
      </c>
      <c r="D378" s="8" t="str">
        <f t="shared" si="10"/>
        <v>152Vigilancia en salud pública</v>
      </c>
      <c r="E378" s="8" t="s">
        <v>1127</v>
      </c>
      <c r="F378" s="8" t="s">
        <v>1122</v>
      </c>
      <c r="G378" s="8" t="s">
        <v>1133</v>
      </c>
      <c r="H378" s="8" t="s">
        <v>1311</v>
      </c>
      <c r="I378" s="8" t="s">
        <v>1135</v>
      </c>
      <c r="J378" s="8" t="s">
        <v>1148</v>
      </c>
      <c r="K378" s="118" t="s">
        <v>61</v>
      </c>
      <c r="L378" s="118" t="s">
        <v>76</v>
      </c>
      <c r="M378" s="8" t="str">
        <f t="shared" si="11"/>
        <v>152Vigilancia en salud públicaSUBREDD. MARZO 2025</v>
      </c>
      <c r="N378" s="121">
        <v>22871752</v>
      </c>
      <c r="O378" s="124">
        <v>23610509.589600001</v>
      </c>
      <c r="P378" s="103"/>
      <c r="Q378" s="103">
        <v>1</v>
      </c>
      <c r="R378" s="121">
        <v>0</v>
      </c>
      <c r="S378" s="124">
        <v>23610509.589600001</v>
      </c>
      <c r="T378" s="103">
        <v>0</v>
      </c>
      <c r="U378" s="103">
        <v>0.64864886607724703</v>
      </c>
      <c r="V378" s="121">
        <v>0</v>
      </c>
      <c r="W378" s="124">
        <v>15314930.272800008</v>
      </c>
    </row>
    <row r="379" spans="2:23" ht="101.25" customHeight="1">
      <c r="B379" s="88">
        <v>153</v>
      </c>
      <c r="C379" s="118" t="s">
        <v>9</v>
      </c>
      <c r="D379" s="8" t="str">
        <f t="shared" si="10"/>
        <v>153Vigilancia en salud pública</v>
      </c>
      <c r="E379" s="8" t="s">
        <v>1127</v>
      </c>
      <c r="F379" s="8" t="s">
        <v>1122</v>
      </c>
      <c r="G379" s="8" t="s">
        <v>1133</v>
      </c>
      <c r="H379" s="8" t="s">
        <v>1312</v>
      </c>
      <c r="I379" s="8" t="s">
        <v>1135</v>
      </c>
      <c r="J379" s="8" t="s">
        <v>1148</v>
      </c>
      <c r="K379" s="118" t="s">
        <v>61</v>
      </c>
      <c r="L379" s="118" t="s">
        <v>76</v>
      </c>
      <c r="M379" s="8" t="str">
        <f t="shared" si="11"/>
        <v>153Vigilancia en salud públicaSUBREDD. MARZO 2025</v>
      </c>
      <c r="N379" s="121">
        <v>28434992</v>
      </c>
      <c r="O379" s="124">
        <v>29353442.241599999</v>
      </c>
      <c r="P379" s="103"/>
      <c r="Q379" s="103">
        <v>1</v>
      </c>
      <c r="R379" s="121">
        <v>0</v>
      </c>
      <c r="S379" s="124">
        <v>29353442.241599999</v>
      </c>
      <c r="T379" s="103">
        <v>0</v>
      </c>
      <c r="U379" s="103">
        <v>1</v>
      </c>
      <c r="V379" s="121">
        <v>0</v>
      </c>
      <c r="W379" s="124">
        <v>29353442.241599999</v>
      </c>
    </row>
    <row r="380" spans="2:23" ht="101.25" customHeight="1">
      <c r="B380" s="88">
        <v>156</v>
      </c>
      <c r="C380" s="118" t="s">
        <v>9</v>
      </c>
      <c r="D380" s="8" t="str">
        <f t="shared" si="10"/>
        <v>156Vigilancia en salud pública</v>
      </c>
      <c r="E380" s="8" t="s">
        <v>1127</v>
      </c>
      <c r="F380" s="8" t="s">
        <v>1122</v>
      </c>
      <c r="G380" s="8" t="s">
        <v>1133</v>
      </c>
      <c r="H380" s="8" t="s">
        <v>1313</v>
      </c>
      <c r="I380" s="8" t="s">
        <v>1135</v>
      </c>
      <c r="J380" s="8" t="s">
        <v>1148</v>
      </c>
      <c r="K380" s="118" t="s">
        <v>61</v>
      </c>
      <c r="L380" s="118" t="s">
        <v>76</v>
      </c>
      <c r="M380" s="8" t="str">
        <f t="shared" si="11"/>
        <v>156Vigilancia en salud públicaSUBREDD. MARZO 2025</v>
      </c>
      <c r="N380" s="121">
        <v>3296912</v>
      </c>
      <c r="O380" s="124">
        <v>3403402.2576000001</v>
      </c>
      <c r="P380" s="103"/>
      <c r="Q380" s="103">
        <v>1</v>
      </c>
      <c r="R380" s="121">
        <v>0</v>
      </c>
      <c r="S380" s="124">
        <v>3403402.2576000001</v>
      </c>
      <c r="T380" s="103">
        <v>0</v>
      </c>
      <c r="U380" s="103">
        <v>1</v>
      </c>
      <c r="V380" s="121">
        <v>0</v>
      </c>
      <c r="W380" s="124">
        <v>3403402.2576000001</v>
      </c>
    </row>
    <row r="381" spans="2:23" ht="101.25" customHeight="1">
      <c r="B381" s="88">
        <v>157</v>
      </c>
      <c r="C381" s="118" t="s">
        <v>9</v>
      </c>
      <c r="D381" s="8" t="str">
        <f t="shared" si="10"/>
        <v>157Vigilancia en salud pública</v>
      </c>
      <c r="E381" s="8" t="s">
        <v>1127</v>
      </c>
      <c r="F381" s="8" t="s">
        <v>1122</v>
      </c>
      <c r="G381" s="8" t="s">
        <v>1133</v>
      </c>
      <c r="H381" s="8" t="s">
        <v>1314</v>
      </c>
      <c r="I381" s="8" t="s">
        <v>1135</v>
      </c>
      <c r="J381" s="8" t="s">
        <v>1148</v>
      </c>
      <c r="K381" s="118" t="s">
        <v>61</v>
      </c>
      <c r="L381" s="118" t="s">
        <v>76</v>
      </c>
      <c r="M381" s="8" t="str">
        <f t="shared" si="11"/>
        <v>157Vigilancia en salud públicaSUBREDD. MARZO 2025</v>
      </c>
      <c r="N381" s="121">
        <v>37501776</v>
      </c>
      <c r="O381" s="124">
        <v>38713083.364799999</v>
      </c>
      <c r="P381" s="103"/>
      <c r="Q381" s="103">
        <v>0</v>
      </c>
      <c r="R381" s="121">
        <v>0</v>
      </c>
      <c r="S381" s="124">
        <v>0</v>
      </c>
      <c r="T381" s="103">
        <v>0</v>
      </c>
      <c r="U381" s="103">
        <v>0</v>
      </c>
      <c r="V381" s="121">
        <v>0</v>
      </c>
      <c r="W381" s="124">
        <v>0</v>
      </c>
    </row>
    <row r="382" spans="2:23" ht="101.25" customHeight="1">
      <c r="B382" s="88">
        <v>9</v>
      </c>
      <c r="C382" s="118" t="s">
        <v>5</v>
      </c>
      <c r="D382" s="8" t="str">
        <f t="shared" si="10"/>
        <v>9Gestión de Estrategias y Programas de interés en Salud Pública</v>
      </c>
      <c r="E382" s="8" t="s">
        <v>1127</v>
      </c>
      <c r="F382" s="8" t="s">
        <v>1122</v>
      </c>
      <c r="G382" s="8" t="s">
        <v>1161</v>
      </c>
      <c r="H382" s="8" t="s">
        <v>1315</v>
      </c>
      <c r="I382" s="8" t="s">
        <v>1166</v>
      </c>
      <c r="J382" s="8" t="s">
        <v>1215</v>
      </c>
      <c r="K382" s="118" t="s">
        <v>379</v>
      </c>
      <c r="L382" s="118" t="s">
        <v>76</v>
      </c>
      <c r="M382" s="8" t="str">
        <f t="shared" si="11"/>
        <v>9Gestión de Estrategias y Programas de interés en Salud PúblicaDISTRITOD. MARZO 2025</v>
      </c>
      <c r="N382" s="121">
        <v>12362960</v>
      </c>
      <c r="O382" s="124">
        <v>12762283.607999999</v>
      </c>
      <c r="P382" s="103"/>
      <c r="Q382" s="103">
        <v>4</v>
      </c>
      <c r="R382" s="121">
        <v>0</v>
      </c>
      <c r="S382" s="124">
        <v>51049134.431999996</v>
      </c>
      <c r="T382" s="103"/>
      <c r="U382" s="103">
        <v>3.9891304347826089</v>
      </c>
      <c r="V382" s="121">
        <v>0</v>
      </c>
      <c r="W382" s="124">
        <v>50910413.957999997</v>
      </c>
    </row>
    <row r="383" spans="2:23" ht="101.25" customHeight="1">
      <c r="B383" s="88">
        <v>15</v>
      </c>
      <c r="C383" s="118" t="s">
        <v>1167</v>
      </c>
      <c r="D383" s="8" t="str">
        <f t="shared" si="10"/>
        <v>15Entorno Cuidador Institucional “Bienestar en nuestro entorno institucional”</v>
      </c>
      <c r="E383" s="8" t="s">
        <v>1121</v>
      </c>
      <c r="F383" s="8" t="s">
        <v>1122</v>
      </c>
      <c r="G383" s="8" t="s">
        <v>1168</v>
      </c>
      <c r="H383" s="8" t="s">
        <v>1316</v>
      </c>
      <c r="I383" s="8" t="s">
        <v>1170</v>
      </c>
      <c r="J383" s="8" t="s">
        <v>1215</v>
      </c>
      <c r="K383" s="118" t="s">
        <v>379</v>
      </c>
      <c r="L383" s="118" t="s">
        <v>76</v>
      </c>
      <c r="M383" s="8" t="str">
        <f t="shared" si="11"/>
        <v>15Entorno Cuidador Institucional “Bienestar en nuestro entorno institucional”DISTRITOD. MARZO 2025</v>
      </c>
      <c r="N383" s="121">
        <v>345874</v>
      </c>
      <c r="O383" s="124">
        <v>357045.73019999999</v>
      </c>
      <c r="P383" s="103"/>
      <c r="Q383" s="103">
        <v>56</v>
      </c>
      <c r="R383" s="121">
        <v>0</v>
      </c>
      <c r="S383" s="124">
        <v>19994560.891199999</v>
      </c>
      <c r="T383" s="103"/>
      <c r="U383" s="103">
        <v>56</v>
      </c>
      <c r="V383" s="121">
        <v>0</v>
      </c>
      <c r="W383" s="124">
        <v>19994560.891199999</v>
      </c>
    </row>
    <row r="384" spans="2:23" ht="101.25" customHeight="1">
      <c r="B384" s="88">
        <v>18</v>
      </c>
      <c r="C384" s="118" t="s">
        <v>1167</v>
      </c>
      <c r="D384" s="8" t="str">
        <f t="shared" si="10"/>
        <v>18Entorno Cuidador Institucional “Bienestar en nuestro entorno institucional”</v>
      </c>
      <c r="E384" s="8" t="s">
        <v>1121</v>
      </c>
      <c r="F384" s="8" t="s">
        <v>1122</v>
      </c>
      <c r="G384" s="8" t="s">
        <v>1168</v>
      </c>
      <c r="H384" s="8" t="s">
        <v>1317</v>
      </c>
      <c r="I384" s="8" t="s">
        <v>1170</v>
      </c>
      <c r="J384" s="8" t="s">
        <v>1215</v>
      </c>
      <c r="K384" s="118" t="s">
        <v>379</v>
      </c>
      <c r="L384" s="118" t="s">
        <v>76</v>
      </c>
      <c r="M384" s="8" t="str">
        <f t="shared" si="11"/>
        <v>18Entorno Cuidador Institucional “Bienestar en nuestro entorno institucional”DISTRITOD. MARZO 2025</v>
      </c>
      <c r="N384" s="121">
        <v>287001</v>
      </c>
      <c r="O384" s="124">
        <v>296271.1323</v>
      </c>
      <c r="P384" s="103"/>
      <c r="Q384" s="103">
        <v>112</v>
      </c>
      <c r="R384" s="121">
        <v>0</v>
      </c>
      <c r="S384" s="124">
        <v>33182366.817600001</v>
      </c>
      <c r="T384" s="103"/>
      <c r="U384" s="103">
        <v>112</v>
      </c>
      <c r="V384" s="121">
        <v>0</v>
      </c>
      <c r="W384" s="124">
        <v>33182366.817600001</v>
      </c>
    </row>
    <row r="385" spans="2:23" ht="101.25" customHeight="1">
      <c r="B385" s="88">
        <v>31</v>
      </c>
      <c r="C385" s="118" t="s">
        <v>4</v>
      </c>
      <c r="D385" s="8" t="str">
        <f t="shared" si="10"/>
        <v>31Entorno cuidador Laboral “Bienestar en nuestro entorno laboral”</v>
      </c>
      <c r="E385" s="8" t="s">
        <v>1121</v>
      </c>
      <c r="F385" s="8" t="s">
        <v>1122</v>
      </c>
      <c r="G385" s="8" t="s">
        <v>1181</v>
      </c>
      <c r="H385" s="8" t="s">
        <v>1318</v>
      </c>
      <c r="I385" s="8" t="s">
        <v>1319</v>
      </c>
      <c r="J385" s="8" t="s">
        <v>1215</v>
      </c>
      <c r="K385" s="118" t="s">
        <v>379</v>
      </c>
      <c r="L385" s="118" t="s">
        <v>76</v>
      </c>
      <c r="M385" s="8" t="str">
        <f t="shared" si="11"/>
        <v>31Entorno cuidador Laboral “Bienestar en nuestro entorno laboral”DISTRITOD. MARZO 2025</v>
      </c>
      <c r="N385" s="121">
        <v>7005616</v>
      </c>
      <c r="O385" s="124">
        <v>7231897.3968000002</v>
      </c>
      <c r="P385" s="103"/>
      <c r="Q385" s="103">
        <v>1</v>
      </c>
      <c r="R385" s="121">
        <v>0</v>
      </c>
      <c r="S385" s="124">
        <v>7231897.3968000002</v>
      </c>
      <c r="T385" s="103"/>
      <c r="U385" s="103">
        <v>1</v>
      </c>
      <c r="V385" s="121">
        <v>0</v>
      </c>
      <c r="W385" s="124">
        <v>7231897.3968000002</v>
      </c>
    </row>
    <row r="386" spans="2:23" ht="101.25" customHeight="1">
      <c r="B386" s="88">
        <v>33</v>
      </c>
      <c r="C386" s="118" t="s">
        <v>4</v>
      </c>
      <c r="D386" s="8" t="str">
        <f t="shared" si="10"/>
        <v>33Entorno cuidador Laboral “Bienestar en nuestro entorno laboral”</v>
      </c>
      <c r="E386" s="8" t="s">
        <v>1121</v>
      </c>
      <c r="F386" s="8" t="s">
        <v>1122</v>
      </c>
      <c r="G386" s="8" t="s">
        <v>1181</v>
      </c>
      <c r="H386" s="8" t="s">
        <v>1320</v>
      </c>
      <c r="I386" s="8" t="s">
        <v>1321</v>
      </c>
      <c r="J386" s="8" t="s">
        <v>1215</v>
      </c>
      <c r="K386" s="118" t="s">
        <v>379</v>
      </c>
      <c r="L386" s="118" t="s">
        <v>76</v>
      </c>
      <c r="M386" s="8" t="str">
        <f t="shared" si="11"/>
        <v>33Entorno cuidador Laboral “Bienestar en nuestro entorno laboral”DISTRITOD. MARZO 2025</v>
      </c>
      <c r="N386" s="121">
        <v>6181480</v>
      </c>
      <c r="O386" s="124">
        <v>6381141.8039999995</v>
      </c>
      <c r="P386" s="103"/>
      <c r="Q386" s="103">
        <v>1</v>
      </c>
      <c r="R386" s="121">
        <v>0</v>
      </c>
      <c r="S386" s="124">
        <v>6381141.8039999995</v>
      </c>
      <c r="T386" s="103"/>
      <c r="U386" s="103">
        <v>1</v>
      </c>
      <c r="V386" s="121">
        <v>0</v>
      </c>
      <c r="W386" s="124">
        <v>6381141.8039999995</v>
      </c>
    </row>
    <row r="387" spans="2:23" ht="101.25" customHeight="1">
      <c r="B387" s="88">
        <v>40</v>
      </c>
      <c r="C387" s="118" t="s">
        <v>4</v>
      </c>
      <c r="D387" s="8" t="str">
        <f t="shared" ref="D387:D450" si="12">+B387&amp;C387</f>
        <v>40Entorno cuidador Laboral “Bienestar en nuestro entorno laboral”</v>
      </c>
      <c r="E387" s="8" t="s">
        <v>1121</v>
      </c>
      <c r="F387" s="8" t="s">
        <v>1122</v>
      </c>
      <c r="G387" s="8" t="s">
        <v>1181</v>
      </c>
      <c r="H387" s="8" t="s">
        <v>1322</v>
      </c>
      <c r="I387" s="8" t="s">
        <v>1323</v>
      </c>
      <c r="J387" s="8" t="s">
        <v>1215</v>
      </c>
      <c r="K387" s="118" t="s">
        <v>379</v>
      </c>
      <c r="L387" s="118" t="s">
        <v>76</v>
      </c>
      <c r="M387" s="8" t="str">
        <f t="shared" ref="M387:M450" si="13">+D387&amp;K387&amp;L387</f>
        <v>40Entorno cuidador Laboral “Bienestar en nuestro entorno laboral”DISTRITOD. MARZO 2025</v>
      </c>
      <c r="N387" s="121">
        <v>125201</v>
      </c>
      <c r="O387" s="124">
        <v>129244.9923</v>
      </c>
      <c r="P387" s="103"/>
      <c r="Q387" s="103">
        <v>56</v>
      </c>
      <c r="R387" s="121">
        <v>0</v>
      </c>
      <c r="S387" s="124">
        <v>7237719.5687999995</v>
      </c>
      <c r="T387" s="103"/>
      <c r="U387" s="103">
        <v>56</v>
      </c>
      <c r="V387" s="121">
        <v>0</v>
      </c>
      <c r="W387" s="124">
        <v>7237719.5687999995</v>
      </c>
    </row>
    <row r="388" spans="2:23" ht="101.25" customHeight="1">
      <c r="B388" s="88">
        <v>45</v>
      </c>
      <c r="C388" s="118" t="s">
        <v>2</v>
      </c>
      <c r="D388" s="8" t="str">
        <f t="shared" si="12"/>
        <v>45Entorno cuidador comunitaria “Bienestar con nuestras comunidades”</v>
      </c>
      <c r="E388" s="8" t="s">
        <v>1121</v>
      </c>
      <c r="F388" s="8" t="s">
        <v>1122</v>
      </c>
      <c r="G388" s="8" t="s">
        <v>1208</v>
      </c>
      <c r="H388" s="8" t="s">
        <v>1324</v>
      </c>
      <c r="I388" s="8" t="s">
        <v>1325</v>
      </c>
      <c r="J388" s="8" t="s">
        <v>1215</v>
      </c>
      <c r="K388" s="118" t="s">
        <v>379</v>
      </c>
      <c r="L388" s="118" t="s">
        <v>76</v>
      </c>
      <c r="M388" s="8" t="str">
        <f t="shared" si="13"/>
        <v>45Entorno cuidador comunitaria “Bienestar con nuestras comunidades”DISTRITOD. MARZO 2025</v>
      </c>
      <c r="N388" s="121">
        <v>111611</v>
      </c>
      <c r="O388" s="124">
        <v>115216.0353</v>
      </c>
      <c r="P388" s="103"/>
      <c r="Q388" s="103">
        <v>96</v>
      </c>
      <c r="R388" s="121">
        <v>0</v>
      </c>
      <c r="S388" s="124">
        <v>11060739.388800001</v>
      </c>
      <c r="T388" s="103"/>
      <c r="U388" s="103">
        <v>96</v>
      </c>
      <c r="V388" s="121">
        <v>0</v>
      </c>
      <c r="W388" s="124">
        <v>11060739.388800001</v>
      </c>
    </row>
    <row r="389" spans="2:23" ht="101.25" customHeight="1">
      <c r="B389" s="88">
        <v>46</v>
      </c>
      <c r="C389" s="118" t="s">
        <v>2</v>
      </c>
      <c r="D389" s="8" t="str">
        <f t="shared" si="12"/>
        <v>46Entorno cuidador comunitaria “Bienestar con nuestras comunidades”</v>
      </c>
      <c r="E389" s="8" t="s">
        <v>1121</v>
      </c>
      <c r="F389" s="8" t="s">
        <v>1122</v>
      </c>
      <c r="G389" s="8" t="s">
        <v>1208</v>
      </c>
      <c r="H389" s="8" t="s">
        <v>1326</v>
      </c>
      <c r="I389" s="8" t="s">
        <v>1325</v>
      </c>
      <c r="J389" s="8" t="s">
        <v>1215</v>
      </c>
      <c r="K389" s="118" t="s">
        <v>379</v>
      </c>
      <c r="L389" s="118" t="s">
        <v>76</v>
      </c>
      <c r="M389" s="8" t="str">
        <f t="shared" si="13"/>
        <v>46Entorno cuidador comunitaria “Bienestar con nuestras comunidades”DISTRITOD. MARZO 2025</v>
      </c>
      <c r="N389" s="121">
        <v>42926</v>
      </c>
      <c r="O389" s="124">
        <v>44312.5098</v>
      </c>
      <c r="P389" s="103"/>
      <c r="Q389" s="103">
        <v>336</v>
      </c>
      <c r="R389" s="121">
        <v>0</v>
      </c>
      <c r="S389" s="124">
        <v>14889003.2928</v>
      </c>
      <c r="T389" s="103"/>
      <c r="U389" s="103">
        <v>336</v>
      </c>
      <c r="V389" s="121">
        <v>0</v>
      </c>
      <c r="W389" s="124">
        <v>14889003.2928</v>
      </c>
    </row>
    <row r="390" spans="2:23" ht="101.25" customHeight="1">
      <c r="B390" s="88">
        <v>48</v>
      </c>
      <c r="C390" s="118" t="s">
        <v>2</v>
      </c>
      <c r="D390" s="8" t="str">
        <f t="shared" si="12"/>
        <v>48Entorno cuidador comunitaria “Bienestar con nuestras comunidades”</v>
      </c>
      <c r="E390" s="8" t="s">
        <v>1121</v>
      </c>
      <c r="F390" s="8" t="s">
        <v>1122</v>
      </c>
      <c r="G390" s="8" t="s">
        <v>1208</v>
      </c>
      <c r="H390" s="8" t="s">
        <v>1327</v>
      </c>
      <c r="I390" s="8" t="s">
        <v>1210</v>
      </c>
      <c r="J390" s="8" t="s">
        <v>1215</v>
      </c>
      <c r="K390" s="118" t="s">
        <v>379</v>
      </c>
      <c r="L390" s="118" t="s">
        <v>76</v>
      </c>
      <c r="M390" s="8" t="str">
        <f t="shared" si="13"/>
        <v>48Entorno cuidador comunitaria “Bienestar con nuestras comunidades”DISTRITOD. MARZO 2025</v>
      </c>
      <c r="N390" s="121">
        <v>23489808</v>
      </c>
      <c r="O390" s="124">
        <v>24248528.7984</v>
      </c>
      <c r="P390" s="103"/>
      <c r="Q390" s="103">
        <v>1</v>
      </c>
      <c r="R390" s="121">
        <v>0</v>
      </c>
      <c r="S390" s="124">
        <v>24248528.7984</v>
      </c>
      <c r="T390" s="103"/>
      <c r="U390" s="103">
        <v>1</v>
      </c>
      <c r="V390" s="121">
        <v>0</v>
      </c>
      <c r="W390" s="124">
        <v>24248528.7984</v>
      </c>
    </row>
    <row r="391" spans="2:23" ht="101.25" customHeight="1">
      <c r="B391" s="88">
        <v>51</v>
      </c>
      <c r="C391" s="118" t="s">
        <v>2</v>
      </c>
      <c r="D391" s="8" t="str">
        <f t="shared" si="12"/>
        <v>51Entorno cuidador comunitaria “Bienestar con nuestras comunidades”</v>
      </c>
      <c r="E391" s="8" t="s">
        <v>1121</v>
      </c>
      <c r="F391" s="8" t="s">
        <v>1122</v>
      </c>
      <c r="G391" s="8" t="s">
        <v>1208</v>
      </c>
      <c r="H391" s="8" t="s">
        <v>1328</v>
      </c>
      <c r="I391" s="8">
        <v>0</v>
      </c>
      <c r="J391" s="8" t="s">
        <v>1215</v>
      </c>
      <c r="K391" s="118" t="s">
        <v>379</v>
      </c>
      <c r="L391" s="118" t="s">
        <v>76</v>
      </c>
      <c r="M391" s="8" t="str">
        <f t="shared" si="13"/>
        <v>51Entorno cuidador comunitaria “Bienestar con nuestras comunidades”DISTRITOD. MARZO 2025</v>
      </c>
      <c r="N391" s="121">
        <v>13187280</v>
      </c>
      <c r="O391" s="124">
        <v>13613229.143999999</v>
      </c>
      <c r="P391" s="103"/>
      <c r="Q391" s="103">
        <v>1</v>
      </c>
      <c r="R391" s="121">
        <v>0</v>
      </c>
      <c r="S391" s="124">
        <v>13613229.143999999</v>
      </c>
      <c r="T391" s="103"/>
      <c r="U391" s="103">
        <v>0.22826086956521738</v>
      </c>
      <c r="V391" s="121">
        <v>0</v>
      </c>
      <c r="W391" s="124">
        <v>3107367.5219999999</v>
      </c>
    </row>
    <row r="392" spans="2:23" ht="101.25" customHeight="1">
      <c r="B392" s="88">
        <v>56</v>
      </c>
      <c r="C392" s="118" t="s">
        <v>3</v>
      </c>
      <c r="D392" s="8" t="str">
        <f t="shared" si="12"/>
        <v>56Entorno cuidador educativo “Bienestar en nuestro entorno educativo”</v>
      </c>
      <c r="E392" s="8" t="s">
        <v>1121</v>
      </c>
      <c r="F392" s="8" t="s">
        <v>1122</v>
      </c>
      <c r="G392" s="8" t="s">
        <v>1223</v>
      </c>
      <c r="H392" s="8" t="s">
        <v>1329</v>
      </c>
      <c r="I392" s="8" t="s">
        <v>1330</v>
      </c>
      <c r="J392" s="8" t="s">
        <v>1215</v>
      </c>
      <c r="K392" s="118" t="s">
        <v>379</v>
      </c>
      <c r="L392" s="118" t="s">
        <v>76</v>
      </c>
      <c r="M392" s="8" t="str">
        <f t="shared" si="13"/>
        <v>56Entorno cuidador educativo “Bienestar en nuestro entorno educativo”DISTRITOD. MARZO 2025</v>
      </c>
      <c r="N392" s="121">
        <v>953926</v>
      </c>
      <c r="O392" s="124">
        <v>984737.80980000005</v>
      </c>
      <c r="P392" s="103"/>
      <c r="Q392" s="103">
        <v>41</v>
      </c>
      <c r="R392" s="121">
        <v>0</v>
      </c>
      <c r="S392" s="124">
        <v>40374250.201800004</v>
      </c>
      <c r="T392" s="103"/>
      <c r="U392" s="103">
        <v>38</v>
      </c>
      <c r="V392" s="121">
        <v>0</v>
      </c>
      <c r="W392" s="124">
        <v>37420036.772399999</v>
      </c>
    </row>
    <row r="393" spans="2:23" ht="101.25" customHeight="1">
      <c r="B393" s="88">
        <v>57</v>
      </c>
      <c r="C393" s="118" t="s">
        <v>3</v>
      </c>
      <c r="D393" s="8" t="str">
        <f t="shared" si="12"/>
        <v>57Entorno cuidador educativo “Bienestar en nuestro entorno educativo”</v>
      </c>
      <c r="E393" s="8" t="s">
        <v>1121</v>
      </c>
      <c r="F393" s="8" t="s">
        <v>1122</v>
      </c>
      <c r="G393" s="8" t="s">
        <v>1221</v>
      </c>
      <c r="H393" s="8" t="s">
        <v>1331</v>
      </c>
      <c r="I393" s="8" t="s">
        <v>1332</v>
      </c>
      <c r="J393" s="8" t="s">
        <v>1215</v>
      </c>
      <c r="K393" s="118" t="s">
        <v>379</v>
      </c>
      <c r="L393" s="118" t="s">
        <v>76</v>
      </c>
      <c r="M393" s="8" t="str">
        <f t="shared" si="13"/>
        <v>57Entorno cuidador educativo “Bienestar en nuestro entorno educativo”DISTRITOD. MARZO 2025</v>
      </c>
      <c r="N393" s="121">
        <v>1929553</v>
      </c>
      <c r="O393" s="124">
        <v>1991877.5619000001</v>
      </c>
      <c r="P393" s="103"/>
      <c r="Q393" s="103">
        <v>19</v>
      </c>
      <c r="R393" s="121">
        <v>0</v>
      </c>
      <c r="S393" s="124">
        <v>37845673.676100001</v>
      </c>
      <c r="T393" s="103"/>
      <c r="U393" s="103">
        <v>19</v>
      </c>
      <c r="V393" s="121">
        <v>0</v>
      </c>
      <c r="W393" s="124">
        <v>37845673.676100001</v>
      </c>
    </row>
    <row r="394" spans="2:23" ht="101.25" customHeight="1">
      <c r="B394" s="88">
        <v>58</v>
      </c>
      <c r="C394" s="118" t="s">
        <v>3</v>
      </c>
      <c r="D394" s="8" t="str">
        <f t="shared" si="12"/>
        <v>58Entorno cuidador educativo “Bienestar en nuestro entorno educativo”</v>
      </c>
      <c r="E394" s="8" t="s">
        <v>1121</v>
      </c>
      <c r="F394" s="8" t="s">
        <v>1122</v>
      </c>
      <c r="G394" s="8" t="s">
        <v>1223</v>
      </c>
      <c r="H394" s="8" t="s">
        <v>1333</v>
      </c>
      <c r="I394" s="8" t="s">
        <v>1170</v>
      </c>
      <c r="J394" s="8" t="s">
        <v>1215</v>
      </c>
      <c r="K394" s="118" t="s">
        <v>379</v>
      </c>
      <c r="L394" s="118" t="s">
        <v>76</v>
      </c>
      <c r="M394" s="8" t="str">
        <f t="shared" si="13"/>
        <v>58Entorno cuidador educativo “Bienestar en nuestro entorno educativo”DISTRITOD. MARZO 2025</v>
      </c>
      <c r="N394" s="121">
        <v>172367</v>
      </c>
      <c r="O394" s="124">
        <v>177934.4541</v>
      </c>
      <c r="P394" s="103"/>
      <c r="Q394" s="103">
        <v>311</v>
      </c>
      <c r="R394" s="121">
        <v>0</v>
      </c>
      <c r="S394" s="124">
        <v>55337615.225100003</v>
      </c>
      <c r="T394" s="103"/>
      <c r="U394" s="103">
        <v>311</v>
      </c>
      <c r="V394" s="121">
        <v>0</v>
      </c>
      <c r="W394" s="124">
        <v>55337615.225100003</v>
      </c>
    </row>
    <row r="395" spans="2:23" ht="101.25" customHeight="1">
      <c r="B395" s="88">
        <v>59</v>
      </c>
      <c r="C395" s="118" t="s">
        <v>3</v>
      </c>
      <c r="D395" s="8" t="str">
        <f t="shared" si="12"/>
        <v>59Entorno cuidador educativo “Bienestar en nuestro entorno educativo”</v>
      </c>
      <c r="E395" s="8" t="s">
        <v>1121</v>
      </c>
      <c r="F395" s="8" t="s">
        <v>1122</v>
      </c>
      <c r="G395" s="8" t="s">
        <v>1223</v>
      </c>
      <c r="H395" s="8" t="s">
        <v>1334</v>
      </c>
      <c r="I395" s="8" t="s">
        <v>1170</v>
      </c>
      <c r="J395" s="8" t="s">
        <v>1215</v>
      </c>
      <c r="K395" s="118" t="s">
        <v>379</v>
      </c>
      <c r="L395" s="118" t="s">
        <v>76</v>
      </c>
      <c r="M395" s="8" t="str">
        <f t="shared" si="13"/>
        <v>59Entorno cuidador educativo “Bienestar en nuestro entorno educativo”DISTRITOD. MARZO 2025</v>
      </c>
      <c r="N395" s="121">
        <v>225398</v>
      </c>
      <c r="O395" s="124">
        <v>232678.3554</v>
      </c>
      <c r="P395" s="103"/>
      <c r="Q395" s="103">
        <v>186</v>
      </c>
      <c r="R395" s="121">
        <v>0</v>
      </c>
      <c r="S395" s="124">
        <v>43278174.104400001</v>
      </c>
      <c r="T395" s="103"/>
      <c r="U395" s="103">
        <v>186</v>
      </c>
      <c r="V395" s="121">
        <v>0</v>
      </c>
      <c r="W395" s="124">
        <v>43278174.104400001</v>
      </c>
    </row>
    <row r="396" spans="2:23" ht="101.25" customHeight="1">
      <c r="B396" s="88">
        <v>83</v>
      </c>
      <c r="C396" s="118" t="s">
        <v>7</v>
      </c>
      <c r="D396" s="8" t="str">
        <f t="shared" si="12"/>
        <v>83Macro, meso y micro gestión de la salud pública</v>
      </c>
      <c r="E396" s="8" t="s">
        <v>1127</v>
      </c>
      <c r="F396" s="8" t="s">
        <v>1122</v>
      </c>
      <c r="G396" s="8" t="s">
        <v>1123</v>
      </c>
      <c r="H396" s="8" t="s">
        <v>1335</v>
      </c>
      <c r="I396" s="8" t="s">
        <v>1336</v>
      </c>
      <c r="J396" s="8" t="s">
        <v>1215</v>
      </c>
      <c r="K396" s="118" t="s">
        <v>379</v>
      </c>
      <c r="L396" s="118" t="s">
        <v>76</v>
      </c>
      <c r="M396" s="8" t="str">
        <f t="shared" si="13"/>
        <v>83Macro, meso y micro gestión de la salud públicaDISTRITOD. MARZO 2025</v>
      </c>
      <c r="N396" s="121">
        <v>21000000</v>
      </c>
      <c r="O396" s="124">
        <v>21678300</v>
      </c>
      <c r="P396" s="103"/>
      <c r="Q396" s="103">
        <v>2</v>
      </c>
      <c r="R396" s="121">
        <v>0</v>
      </c>
      <c r="S396" s="124">
        <v>43356600</v>
      </c>
      <c r="T396" s="103"/>
      <c r="U396" s="103">
        <v>2</v>
      </c>
      <c r="V396" s="121">
        <v>0</v>
      </c>
      <c r="W396" s="124">
        <v>43356600</v>
      </c>
    </row>
    <row r="397" spans="2:23" ht="101.25" customHeight="1">
      <c r="B397" s="88">
        <v>145</v>
      </c>
      <c r="C397" s="118" t="s">
        <v>9</v>
      </c>
      <c r="D397" s="8" t="str">
        <f t="shared" si="12"/>
        <v>145Vigilancia en salud pública</v>
      </c>
      <c r="E397" s="8" t="s">
        <v>1127</v>
      </c>
      <c r="F397" s="8" t="s">
        <v>1122</v>
      </c>
      <c r="G397" s="8" t="s">
        <v>1133</v>
      </c>
      <c r="H397" s="8" t="s">
        <v>1337</v>
      </c>
      <c r="I397" s="8" t="s">
        <v>1338</v>
      </c>
      <c r="J397" s="8" t="s">
        <v>1215</v>
      </c>
      <c r="K397" s="118" t="s">
        <v>379</v>
      </c>
      <c r="L397" s="118" t="s">
        <v>76</v>
      </c>
      <c r="M397" s="8" t="str">
        <f t="shared" si="13"/>
        <v>145Vigilancia en salud públicaDISTRITOD. MARZO 2025</v>
      </c>
      <c r="N397" s="121">
        <v>26374192</v>
      </c>
      <c r="O397" s="124">
        <v>27226078.4016</v>
      </c>
      <c r="P397" s="103"/>
      <c r="Q397" s="103">
        <v>1</v>
      </c>
      <c r="R397" s="121">
        <v>0</v>
      </c>
      <c r="S397" s="124">
        <v>27226078.4016</v>
      </c>
      <c r="T397" s="103">
        <v>0</v>
      </c>
      <c r="U397" s="103">
        <v>1</v>
      </c>
      <c r="V397" s="121">
        <v>0</v>
      </c>
      <c r="W397" s="124">
        <v>27226078.4016</v>
      </c>
    </row>
    <row r="398" spans="2:23" ht="101.25" customHeight="1" thickBot="1">
      <c r="B398" s="89">
        <v>151</v>
      </c>
      <c r="C398" s="119" t="s">
        <v>9</v>
      </c>
      <c r="D398" s="8" t="str">
        <f t="shared" si="12"/>
        <v>151Vigilancia en salud pública</v>
      </c>
      <c r="E398" s="8" t="s">
        <v>1127</v>
      </c>
      <c r="F398" s="8" t="s">
        <v>1122</v>
      </c>
      <c r="G398" s="8" t="s">
        <v>1290</v>
      </c>
      <c r="H398" s="8" t="s">
        <v>1339</v>
      </c>
      <c r="I398" s="8" t="s">
        <v>1135</v>
      </c>
      <c r="J398" s="8" t="s">
        <v>1215</v>
      </c>
      <c r="K398" s="119" t="s">
        <v>379</v>
      </c>
      <c r="L398" s="119" t="s">
        <v>76</v>
      </c>
      <c r="M398" s="8" t="str">
        <f t="shared" si="13"/>
        <v>151Vigilancia en salud públicaDISTRITOD. MARZO 2025</v>
      </c>
      <c r="N398" s="122">
        <v>136572344</v>
      </c>
      <c r="O398" s="125">
        <v>140983630.7112</v>
      </c>
      <c r="P398" s="104"/>
      <c r="Q398" s="104">
        <v>1</v>
      </c>
      <c r="R398" s="122">
        <v>0</v>
      </c>
      <c r="S398" s="125">
        <v>140983630.7112</v>
      </c>
      <c r="T398" s="104">
        <v>0</v>
      </c>
      <c r="U398" s="104">
        <v>0.99061264822134398</v>
      </c>
      <c r="V398" s="122">
        <v>0</v>
      </c>
      <c r="W398" s="125">
        <v>139660167.77468184</v>
      </c>
    </row>
    <row r="399" spans="2:23" ht="101.25" customHeight="1" thickTop="1">
      <c r="B399" s="87">
        <v>2</v>
      </c>
      <c r="C399" s="94" t="s">
        <v>8</v>
      </c>
      <c r="D399" s="8" t="str">
        <f t="shared" si="12"/>
        <v>2Vigilancia de la salud ambiental</v>
      </c>
      <c r="E399" s="8" t="s">
        <v>1127</v>
      </c>
      <c r="F399" s="83" t="s">
        <v>487</v>
      </c>
      <c r="G399" s="83" t="s">
        <v>1340</v>
      </c>
      <c r="H399" s="83" t="s">
        <v>1139</v>
      </c>
      <c r="I399" s="8" t="s">
        <v>1137</v>
      </c>
      <c r="J399" s="8" t="s">
        <v>1137</v>
      </c>
      <c r="K399" s="83" t="s">
        <v>98</v>
      </c>
      <c r="L399" s="118" t="s">
        <v>62</v>
      </c>
      <c r="M399" s="8" t="str">
        <f t="shared" si="13"/>
        <v>2Vigilancia de la salud ambientalUSAQUENC. FEBRERO 2025</v>
      </c>
      <c r="O399" s="98">
        <v>0</v>
      </c>
      <c r="P399" s="98"/>
      <c r="Q399" s="101">
        <v>0</v>
      </c>
      <c r="R399" s="102"/>
      <c r="S399" s="102">
        <v>0</v>
      </c>
      <c r="T399" s="98"/>
      <c r="U399" s="101">
        <v>0</v>
      </c>
      <c r="V399" s="102"/>
      <c r="W399" s="98">
        <v>0</v>
      </c>
    </row>
    <row r="400" spans="2:23" ht="101.25" customHeight="1">
      <c r="B400" s="88">
        <v>2</v>
      </c>
      <c r="C400" s="94" t="s">
        <v>8</v>
      </c>
      <c r="D400" s="8" t="str">
        <f t="shared" si="12"/>
        <v>2Vigilancia de la salud ambiental</v>
      </c>
      <c r="E400" s="8" t="s">
        <v>1127</v>
      </c>
      <c r="F400" s="83" t="s">
        <v>487</v>
      </c>
      <c r="G400" s="83" t="s">
        <v>1340</v>
      </c>
      <c r="H400" s="83" t="s">
        <v>1139</v>
      </c>
      <c r="I400" s="8" t="s">
        <v>1137</v>
      </c>
      <c r="J400" s="8" t="s">
        <v>1137</v>
      </c>
      <c r="K400" s="83" t="s">
        <v>67</v>
      </c>
      <c r="L400" s="118" t="s">
        <v>62</v>
      </c>
      <c r="M400" s="8" t="str">
        <f t="shared" si="13"/>
        <v>2Vigilancia de la salud ambientalENGATIVAC. FEBRERO 2025</v>
      </c>
      <c r="O400" s="98">
        <v>0</v>
      </c>
      <c r="P400" s="98"/>
      <c r="Q400" s="103">
        <v>0</v>
      </c>
      <c r="R400" s="102"/>
      <c r="S400" s="102">
        <v>0</v>
      </c>
      <c r="T400" s="98"/>
      <c r="U400" s="103">
        <v>0</v>
      </c>
      <c r="V400" s="98"/>
      <c r="W400" s="98">
        <v>0</v>
      </c>
    </row>
    <row r="401" spans="2:23" ht="101.25" customHeight="1">
      <c r="B401" s="88">
        <v>3</v>
      </c>
      <c r="C401" s="94" t="s">
        <v>8</v>
      </c>
      <c r="D401" s="8" t="str">
        <f t="shared" si="12"/>
        <v>3Vigilancia de la salud ambiental</v>
      </c>
      <c r="E401" s="8" t="s">
        <v>1127</v>
      </c>
      <c r="F401" s="83" t="s">
        <v>487</v>
      </c>
      <c r="G401" s="83" t="s">
        <v>1341</v>
      </c>
      <c r="H401" s="83" t="s">
        <v>1139</v>
      </c>
      <c r="I401" s="8" t="s">
        <v>1137</v>
      </c>
      <c r="J401" s="8" t="s">
        <v>1137</v>
      </c>
      <c r="K401" s="83" t="s">
        <v>106</v>
      </c>
      <c r="L401" s="118" t="s">
        <v>62</v>
      </c>
      <c r="M401" s="8" t="str">
        <f t="shared" si="13"/>
        <v>3Vigilancia de la salud ambientalBARRIOS UNIDOSC. FEBRERO 2025</v>
      </c>
      <c r="O401" s="98">
        <v>0</v>
      </c>
      <c r="P401" s="98"/>
      <c r="Q401" s="103">
        <v>0</v>
      </c>
      <c r="R401" s="102"/>
      <c r="S401" s="102">
        <v>0</v>
      </c>
      <c r="T401" s="98"/>
      <c r="U401" s="103">
        <v>0</v>
      </c>
      <c r="V401" s="98"/>
      <c r="W401" s="98">
        <v>0</v>
      </c>
    </row>
    <row r="402" spans="2:23" ht="101.25" customHeight="1">
      <c r="B402" s="88">
        <v>4</v>
      </c>
      <c r="C402" s="94" t="s">
        <v>8</v>
      </c>
      <c r="D402" s="8" t="str">
        <f t="shared" si="12"/>
        <v>4Vigilancia de la salud ambiental</v>
      </c>
      <c r="E402" s="8" t="s">
        <v>1127</v>
      </c>
      <c r="F402" s="83" t="s">
        <v>487</v>
      </c>
      <c r="G402" s="83" t="s">
        <v>488</v>
      </c>
      <c r="H402" s="83" t="s">
        <v>1139</v>
      </c>
      <c r="I402" s="8" t="s">
        <v>1137</v>
      </c>
      <c r="J402" s="8" t="s">
        <v>1137</v>
      </c>
      <c r="K402" s="83" t="s">
        <v>135</v>
      </c>
      <c r="L402" s="118" t="s">
        <v>62</v>
      </c>
      <c r="M402" s="8" t="str">
        <f t="shared" si="13"/>
        <v>4Vigilancia de la salud ambientalCHAPINEROC. FEBRERO 2025</v>
      </c>
      <c r="O402" s="98">
        <v>90168</v>
      </c>
      <c r="P402" s="98"/>
      <c r="Q402" s="103">
        <v>6</v>
      </c>
      <c r="R402" s="102"/>
      <c r="S402" s="102">
        <v>541008</v>
      </c>
      <c r="T402" s="103"/>
      <c r="U402" s="103">
        <v>6</v>
      </c>
      <c r="V402" s="98"/>
      <c r="W402" s="98">
        <v>541008</v>
      </c>
    </row>
    <row r="403" spans="2:23" ht="101.25" customHeight="1">
      <c r="B403" s="88">
        <v>4</v>
      </c>
      <c r="C403" s="94" t="s">
        <v>8</v>
      </c>
      <c r="D403" s="8" t="str">
        <f t="shared" si="12"/>
        <v>4Vigilancia de la salud ambiental</v>
      </c>
      <c r="E403" s="8" t="s">
        <v>1127</v>
      </c>
      <c r="F403" s="83" t="s">
        <v>487</v>
      </c>
      <c r="G403" s="83" t="s">
        <v>488</v>
      </c>
      <c r="H403" s="83" t="s">
        <v>1139</v>
      </c>
      <c r="I403" s="8" t="s">
        <v>1137</v>
      </c>
      <c r="J403" s="8" t="s">
        <v>1137</v>
      </c>
      <c r="K403" s="83" t="s">
        <v>98</v>
      </c>
      <c r="L403" s="118" t="s">
        <v>62</v>
      </c>
      <c r="M403" s="8" t="str">
        <f t="shared" si="13"/>
        <v>4Vigilancia de la salud ambientalUSAQUENC. FEBRERO 2025</v>
      </c>
      <c r="O403" s="98">
        <v>90168</v>
      </c>
      <c r="P403" s="98"/>
      <c r="Q403" s="98">
        <v>97</v>
      </c>
      <c r="R403" s="98"/>
      <c r="S403" s="98">
        <v>8746296</v>
      </c>
      <c r="T403" s="98"/>
      <c r="U403" s="98">
        <v>97</v>
      </c>
      <c r="V403" s="98"/>
      <c r="W403" s="98">
        <v>8746296</v>
      </c>
    </row>
    <row r="404" spans="2:23" ht="101.25" customHeight="1">
      <c r="B404" s="88">
        <v>4</v>
      </c>
      <c r="C404" s="94" t="s">
        <v>8</v>
      </c>
      <c r="D404" s="8" t="str">
        <f t="shared" si="12"/>
        <v>4Vigilancia de la salud ambiental</v>
      </c>
      <c r="E404" s="8" t="s">
        <v>1127</v>
      </c>
      <c r="F404" s="83" t="s">
        <v>487</v>
      </c>
      <c r="G404" s="83" t="s">
        <v>488</v>
      </c>
      <c r="H404" s="83" t="s">
        <v>1139</v>
      </c>
      <c r="I404" s="8" t="s">
        <v>1137</v>
      </c>
      <c r="J404" s="8" t="s">
        <v>1137</v>
      </c>
      <c r="K404" s="83" t="s">
        <v>67</v>
      </c>
      <c r="L404" s="118" t="s">
        <v>62</v>
      </c>
      <c r="M404" s="8" t="str">
        <f t="shared" si="13"/>
        <v>4Vigilancia de la salud ambientalENGATIVAC. FEBRERO 2025</v>
      </c>
      <c r="O404" s="98">
        <v>90168</v>
      </c>
      <c r="P404" s="98"/>
      <c r="Q404" s="98">
        <v>148</v>
      </c>
      <c r="R404" s="98"/>
      <c r="S404" s="98">
        <v>13344864</v>
      </c>
      <c r="T404" s="98"/>
      <c r="U404" s="98">
        <v>148</v>
      </c>
      <c r="V404" s="98"/>
      <c r="W404" s="98">
        <v>13344864</v>
      </c>
    </row>
    <row r="405" spans="2:23" ht="101.25" customHeight="1">
      <c r="B405" s="88">
        <v>4</v>
      </c>
      <c r="C405" s="94" t="s">
        <v>8</v>
      </c>
      <c r="D405" s="8" t="str">
        <f t="shared" si="12"/>
        <v>4Vigilancia de la salud ambiental</v>
      </c>
      <c r="E405" s="8" t="s">
        <v>1127</v>
      </c>
      <c r="F405" s="83" t="s">
        <v>487</v>
      </c>
      <c r="G405" s="83" t="s">
        <v>488</v>
      </c>
      <c r="H405" s="83" t="s">
        <v>1139</v>
      </c>
      <c r="I405" s="8" t="s">
        <v>1137</v>
      </c>
      <c r="J405" s="8" t="s">
        <v>1137</v>
      </c>
      <c r="K405" s="83" t="s">
        <v>87</v>
      </c>
      <c r="L405" s="118" t="s">
        <v>62</v>
      </c>
      <c r="M405" s="8" t="str">
        <f t="shared" si="13"/>
        <v>4Vigilancia de la salud ambientalSUBAC. FEBRERO 2025</v>
      </c>
      <c r="O405" s="98">
        <v>90168</v>
      </c>
      <c r="P405" s="98"/>
      <c r="Q405" s="98">
        <v>153</v>
      </c>
      <c r="R405" s="98"/>
      <c r="S405" s="98">
        <v>13795704</v>
      </c>
      <c r="T405" s="98"/>
      <c r="U405" s="98">
        <v>153</v>
      </c>
      <c r="V405" s="98"/>
      <c r="W405" s="98">
        <v>13795704</v>
      </c>
    </row>
    <row r="406" spans="2:23" ht="101.25" customHeight="1">
      <c r="B406" s="88">
        <v>4</v>
      </c>
      <c r="C406" s="94" t="s">
        <v>8</v>
      </c>
      <c r="D406" s="8" t="str">
        <f t="shared" si="12"/>
        <v>4Vigilancia de la salud ambiental</v>
      </c>
      <c r="E406" s="8" t="s">
        <v>1127</v>
      </c>
      <c r="F406" s="83" t="s">
        <v>487</v>
      </c>
      <c r="G406" s="83" t="s">
        <v>488</v>
      </c>
      <c r="H406" s="83" t="s">
        <v>1139</v>
      </c>
      <c r="I406" s="8" t="s">
        <v>1137</v>
      </c>
      <c r="J406" s="8" t="s">
        <v>1137</v>
      </c>
      <c r="K406" s="83" t="s">
        <v>106</v>
      </c>
      <c r="L406" s="118" t="s">
        <v>62</v>
      </c>
      <c r="M406" s="8" t="str">
        <f t="shared" si="13"/>
        <v>4Vigilancia de la salud ambientalBARRIOS UNIDOSC. FEBRERO 2025</v>
      </c>
      <c r="O406" s="98">
        <v>90168</v>
      </c>
      <c r="P406" s="98"/>
      <c r="Q406" s="98">
        <v>52</v>
      </c>
      <c r="R406" s="98"/>
      <c r="S406" s="98">
        <v>4688736</v>
      </c>
      <c r="T406" s="98"/>
      <c r="U406" s="98">
        <v>50</v>
      </c>
      <c r="V406" s="98"/>
      <c r="W406" s="98">
        <v>4508400</v>
      </c>
    </row>
    <row r="407" spans="2:23" ht="101.25" customHeight="1">
      <c r="B407" s="88">
        <v>4</v>
      </c>
      <c r="C407" s="94" t="s">
        <v>8</v>
      </c>
      <c r="D407" s="8" t="str">
        <f t="shared" si="12"/>
        <v>4Vigilancia de la salud ambiental</v>
      </c>
      <c r="E407" s="8" t="s">
        <v>1127</v>
      </c>
      <c r="F407" s="83" t="s">
        <v>487</v>
      </c>
      <c r="G407" s="83" t="s">
        <v>488</v>
      </c>
      <c r="H407" s="83" t="s">
        <v>1139</v>
      </c>
      <c r="I407" s="8" t="s">
        <v>1137</v>
      </c>
      <c r="J407" s="8" t="s">
        <v>1137</v>
      </c>
      <c r="K407" s="83" t="s">
        <v>205</v>
      </c>
      <c r="L407" s="118" t="s">
        <v>62</v>
      </c>
      <c r="M407" s="8" t="str">
        <f t="shared" si="13"/>
        <v>4Vigilancia de la salud ambientalTEUSAQUILLOC. FEBRERO 2025</v>
      </c>
      <c r="O407" s="98">
        <v>90168</v>
      </c>
      <c r="P407" s="98"/>
      <c r="Q407" s="98">
        <v>34</v>
      </c>
      <c r="R407" s="98"/>
      <c r="S407" s="98">
        <v>3065712</v>
      </c>
      <c r="T407" s="98"/>
      <c r="U407" s="98">
        <v>34</v>
      </c>
      <c r="V407" s="98"/>
      <c r="W407" s="98">
        <v>3065712</v>
      </c>
    </row>
    <row r="408" spans="2:23" ht="101.25" customHeight="1">
      <c r="B408" s="88">
        <v>6</v>
      </c>
      <c r="C408" s="94" t="s">
        <v>8</v>
      </c>
      <c r="D408" s="8" t="str">
        <f t="shared" si="12"/>
        <v>6Vigilancia de la salud ambiental</v>
      </c>
      <c r="E408" s="8" t="s">
        <v>1127</v>
      </c>
      <c r="F408" s="83" t="s">
        <v>487</v>
      </c>
      <c r="G408" s="83" t="s">
        <v>1342</v>
      </c>
      <c r="H408" s="83" t="s">
        <v>1139</v>
      </c>
      <c r="I408" s="8" t="s">
        <v>1137</v>
      </c>
      <c r="J408" s="8" t="s">
        <v>1137</v>
      </c>
      <c r="K408" s="83" t="s">
        <v>135</v>
      </c>
      <c r="L408" s="118" t="s">
        <v>62</v>
      </c>
      <c r="M408" s="8" t="str">
        <f t="shared" si="13"/>
        <v>6Vigilancia de la salud ambientalCHAPINEROC. FEBRERO 2025</v>
      </c>
      <c r="O408" s="98">
        <v>90168</v>
      </c>
      <c r="P408" s="98"/>
      <c r="Q408" s="98">
        <v>9</v>
      </c>
      <c r="R408" s="98"/>
      <c r="S408" s="98">
        <v>811512</v>
      </c>
      <c r="T408" s="98"/>
      <c r="U408" s="98">
        <v>9</v>
      </c>
      <c r="V408" s="98"/>
      <c r="W408" s="98">
        <v>811512</v>
      </c>
    </row>
    <row r="409" spans="2:23" ht="101.25" customHeight="1">
      <c r="B409" s="88">
        <v>6</v>
      </c>
      <c r="C409" s="94" t="s">
        <v>8</v>
      </c>
      <c r="D409" s="8" t="str">
        <f t="shared" si="12"/>
        <v>6Vigilancia de la salud ambiental</v>
      </c>
      <c r="E409" s="8" t="s">
        <v>1127</v>
      </c>
      <c r="F409" s="83" t="s">
        <v>487</v>
      </c>
      <c r="G409" s="83" t="s">
        <v>1342</v>
      </c>
      <c r="H409" s="83" t="s">
        <v>1139</v>
      </c>
      <c r="I409" s="8" t="s">
        <v>1137</v>
      </c>
      <c r="J409" s="8" t="s">
        <v>1137</v>
      </c>
      <c r="K409" s="83" t="s">
        <v>98</v>
      </c>
      <c r="L409" s="118" t="s">
        <v>62</v>
      </c>
      <c r="M409" s="8" t="str">
        <f t="shared" si="13"/>
        <v>6Vigilancia de la salud ambientalUSAQUENC. FEBRERO 2025</v>
      </c>
      <c r="O409" s="98">
        <v>0</v>
      </c>
      <c r="P409" s="98"/>
      <c r="Q409" s="98">
        <v>0</v>
      </c>
      <c r="R409" s="98"/>
      <c r="S409" s="98">
        <v>0</v>
      </c>
      <c r="T409" s="98"/>
      <c r="U409" s="98">
        <v>0</v>
      </c>
      <c r="V409" s="98"/>
      <c r="W409" s="98">
        <v>0</v>
      </c>
    </row>
    <row r="410" spans="2:23" ht="101.25" customHeight="1">
      <c r="B410" s="88">
        <v>6</v>
      </c>
      <c r="C410" s="94" t="s">
        <v>8</v>
      </c>
      <c r="D410" s="8" t="str">
        <f t="shared" si="12"/>
        <v>6Vigilancia de la salud ambiental</v>
      </c>
      <c r="E410" s="8" t="s">
        <v>1127</v>
      </c>
      <c r="F410" s="83" t="s">
        <v>487</v>
      </c>
      <c r="G410" s="83" t="s">
        <v>1342</v>
      </c>
      <c r="H410" s="83" t="s">
        <v>1139</v>
      </c>
      <c r="I410" s="8" t="s">
        <v>1137</v>
      </c>
      <c r="J410" s="8" t="s">
        <v>1137</v>
      </c>
      <c r="K410" s="83" t="s">
        <v>67</v>
      </c>
      <c r="L410" s="118" t="s">
        <v>62</v>
      </c>
      <c r="M410" s="8" t="str">
        <f t="shared" si="13"/>
        <v>6Vigilancia de la salud ambientalENGATIVAC. FEBRERO 2025</v>
      </c>
      <c r="O410" s="98">
        <v>90168</v>
      </c>
      <c r="P410" s="98"/>
      <c r="Q410" s="98">
        <v>1</v>
      </c>
      <c r="R410" s="98"/>
      <c r="S410" s="98">
        <v>90168</v>
      </c>
      <c r="T410" s="98"/>
      <c r="U410" s="98">
        <v>1</v>
      </c>
      <c r="V410" s="98"/>
      <c r="W410" s="98">
        <v>90168</v>
      </c>
    </row>
    <row r="411" spans="2:23" ht="101.25" customHeight="1">
      <c r="B411" s="88">
        <v>6</v>
      </c>
      <c r="C411" s="94" t="s">
        <v>8</v>
      </c>
      <c r="D411" s="8" t="str">
        <f t="shared" si="12"/>
        <v>6Vigilancia de la salud ambiental</v>
      </c>
      <c r="E411" s="8" t="s">
        <v>1127</v>
      </c>
      <c r="F411" s="83" t="s">
        <v>487</v>
      </c>
      <c r="G411" s="83" t="s">
        <v>1342</v>
      </c>
      <c r="H411" s="83" t="s">
        <v>1139</v>
      </c>
      <c r="I411" s="8" t="s">
        <v>1137</v>
      </c>
      <c r="J411" s="8" t="s">
        <v>1137</v>
      </c>
      <c r="K411" s="83" t="s">
        <v>87</v>
      </c>
      <c r="L411" s="118" t="s">
        <v>62</v>
      </c>
      <c r="M411" s="8" t="str">
        <f t="shared" si="13"/>
        <v>6Vigilancia de la salud ambientalSUBAC. FEBRERO 2025</v>
      </c>
      <c r="O411" s="98">
        <v>0</v>
      </c>
      <c r="P411" s="98"/>
      <c r="Q411" s="98">
        <v>0</v>
      </c>
      <c r="R411" s="98"/>
      <c r="S411" s="98">
        <v>0</v>
      </c>
      <c r="T411" s="98"/>
      <c r="U411" s="98">
        <v>0</v>
      </c>
      <c r="V411" s="98"/>
      <c r="W411" s="98">
        <v>0</v>
      </c>
    </row>
    <row r="412" spans="2:23" ht="101.25" customHeight="1">
      <c r="B412" s="88">
        <v>6</v>
      </c>
      <c r="C412" s="94" t="s">
        <v>8</v>
      </c>
      <c r="D412" s="8" t="str">
        <f t="shared" si="12"/>
        <v>6Vigilancia de la salud ambiental</v>
      </c>
      <c r="E412" s="8" t="s">
        <v>1127</v>
      </c>
      <c r="F412" s="83" t="s">
        <v>487</v>
      </c>
      <c r="G412" s="83" t="s">
        <v>1342</v>
      </c>
      <c r="H412" s="83" t="s">
        <v>1139</v>
      </c>
      <c r="I412" s="8" t="s">
        <v>1137</v>
      </c>
      <c r="J412" s="8" t="s">
        <v>1137</v>
      </c>
      <c r="K412" s="83" t="s">
        <v>106</v>
      </c>
      <c r="L412" s="118" t="s">
        <v>62</v>
      </c>
      <c r="M412" s="8" t="str">
        <f t="shared" si="13"/>
        <v>6Vigilancia de la salud ambientalBARRIOS UNIDOSC. FEBRERO 2025</v>
      </c>
      <c r="O412" s="98">
        <v>90168</v>
      </c>
      <c r="P412" s="98"/>
      <c r="Q412" s="103">
        <v>1</v>
      </c>
      <c r="R412" s="102"/>
      <c r="S412" s="102">
        <v>90168</v>
      </c>
      <c r="T412" s="98"/>
      <c r="U412" s="103">
        <v>1</v>
      </c>
      <c r="V412" s="98"/>
      <c r="W412" s="98">
        <v>90168</v>
      </c>
    </row>
    <row r="413" spans="2:23" ht="101.25" customHeight="1">
      <c r="B413" s="88">
        <v>6</v>
      </c>
      <c r="C413" s="94" t="s">
        <v>8</v>
      </c>
      <c r="D413" s="8" t="str">
        <f t="shared" si="12"/>
        <v>6Vigilancia de la salud ambiental</v>
      </c>
      <c r="E413" s="8" t="s">
        <v>1127</v>
      </c>
      <c r="F413" s="83" t="s">
        <v>487</v>
      </c>
      <c r="G413" s="83" t="s">
        <v>1342</v>
      </c>
      <c r="H413" s="83" t="s">
        <v>1139</v>
      </c>
      <c r="I413" s="8" t="s">
        <v>1137</v>
      </c>
      <c r="J413" s="8" t="s">
        <v>1137</v>
      </c>
      <c r="K413" s="83" t="s">
        <v>205</v>
      </c>
      <c r="L413" s="118" t="s">
        <v>62</v>
      </c>
      <c r="M413" s="8" t="str">
        <f t="shared" si="13"/>
        <v>6Vigilancia de la salud ambientalTEUSAQUILLOC. FEBRERO 2025</v>
      </c>
      <c r="O413" s="98">
        <v>0</v>
      </c>
      <c r="P413" s="98"/>
      <c r="Q413" s="103">
        <v>0</v>
      </c>
      <c r="R413" s="102"/>
      <c r="S413" s="102">
        <v>0</v>
      </c>
      <c r="T413" s="98"/>
      <c r="U413" s="103">
        <v>0</v>
      </c>
      <c r="V413" s="98"/>
      <c r="W413" s="98">
        <v>0</v>
      </c>
    </row>
    <row r="414" spans="2:23" ht="101.25" customHeight="1">
      <c r="B414" s="88">
        <v>12</v>
      </c>
      <c r="C414" s="94" t="s">
        <v>8</v>
      </c>
      <c r="D414" s="8" t="str">
        <f t="shared" si="12"/>
        <v>12Vigilancia de la salud ambiental</v>
      </c>
      <c r="E414" s="8" t="s">
        <v>1127</v>
      </c>
      <c r="F414" s="83" t="s">
        <v>487</v>
      </c>
      <c r="G414" s="83" t="s">
        <v>873</v>
      </c>
      <c r="H414" s="83" t="s">
        <v>1139</v>
      </c>
      <c r="I414" s="8" t="s">
        <v>1137</v>
      </c>
      <c r="J414" s="8" t="s">
        <v>1137</v>
      </c>
      <c r="K414" s="83" t="s">
        <v>135</v>
      </c>
      <c r="L414" s="118" t="s">
        <v>62</v>
      </c>
      <c r="M414" s="8" t="str">
        <f t="shared" si="13"/>
        <v>12Vigilancia de la salud ambientalCHAPINEROC. FEBRERO 2025</v>
      </c>
      <c r="O414" s="98">
        <v>90168</v>
      </c>
      <c r="P414" s="98"/>
      <c r="Q414" s="103">
        <v>1</v>
      </c>
      <c r="R414" s="102"/>
      <c r="S414" s="102">
        <v>90168</v>
      </c>
      <c r="T414" s="103"/>
      <c r="U414" s="103">
        <v>1</v>
      </c>
      <c r="V414" s="98"/>
      <c r="W414" s="98">
        <v>90168</v>
      </c>
    </row>
    <row r="415" spans="2:23" ht="101.25" customHeight="1">
      <c r="B415" s="88">
        <v>12</v>
      </c>
      <c r="C415" s="94" t="s">
        <v>8</v>
      </c>
      <c r="D415" s="8" t="str">
        <f t="shared" si="12"/>
        <v>12Vigilancia de la salud ambiental</v>
      </c>
      <c r="E415" s="8" t="s">
        <v>1127</v>
      </c>
      <c r="F415" s="83" t="s">
        <v>487</v>
      </c>
      <c r="G415" s="83" t="s">
        <v>873</v>
      </c>
      <c r="H415" s="83" t="s">
        <v>1139</v>
      </c>
      <c r="I415" s="8" t="s">
        <v>1137</v>
      </c>
      <c r="J415" s="8" t="s">
        <v>1137</v>
      </c>
      <c r="K415" s="83" t="s">
        <v>98</v>
      </c>
      <c r="L415" s="118" t="s">
        <v>62</v>
      </c>
      <c r="M415" s="8" t="str">
        <f t="shared" si="13"/>
        <v>12Vigilancia de la salud ambientalUSAQUENC. FEBRERO 2025</v>
      </c>
      <c r="O415" s="98">
        <v>90168</v>
      </c>
      <c r="P415" s="98"/>
      <c r="Q415" s="98">
        <v>2</v>
      </c>
      <c r="R415" s="98"/>
      <c r="S415" s="98">
        <v>180336</v>
      </c>
      <c r="T415" s="98"/>
      <c r="U415" s="98">
        <v>2</v>
      </c>
      <c r="V415" s="98"/>
      <c r="W415" s="98">
        <v>180336</v>
      </c>
    </row>
    <row r="416" spans="2:23" ht="101.25" customHeight="1">
      <c r="B416" s="88">
        <v>12</v>
      </c>
      <c r="C416" s="94" t="s">
        <v>8</v>
      </c>
      <c r="D416" s="8" t="str">
        <f t="shared" si="12"/>
        <v>12Vigilancia de la salud ambiental</v>
      </c>
      <c r="E416" s="8" t="s">
        <v>1127</v>
      </c>
      <c r="F416" s="83" t="s">
        <v>487</v>
      </c>
      <c r="G416" s="83" t="s">
        <v>873</v>
      </c>
      <c r="H416" s="83" t="s">
        <v>1139</v>
      </c>
      <c r="I416" s="8" t="s">
        <v>1137</v>
      </c>
      <c r="J416" s="8" t="s">
        <v>1137</v>
      </c>
      <c r="K416" s="83" t="s">
        <v>67</v>
      </c>
      <c r="L416" s="118" t="s">
        <v>62</v>
      </c>
      <c r="M416" s="8" t="str">
        <f t="shared" si="13"/>
        <v>12Vigilancia de la salud ambientalENGATIVAC. FEBRERO 2025</v>
      </c>
      <c r="O416" s="98">
        <v>90168</v>
      </c>
      <c r="P416" s="98"/>
      <c r="Q416" s="98">
        <v>3</v>
      </c>
      <c r="R416" s="98"/>
      <c r="S416" s="98">
        <v>270504</v>
      </c>
      <c r="T416" s="98"/>
      <c r="U416" s="98">
        <v>3</v>
      </c>
      <c r="V416" s="98"/>
      <c r="W416" s="98">
        <v>270504</v>
      </c>
    </row>
    <row r="417" spans="2:23" ht="101.25" customHeight="1">
      <c r="B417" s="88">
        <v>12</v>
      </c>
      <c r="C417" s="94" t="s">
        <v>8</v>
      </c>
      <c r="D417" s="8" t="str">
        <f t="shared" si="12"/>
        <v>12Vigilancia de la salud ambiental</v>
      </c>
      <c r="E417" s="8" t="s">
        <v>1127</v>
      </c>
      <c r="F417" s="83" t="s">
        <v>487</v>
      </c>
      <c r="G417" s="83" t="s">
        <v>873</v>
      </c>
      <c r="H417" s="83" t="s">
        <v>1139</v>
      </c>
      <c r="I417" s="8" t="s">
        <v>1137</v>
      </c>
      <c r="J417" s="8" t="s">
        <v>1137</v>
      </c>
      <c r="K417" s="83" t="s">
        <v>87</v>
      </c>
      <c r="L417" s="118" t="s">
        <v>62</v>
      </c>
      <c r="M417" s="8" t="str">
        <f t="shared" si="13"/>
        <v>12Vigilancia de la salud ambientalSUBAC. FEBRERO 2025</v>
      </c>
      <c r="O417" s="98">
        <v>90168</v>
      </c>
      <c r="P417" s="98"/>
      <c r="Q417" s="98">
        <v>5</v>
      </c>
      <c r="R417" s="98"/>
      <c r="S417" s="98">
        <v>450840</v>
      </c>
      <c r="T417" s="98"/>
      <c r="U417" s="98">
        <v>5</v>
      </c>
      <c r="V417" s="98"/>
      <c r="W417" s="98">
        <v>450840</v>
      </c>
    </row>
    <row r="418" spans="2:23" ht="101.25" customHeight="1">
      <c r="B418" s="88">
        <v>12</v>
      </c>
      <c r="C418" s="94" t="s">
        <v>8</v>
      </c>
      <c r="D418" s="8" t="str">
        <f t="shared" si="12"/>
        <v>12Vigilancia de la salud ambiental</v>
      </c>
      <c r="E418" s="8" t="s">
        <v>1127</v>
      </c>
      <c r="F418" s="83" t="s">
        <v>487</v>
      </c>
      <c r="G418" s="83" t="s">
        <v>873</v>
      </c>
      <c r="H418" s="83" t="s">
        <v>1139</v>
      </c>
      <c r="I418" s="8" t="s">
        <v>1137</v>
      </c>
      <c r="J418" s="8" t="s">
        <v>1137</v>
      </c>
      <c r="K418" s="83" t="s">
        <v>106</v>
      </c>
      <c r="L418" s="118" t="s">
        <v>62</v>
      </c>
      <c r="M418" s="8" t="str">
        <f t="shared" si="13"/>
        <v>12Vigilancia de la salud ambientalBARRIOS UNIDOSC. FEBRERO 2025</v>
      </c>
      <c r="O418" s="98">
        <v>90168</v>
      </c>
      <c r="P418" s="98"/>
      <c r="Q418" s="98">
        <v>1</v>
      </c>
      <c r="R418" s="98"/>
      <c r="S418" s="98">
        <v>90168</v>
      </c>
      <c r="T418" s="98"/>
      <c r="U418" s="98">
        <v>1</v>
      </c>
      <c r="V418" s="98"/>
      <c r="W418" s="98">
        <v>90168</v>
      </c>
    </row>
    <row r="419" spans="2:23" ht="101.25" customHeight="1">
      <c r="B419" s="88">
        <v>12</v>
      </c>
      <c r="C419" s="94" t="s">
        <v>8</v>
      </c>
      <c r="D419" s="8" t="str">
        <f t="shared" si="12"/>
        <v>12Vigilancia de la salud ambiental</v>
      </c>
      <c r="E419" s="8" t="s">
        <v>1127</v>
      </c>
      <c r="F419" s="83" t="s">
        <v>487</v>
      </c>
      <c r="G419" s="83" t="s">
        <v>873</v>
      </c>
      <c r="H419" s="83" t="s">
        <v>1139</v>
      </c>
      <c r="I419" s="8" t="s">
        <v>1137</v>
      </c>
      <c r="J419" s="8" t="s">
        <v>1137</v>
      </c>
      <c r="K419" s="83" t="s">
        <v>205</v>
      </c>
      <c r="L419" s="118" t="s">
        <v>62</v>
      </c>
      <c r="M419" s="8" t="str">
        <f t="shared" si="13"/>
        <v>12Vigilancia de la salud ambientalTEUSAQUILLOC. FEBRERO 2025</v>
      </c>
      <c r="O419" s="98">
        <v>90168</v>
      </c>
      <c r="P419" s="98"/>
      <c r="Q419" s="98">
        <v>1</v>
      </c>
      <c r="R419" s="98"/>
      <c r="S419" s="98">
        <v>90168</v>
      </c>
      <c r="T419" s="98"/>
      <c r="U419" s="98">
        <v>1</v>
      </c>
      <c r="V419" s="98"/>
      <c r="W419" s="98">
        <v>90168</v>
      </c>
    </row>
    <row r="420" spans="2:23" ht="101.25" customHeight="1">
      <c r="B420" s="88">
        <v>17</v>
      </c>
      <c r="C420" s="94" t="s">
        <v>8</v>
      </c>
      <c r="D420" s="8" t="str">
        <f t="shared" si="12"/>
        <v>17Vigilancia de la salud ambiental</v>
      </c>
      <c r="E420" s="8" t="s">
        <v>1127</v>
      </c>
      <c r="F420" s="83" t="s">
        <v>487</v>
      </c>
      <c r="G420" s="83" t="s">
        <v>936</v>
      </c>
      <c r="H420" s="83" t="s">
        <v>1139</v>
      </c>
      <c r="I420" s="8" t="s">
        <v>1137</v>
      </c>
      <c r="J420" s="8" t="s">
        <v>1137</v>
      </c>
      <c r="K420" s="83" t="s">
        <v>98</v>
      </c>
      <c r="L420" s="118" t="s">
        <v>62</v>
      </c>
      <c r="M420" s="8" t="str">
        <f t="shared" si="13"/>
        <v>17Vigilancia de la salud ambientalUSAQUENC. FEBRERO 2025</v>
      </c>
      <c r="O420" s="98">
        <v>0</v>
      </c>
      <c r="P420" s="98"/>
      <c r="Q420" s="98">
        <v>0</v>
      </c>
      <c r="R420" s="98"/>
      <c r="S420" s="98">
        <v>0</v>
      </c>
      <c r="T420" s="98"/>
      <c r="U420" s="98">
        <v>0</v>
      </c>
      <c r="V420" s="98"/>
      <c r="W420" s="98">
        <v>0</v>
      </c>
    </row>
    <row r="421" spans="2:23" ht="101.25" customHeight="1">
      <c r="B421" s="88">
        <v>17</v>
      </c>
      <c r="C421" s="94" t="s">
        <v>8</v>
      </c>
      <c r="D421" s="8" t="str">
        <f t="shared" si="12"/>
        <v>17Vigilancia de la salud ambiental</v>
      </c>
      <c r="E421" s="8" t="s">
        <v>1127</v>
      </c>
      <c r="F421" s="83" t="s">
        <v>487</v>
      </c>
      <c r="G421" s="83" t="s">
        <v>936</v>
      </c>
      <c r="H421" s="83" t="s">
        <v>1139</v>
      </c>
      <c r="I421" s="8" t="s">
        <v>1137</v>
      </c>
      <c r="J421" s="8" t="s">
        <v>1137</v>
      </c>
      <c r="K421" s="83" t="s">
        <v>67</v>
      </c>
      <c r="L421" s="118" t="s">
        <v>62</v>
      </c>
      <c r="M421" s="8" t="str">
        <f t="shared" si="13"/>
        <v>17Vigilancia de la salud ambientalENGATIVAC. FEBRERO 2025</v>
      </c>
      <c r="O421" s="98">
        <v>90168</v>
      </c>
      <c r="P421" s="98"/>
      <c r="Q421" s="98">
        <v>1</v>
      </c>
      <c r="R421" s="98"/>
      <c r="S421" s="98">
        <v>90168</v>
      </c>
      <c r="T421" s="98"/>
      <c r="U421" s="98">
        <v>1</v>
      </c>
      <c r="V421" s="98"/>
      <c r="W421" s="98">
        <v>90168</v>
      </c>
    </row>
    <row r="422" spans="2:23" ht="101.25" customHeight="1">
      <c r="B422" s="88">
        <v>17</v>
      </c>
      <c r="C422" s="94" t="s">
        <v>8</v>
      </c>
      <c r="D422" s="8" t="str">
        <f t="shared" si="12"/>
        <v>17Vigilancia de la salud ambiental</v>
      </c>
      <c r="E422" s="8" t="s">
        <v>1127</v>
      </c>
      <c r="F422" s="83" t="s">
        <v>487</v>
      </c>
      <c r="G422" s="83" t="s">
        <v>936</v>
      </c>
      <c r="H422" s="83" t="s">
        <v>1139</v>
      </c>
      <c r="I422" s="8" t="s">
        <v>1137</v>
      </c>
      <c r="J422" s="8" t="s">
        <v>1137</v>
      </c>
      <c r="K422" s="83" t="s">
        <v>87</v>
      </c>
      <c r="L422" s="118" t="s">
        <v>62</v>
      </c>
      <c r="M422" s="8" t="str">
        <f t="shared" si="13"/>
        <v>17Vigilancia de la salud ambientalSUBAC. FEBRERO 2025</v>
      </c>
      <c r="O422" s="98">
        <v>0</v>
      </c>
      <c r="P422" s="98"/>
      <c r="Q422" s="98">
        <v>0</v>
      </c>
      <c r="R422" s="98"/>
      <c r="S422" s="98">
        <v>0</v>
      </c>
      <c r="T422" s="98"/>
      <c r="U422" s="98">
        <v>0</v>
      </c>
      <c r="V422" s="98"/>
      <c r="W422" s="98">
        <v>0</v>
      </c>
    </row>
    <row r="423" spans="2:23" ht="101.25" customHeight="1">
      <c r="B423" s="88">
        <v>17</v>
      </c>
      <c r="C423" s="94" t="s">
        <v>8</v>
      </c>
      <c r="D423" s="8" t="str">
        <f t="shared" si="12"/>
        <v>17Vigilancia de la salud ambiental</v>
      </c>
      <c r="E423" s="8" t="s">
        <v>1127</v>
      </c>
      <c r="F423" s="83" t="s">
        <v>487</v>
      </c>
      <c r="G423" s="83" t="s">
        <v>936</v>
      </c>
      <c r="H423" s="83" t="s">
        <v>1139</v>
      </c>
      <c r="I423" s="8" t="s">
        <v>1137</v>
      </c>
      <c r="J423" s="8" t="s">
        <v>1137</v>
      </c>
      <c r="K423" s="83" t="s">
        <v>106</v>
      </c>
      <c r="L423" s="118" t="s">
        <v>62</v>
      </c>
      <c r="M423" s="8" t="str">
        <f t="shared" si="13"/>
        <v>17Vigilancia de la salud ambientalBARRIOS UNIDOSC. FEBRERO 2025</v>
      </c>
      <c r="O423" s="98">
        <v>0</v>
      </c>
      <c r="P423" s="98"/>
      <c r="Q423" s="98">
        <v>0</v>
      </c>
      <c r="R423" s="98"/>
      <c r="S423" s="98">
        <v>0</v>
      </c>
      <c r="T423" s="98"/>
      <c r="U423" s="98">
        <v>0</v>
      </c>
      <c r="V423" s="98"/>
      <c r="W423" s="98">
        <v>0</v>
      </c>
    </row>
    <row r="424" spans="2:23" ht="101.25" customHeight="1">
      <c r="B424" s="88">
        <v>18</v>
      </c>
      <c r="C424" s="94" t="s">
        <v>8</v>
      </c>
      <c r="D424" s="8" t="str">
        <f t="shared" si="12"/>
        <v>18Vigilancia de la salud ambiental</v>
      </c>
      <c r="E424" s="8" t="s">
        <v>1127</v>
      </c>
      <c r="F424" s="83" t="s">
        <v>487</v>
      </c>
      <c r="G424" s="83" t="s">
        <v>1343</v>
      </c>
      <c r="H424" s="83" t="s">
        <v>1139</v>
      </c>
      <c r="I424" s="8" t="s">
        <v>1137</v>
      </c>
      <c r="J424" s="8" t="s">
        <v>1137</v>
      </c>
      <c r="K424" s="83" t="s">
        <v>87</v>
      </c>
      <c r="L424" s="118" t="s">
        <v>62</v>
      </c>
      <c r="M424" s="8" t="str">
        <f t="shared" si="13"/>
        <v>18Vigilancia de la salud ambientalSUBAC. FEBRERO 2025</v>
      </c>
      <c r="O424" s="98">
        <v>0</v>
      </c>
      <c r="P424" s="98"/>
      <c r="Q424" s="103">
        <v>0</v>
      </c>
      <c r="R424" s="102"/>
      <c r="S424" s="102">
        <v>0</v>
      </c>
      <c r="T424" s="98"/>
      <c r="U424" s="103">
        <v>0</v>
      </c>
      <c r="V424" s="98"/>
      <c r="W424" s="98">
        <v>0</v>
      </c>
    </row>
    <row r="425" spans="2:23" ht="101.25" customHeight="1">
      <c r="B425" s="88">
        <v>21</v>
      </c>
      <c r="C425" s="94" t="s">
        <v>8</v>
      </c>
      <c r="D425" s="8" t="str">
        <f t="shared" si="12"/>
        <v>21Vigilancia de la salud ambiental</v>
      </c>
      <c r="E425" s="8" t="s">
        <v>1127</v>
      </c>
      <c r="F425" s="83" t="s">
        <v>487</v>
      </c>
      <c r="G425" s="83" t="s">
        <v>795</v>
      </c>
      <c r="H425" s="83" t="s">
        <v>1139</v>
      </c>
      <c r="I425" s="8" t="s">
        <v>1137</v>
      </c>
      <c r="J425" s="8" t="s">
        <v>1137</v>
      </c>
      <c r="K425" s="83" t="s">
        <v>98</v>
      </c>
      <c r="L425" s="118" t="s">
        <v>62</v>
      </c>
      <c r="M425" s="8" t="str">
        <f t="shared" si="13"/>
        <v>21Vigilancia de la salud ambientalUSAQUENC. FEBRERO 2025</v>
      </c>
      <c r="O425" s="98">
        <v>120224</v>
      </c>
      <c r="P425" s="98"/>
      <c r="Q425" s="103">
        <v>1</v>
      </c>
      <c r="R425" s="102"/>
      <c r="S425" s="102">
        <v>120224</v>
      </c>
      <c r="T425" s="98"/>
      <c r="U425" s="103">
        <v>1</v>
      </c>
      <c r="V425" s="98"/>
      <c r="W425" s="98">
        <v>120224</v>
      </c>
    </row>
    <row r="426" spans="2:23" ht="101.25" customHeight="1">
      <c r="B426" s="88">
        <v>21</v>
      </c>
      <c r="C426" s="94" t="s">
        <v>8</v>
      </c>
      <c r="D426" s="8" t="str">
        <f t="shared" si="12"/>
        <v>21Vigilancia de la salud ambiental</v>
      </c>
      <c r="E426" s="8" t="s">
        <v>1127</v>
      </c>
      <c r="F426" s="83" t="s">
        <v>487</v>
      </c>
      <c r="G426" s="83" t="s">
        <v>795</v>
      </c>
      <c r="H426" s="83" t="s">
        <v>1139</v>
      </c>
      <c r="I426" s="8" t="s">
        <v>1137</v>
      </c>
      <c r="J426" s="8" t="s">
        <v>1137</v>
      </c>
      <c r="K426" s="83" t="s">
        <v>67</v>
      </c>
      <c r="L426" s="118" t="s">
        <v>62</v>
      </c>
      <c r="M426" s="8" t="str">
        <f t="shared" si="13"/>
        <v>21Vigilancia de la salud ambientalENGATIVAC. FEBRERO 2025</v>
      </c>
      <c r="O426" s="98">
        <v>120224</v>
      </c>
      <c r="P426" s="98"/>
      <c r="Q426" s="103">
        <v>2</v>
      </c>
      <c r="R426" s="102"/>
      <c r="S426" s="102">
        <v>240448</v>
      </c>
      <c r="T426" s="98"/>
      <c r="U426" s="103">
        <v>2</v>
      </c>
      <c r="V426" s="98"/>
      <c r="W426" s="98">
        <v>240448</v>
      </c>
    </row>
    <row r="427" spans="2:23" ht="101.25" customHeight="1">
      <c r="B427" s="88">
        <v>21</v>
      </c>
      <c r="C427" s="94" t="s">
        <v>8</v>
      </c>
      <c r="D427" s="8" t="str">
        <f t="shared" si="12"/>
        <v>21Vigilancia de la salud ambiental</v>
      </c>
      <c r="E427" s="8" t="s">
        <v>1127</v>
      </c>
      <c r="F427" s="83" t="s">
        <v>487</v>
      </c>
      <c r="G427" s="83" t="s">
        <v>795</v>
      </c>
      <c r="H427" s="83" t="s">
        <v>1139</v>
      </c>
      <c r="I427" s="8" t="s">
        <v>1137</v>
      </c>
      <c r="J427" s="8" t="s">
        <v>1137</v>
      </c>
      <c r="K427" s="83" t="s">
        <v>87</v>
      </c>
      <c r="L427" s="118" t="s">
        <v>62</v>
      </c>
      <c r="M427" s="8" t="str">
        <f t="shared" si="13"/>
        <v>21Vigilancia de la salud ambientalSUBAC. FEBRERO 2025</v>
      </c>
      <c r="O427" s="98">
        <v>120224</v>
      </c>
      <c r="P427" s="98"/>
      <c r="Q427" s="103">
        <v>3</v>
      </c>
      <c r="R427" s="102"/>
      <c r="S427" s="102">
        <v>360672</v>
      </c>
      <c r="T427" s="103"/>
      <c r="U427" s="103">
        <v>3</v>
      </c>
      <c r="V427" s="98"/>
      <c r="W427" s="98">
        <v>360672</v>
      </c>
    </row>
    <row r="428" spans="2:23" ht="101.25" customHeight="1">
      <c r="B428" s="88">
        <v>21</v>
      </c>
      <c r="C428" s="94" t="s">
        <v>8</v>
      </c>
      <c r="D428" s="8" t="str">
        <f t="shared" si="12"/>
        <v>21Vigilancia de la salud ambiental</v>
      </c>
      <c r="E428" s="8" t="s">
        <v>1127</v>
      </c>
      <c r="F428" s="83" t="s">
        <v>487</v>
      </c>
      <c r="G428" s="83" t="s">
        <v>795</v>
      </c>
      <c r="H428" s="83" t="s">
        <v>1139</v>
      </c>
      <c r="I428" s="8" t="s">
        <v>1137</v>
      </c>
      <c r="J428" s="8" t="s">
        <v>1137</v>
      </c>
      <c r="K428" s="83" t="s">
        <v>106</v>
      </c>
      <c r="L428" s="118" t="s">
        <v>62</v>
      </c>
      <c r="M428" s="8" t="str">
        <f t="shared" si="13"/>
        <v>21Vigilancia de la salud ambientalBARRIOS UNIDOSC. FEBRERO 2025</v>
      </c>
      <c r="O428" s="98">
        <v>0</v>
      </c>
      <c r="P428" s="98"/>
      <c r="Q428" s="98">
        <v>0</v>
      </c>
      <c r="R428" s="98"/>
      <c r="S428" s="98">
        <v>0</v>
      </c>
      <c r="T428" s="98"/>
      <c r="U428" s="98">
        <v>0</v>
      </c>
      <c r="V428" s="98"/>
      <c r="W428" s="98">
        <v>0</v>
      </c>
    </row>
    <row r="429" spans="2:23" ht="101.25" customHeight="1">
      <c r="B429" s="88">
        <v>22</v>
      </c>
      <c r="C429" s="94" t="s">
        <v>8</v>
      </c>
      <c r="D429" s="8" t="str">
        <f t="shared" si="12"/>
        <v>22Vigilancia de la salud ambiental</v>
      </c>
      <c r="E429" s="8" t="s">
        <v>1127</v>
      </c>
      <c r="F429" s="83" t="s">
        <v>487</v>
      </c>
      <c r="G429" s="83" t="s">
        <v>737</v>
      </c>
      <c r="H429" s="83" t="s">
        <v>1139</v>
      </c>
      <c r="I429" s="8" t="s">
        <v>1137</v>
      </c>
      <c r="J429" s="8" t="s">
        <v>1137</v>
      </c>
      <c r="K429" s="83" t="s">
        <v>135</v>
      </c>
      <c r="L429" s="118" t="s">
        <v>62</v>
      </c>
      <c r="M429" s="8" t="str">
        <f t="shared" si="13"/>
        <v>22Vigilancia de la salud ambientalCHAPINEROC. FEBRERO 2025</v>
      </c>
      <c r="O429" s="98">
        <v>90168</v>
      </c>
      <c r="P429" s="98"/>
      <c r="Q429" s="98">
        <v>4</v>
      </c>
      <c r="R429" s="98"/>
      <c r="S429" s="98">
        <v>360672</v>
      </c>
      <c r="T429" s="98"/>
      <c r="U429" s="98">
        <v>4</v>
      </c>
      <c r="V429" s="98"/>
      <c r="W429" s="98">
        <v>360672</v>
      </c>
    </row>
    <row r="430" spans="2:23" ht="101.25" customHeight="1">
      <c r="B430" s="88">
        <v>22</v>
      </c>
      <c r="C430" s="94" t="s">
        <v>8</v>
      </c>
      <c r="D430" s="8" t="str">
        <f t="shared" si="12"/>
        <v>22Vigilancia de la salud ambiental</v>
      </c>
      <c r="E430" s="8" t="s">
        <v>1127</v>
      </c>
      <c r="F430" s="83" t="s">
        <v>487</v>
      </c>
      <c r="G430" s="83" t="s">
        <v>737</v>
      </c>
      <c r="H430" s="83" t="s">
        <v>1139</v>
      </c>
      <c r="I430" s="8" t="s">
        <v>1137</v>
      </c>
      <c r="J430" s="8" t="s">
        <v>1137</v>
      </c>
      <c r="K430" s="83" t="s">
        <v>98</v>
      </c>
      <c r="L430" s="118" t="s">
        <v>62</v>
      </c>
      <c r="M430" s="8" t="str">
        <f t="shared" si="13"/>
        <v>22Vigilancia de la salud ambientalUSAQUENC. FEBRERO 2025</v>
      </c>
      <c r="O430" s="98">
        <v>90168</v>
      </c>
      <c r="P430" s="98"/>
      <c r="Q430" s="98">
        <v>11</v>
      </c>
      <c r="R430" s="98"/>
      <c r="S430" s="98">
        <v>991848</v>
      </c>
      <c r="T430" s="98"/>
      <c r="U430" s="98">
        <v>11</v>
      </c>
      <c r="V430" s="98"/>
      <c r="W430" s="98">
        <v>991848</v>
      </c>
    </row>
    <row r="431" spans="2:23" ht="101.25" customHeight="1">
      <c r="B431" s="88">
        <v>22</v>
      </c>
      <c r="C431" s="94" t="s">
        <v>8</v>
      </c>
      <c r="D431" s="8" t="str">
        <f t="shared" si="12"/>
        <v>22Vigilancia de la salud ambiental</v>
      </c>
      <c r="E431" s="8" t="s">
        <v>1127</v>
      </c>
      <c r="F431" s="83" t="s">
        <v>487</v>
      </c>
      <c r="G431" s="83" t="s">
        <v>737</v>
      </c>
      <c r="H431" s="83" t="s">
        <v>1139</v>
      </c>
      <c r="I431" s="8" t="s">
        <v>1137</v>
      </c>
      <c r="J431" s="8" t="s">
        <v>1137</v>
      </c>
      <c r="K431" s="83" t="s">
        <v>67</v>
      </c>
      <c r="L431" s="118" t="s">
        <v>62</v>
      </c>
      <c r="M431" s="8" t="str">
        <f t="shared" si="13"/>
        <v>22Vigilancia de la salud ambientalENGATIVAC. FEBRERO 2025</v>
      </c>
      <c r="O431" s="98">
        <v>90168</v>
      </c>
      <c r="P431" s="98"/>
      <c r="Q431" s="98">
        <v>33</v>
      </c>
      <c r="R431" s="98"/>
      <c r="S431" s="98">
        <v>2975544</v>
      </c>
      <c r="T431" s="98"/>
      <c r="U431" s="98">
        <v>31</v>
      </c>
      <c r="V431" s="98"/>
      <c r="W431" s="98">
        <v>2795208</v>
      </c>
    </row>
    <row r="432" spans="2:23" ht="101.25" customHeight="1">
      <c r="B432" s="88">
        <v>22</v>
      </c>
      <c r="C432" s="94" t="s">
        <v>8</v>
      </c>
      <c r="D432" s="8" t="str">
        <f t="shared" si="12"/>
        <v>22Vigilancia de la salud ambiental</v>
      </c>
      <c r="E432" s="8" t="s">
        <v>1127</v>
      </c>
      <c r="F432" s="83" t="s">
        <v>487</v>
      </c>
      <c r="G432" s="83" t="s">
        <v>737</v>
      </c>
      <c r="H432" s="83" t="s">
        <v>1139</v>
      </c>
      <c r="I432" s="8" t="s">
        <v>1137</v>
      </c>
      <c r="J432" s="8" t="s">
        <v>1137</v>
      </c>
      <c r="K432" s="83" t="s">
        <v>87</v>
      </c>
      <c r="L432" s="118" t="s">
        <v>62</v>
      </c>
      <c r="M432" s="8" t="str">
        <f t="shared" si="13"/>
        <v>22Vigilancia de la salud ambientalSUBAC. FEBRERO 2025</v>
      </c>
      <c r="O432" s="98">
        <v>90168</v>
      </c>
      <c r="P432" s="98"/>
      <c r="Q432" s="98">
        <v>35</v>
      </c>
      <c r="R432" s="98"/>
      <c r="S432" s="98">
        <v>3155880</v>
      </c>
      <c r="T432" s="98"/>
      <c r="U432" s="98">
        <v>34</v>
      </c>
      <c r="V432" s="98"/>
      <c r="W432" s="98">
        <v>3065712</v>
      </c>
    </row>
    <row r="433" spans="2:23" ht="101.25" customHeight="1">
      <c r="B433" s="88">
        <v>22</v>
      </c>
      <c r="C433" s="94" t="s">
        <v>8</v>
      </c>
      <c r="D433" s="8" t="str">
        <f t="shared" si="12"/>
        <v>22Vigilancia de la salud ambiental</v>
      </c>
      <c r="E433" s="8" t="s">
        <v>1127</v>
      </c>
      <c r="F433" s="83" t="s">
        <v>487</v>
      </c>
      <c r="G433" s="83" t="s">
        <v>737</v>
      </c>
      <c r="H433" s="83" t="s">
        <v>1139</v>
      </c>
      <c r="I433" s="8" t="s">
        <v>1137</v>
      </c>
      <c r="J433" s="8" t="s">
        <v>1137</v>
      </c>
      <c r="K433" s="83" t="s">
        <v>106</v>
      </c>
      <c r="L433" s="118" t="s">
        <v>62</v>
      </c>
      <c r="M433" s="8" t="str">
        <f t="shared" si="13"/>
        <v>22Vigilancia de la salud ambientalBARRIOS UNIDOSC. FEBRERO 2025</v>
      </c>
      <c r="O433" s="98">
        <v>90168</v>
      </c>
      <c r="P433" s="98"/>
      <c r="Q433" s="98">
        <v>40</v>
      </c>
      <c r="R433" s="98"/>
      <c r="S433" s="98">
        <v>3606720</v>
      </c>
      <c r="T433" s="98"/>
      <c r="U433" s="98">
        <v>37</v>
      </c>
      <c r="V433" s="98"/>
      <c r="W433" s="98">
        <v>3336216</v>
      </c>
    </row>
    <row r="434" spans="2:23" ht="101.25" customHeight="1">
      <c r="B434" s="88">
        <v>22</v>
      </c>
      <c r="C434" s="94" t="s">
        <v>8</v>
      </c>
      <c r="D434" s="8" t="str">
        <f t="shared" si="12"/>
        <v>22Vigilancia de la salud ambiental</v>
      </c>
      <c r="E434" s="8" t="s">
        <v>1127</v>
      </c>
      <c r="F434" s="83" t="s">
        <v>487</v>
      </c>
      <c r="G434" s="83" t="s">
        <v>737</v>
      </c>
      <c r="H434" s="83" t="s">
        <v>1139</v>
      </c>
      <c r="I434" s="8" t="s">
        <v>1137</v>
      </c>
      <c r="J434" s="8" t="s">
        <v>1137</v>
      </c>
      <c r="K434" s="83" t="s">
        <v>205</v>
      </c>
      <c r="L434" s="118" t="s">
        <v>62</v>
      </c>
      <c r="M434" s="8" t="str">
        <f t="shared" si="13"/>
        <v>22Vigilancia de la salud ambientalTEUSAQUILLOC. FEBRERO 2025</v>
      </c>
      <c r="O434" s="98">
        <v>90168</v>
      </c>
      <c r="P434" s="98"/>
      <c r="Q434" s="98">
        <v>7</v>
      </c>
      <c r="R434" s="98"/>
      <c r="S434" s="98">
        <v>631176</v>
      </c>
      <c r="T434" s="98"/>
      <c r="U434" s="98">
        <v>7</v>
      </c>
      <c r="V434" s="98"/>
      <c r="W434" s="98">
        <v>631176</v>
      </c>
    </row>
    <row r="435" spans="2:23" ht="101.25" customHeight="1">
      <c r="B435" s="88">
        <v>28</v>
      </c>
      <c r="C435" s="94" t="s">
        <v>8</v>
      </c>
      <c r="D435" s="8" t="str">
        <f t="shared" si="12"/>
        <v>28Vigilancia de la salud ambiental</v>
      </c>
      <c r="E435" s="8" t="s">
        <v>1127</v>
      </c>
      <c r="F435" s="83" t="s">
        <v>1344</v>
      </c>
      <c r="G435" s="83" t="s">
        <v>1345</v>
      </c>
      <c r="H435" s="83" t="s">
        <v>1139</v>
      </c>
      <c r="I435" s="8" t="s">
        <v>1137</v>
      </c>
      <c r="J435" s="8" t="s">
        <v>1137</v>
      </c>
      <c r="K435" s="83" t="s">
        <v>135</v>
      </c>
      <c r="L435" s="118" t="s">
        <v>62</v>
      </c>
      <c r="M435" s="8" t="str">
        <f t="shared" si="13"/>
        <v>28Vigilancia de la salud ambientalCHAPINEROC. FEBRERO 2025</v>
      </c>
      <c r="O435" s="98">
        <v>58956</v>
      </c>
      <c r="P435" s="98"/>
      <c r="Q435" s="98">
        <v>2</v>
      </c>
      <c r="R435" s="98"/>
      <c r="S435" s="98">
        <v>117912</v>
      </c>
      <c r="T435" s="98"/>
      <c r="U435" s="98">
        <v>2</v>
      </c>
      <c r="V435" s="98"/>
      <c r="W435" s="98">
        <v>117912</v>
      </c>
    </row>
    <row r="436" spans="2:23" ht="101.25" customHeight="1">
      <c r="B436" s="88">
        <v>28</v>
      </c>
      <c r="C436" s="94" t="s">
        <v>8</v>
      </c>
      <c r="D436" s="8" t="str">
        <f t="shared" si="12"/>
        <v>28Vigilancia de la salud ambiental</v>
      </c>
      <c r="E436" s="8" t="s">
        <v>1127</v>
      </c>
      <c r="F436" s="83" t="s">
        <v>1344</v>
      </c>
      <c r="G436" s="83" t="s">
        <v>1345</v>
      </c>
      <c r="H436" s="83" t="s">
        <v>1139</v>
      </c>
      <c r="I436" s="8" t="s">
        <v>1137</v>
      </c>
      <c r="J436" s="8" t="s">
        <v>1137</v>
      </c>
      <c r="K436" s="83" t="s">
        <v>98</v>
      </c>
      <c r="L436" s="118" t="s">
        <v>62</v>
      </c>
      <c r="M436" s="8" t="str">
        <f t="shared" si="13"/>
        <v>28Vigilancia de la salud ambientalUSAQUENC. FEBRERO 2025</v>
      </c>
      <c r="O436" s="98">
        <v>0</v>
      </c>
      <c r="P436" s="98"/>
      <c r="Q436" s="98">
        <v>0</v>
      </c>
      <c r="R436" s="98"/>
      <c r="S436" s="98">
        <v>0</v>
      </c>
      <c r="T436" s="98"/>
      <c r="U436" s="98">
        <v>0</v>
      </c>
      <c r="V436" s="98"/>
      <c r="W436" s="98">
        <v>0</v>
      </c>
    </row>
    <row r="437" spans="2:23" ht="101.25" customHeight="1">
      <c r="B437" s="88">
        <v>28</v>
      </c>
      <c r="C437" s="94" t="s">
        <v>8</v>
      </c>
      <c r="D437" s="8" t="str">
        <f t="shared" si="12"/>
        <v>28Vigilancia de la salud ambiental</v>
      </c>
      <c r="E437" s="8" t="s">
        <v>1127</v>
      </c>
      <c r="F437" s="83" t="s">
        <v>1344</v>
      </c>
      <c r="G437" s="83" t="s">
        <v>1345</v>
      </c>
      <c r="H437" s="83" t="s">
        <v>1139</v>
      </c>
      <c r="I437" s="8" t="s">
        <v>1137</v>
      </c>
      <c r="J437" s="8" t="s">
        <v>1137</v>
      </c>
      <c r="K437" s="83" t="s">
        <v>67</v>
      </c>
      <c r="L437" s="118" t="s">
        <v>62</v>
      </c>
      <c r="M437" s="8" t="str">
        <f t="shared" si="13"/>
        <v>28Vigilancia de la salud ambientalENGATIVAC. FEBRERO 2025</v>
      </c>
      <c r="O437" s="98">
        <v>0</v>
      </c>
      <c r="P437" s="98"/>
      <c r="Q437" s="103">
        <v>0</v>
      </c>
      <c r="R437" s="102"/>
      <c r="S437" s="102">
        <v>0</v>
      </c>
      <c r="T437" s="98"/>
      <c r="U437" s="103">
        <v>0</v>
      </c>
      <c r="V437" s="98"/>
      <c r="W437" s="98">
        <v>0</v>
      </c>
    </row>
    <row r="438" spans="2:23" ht="101.25" customHeight="1">
      <c r="B438" s="88">
        <v>28</v>
      </c>
      <c r="C438" s="94" t="s">
        <v>8</v>
      </c>
      <c r="D438" s="8" t="str">
        <f t="shared" si="12"/>
        <v>28Vigilancia de la salud ambiental</v>
      </c>
      <c r="E438" s="8" t="s">
        <v>1127</v>
      </c>
      <c r="F438" s="83" t="s">
        <v>1344</v>
      </c>
      <c r="G438" s="83" t="s">
        <v>1345</v>
      </c>
      <c r="H438" s="83" t="s">
        <v>1139</v>
      </c>
      <c r="I438" s="8" t="s">
        <v>1137</v>
      </c>
      <c r="J438" s="8" t="s">
        <v>1137</v>
      </c>
      <c r="K438" s="83" t="s">
        <v>87</v>
      </c>
      <c r="L438" s="118" t="s">
        <v>62</v>
      </c>
      <c r="M438" s="8" t="str">
        <f t="shared" si="13"/>
        <v>28Vigilancia de la salud ambientalSUBAC. FEBRERO 2025</v>
      </c>
      <c r="O438" s="98">
        <v>0</v>
      </c>
      <c r="P438" s="98"/>
      <c r="Q438" s="103">
        <v>0</v>
      </c>
      <c r="R438" s="102"/>
      <c r="S438" s="102">
        <v>0</v>
      </c>
      <c r="T438" s="98"/>
      <c r="U438" s="103">
        <v>0</v>
      </c>
      <c r="V438" s="98"/>
      <c r="W438" s="98">
        <v>0</v>
      </c>
    </row>
    <row r="439" spans="2:23" ht="101.25" customHeight="1">
      <c r="B439" s="88">
        <v>28</v>
      </c>
      <c r="C439" s="94" t="s">
        <v>8</v>
      </c>
      <c r="D439" s="8" t="str">
        <f t="shared" si="12"/>
        <v>28Vigilancia de la salud ambiental</v>
      </c>
      <c r="E439" s="8" t="s">
        <v>1127</v>
      </c>
      <c r="F439" s="83" t="s">
        <v>1344</v>
      </c>
      <c r="G439" s="83" t="s">
        <v>1345</v>
      </c>
      <c r="H439" s="83" t="s">
        <v>1139</v>
      </c>
      <c r="I439" s="8" t="s">
        <v>1137</v>
      </c>
      <c r="J439" s="8" t="s">
        <v>1137</v>
      </c>
      <c r="K439" s="83" t="s">
        <v>106</v>
      </c>
      <c r="L439" s="118" t="s">
        <v>62</v>
      </c>
      <c r="M439" s="8" t="str">
        <f t="shared" si="13"/>
        <v>28Vigilancia de la salud ambientalBARRIOS UNIDOSC. FEBRERO 2025</v>
      </c>
      <c r="O439" s="98">
        <v>58956</v>
      </c>
      <c r="P439" s="98"/>
      <c r="Q439" s="103">
        <v>1</v>
      </c>
      <c r="R439" s="102"/>
      <c r="S439" s="102">
        <v>58956</v>
      </c>
      <c r="T439" s="103"/>
      <c r="U439" s="103">
        <v>1</v>
      </c>
      <c r="V439" s="98"/>
      <c r="W439" s="98">
        <v>58956</v>
      </c>
    </row>
    <row r="440" spans="2:23" ht="101.25" customHeight="1">
      <c r="B440" s="88">
        <v>28</v>
      </c>
      <c r="C440" s="94" t="s">
        <v>8</v>
      </c>
      <c r="D440" s="8" t="str">
        <f t="shared" si="12"/>
        <v>28Vigilancia de la salud ambiental</v>
      </c>
      <c r="E440" s="8" t="s">
        <v>1127</v>
      </c>
      <c r="F440" s="83" t="s">
        <v>1344</v>
      </c>
      <c r="G440" s="83" t="s">
        <v>1345</v>
      </c>
      <c r="H440" s="83" t="s">
        <v>1139</v>
      </c>
      <c r="I440" s="8" t="s">
        <v>1137</v>
      </c>
      <c r="J440" s="8" t="s">
        <v>1137</v>
      </c>
      <c r="K440" s="83" t="s">
        <v>205</v>
      </c>
      <c r="L440" s="118" t="s">
        <v>62</v>
      </c>
      <c r="M440" s="8" t="str">
        <f t="shared" si="13"/>
        <v>28Vigilancia de la salud ambientalTEUSAQUILLOC. FEBRERO 2025</v>
      </c>
      <c r="O440" s="98">
        <v>0</v>
      </c>
      <c r="P440" s="98"/>
      <c r="Q440" s="98">
        <v>0</v>
      </c>
      <c r="R440" s="98"/>
      <c r="S440" s="98">
        <v>0</v>
      </c>
      <c r="T440" s="98"/>
      <c r="U440" s="98">
        <v>0</v>
      </c>
      <c r="V440" s="98"/>
      <c r="W440" s="98">
        <v>0</v>
      </c>
    </row>
    <row r="441" spans="2:23" ht="101.25" customHeight="1">
      <c r="B441" s="88">
        <v>31</v>
      </c>
      <c r="C441" s="94" t="s">
        <v>8</v>
      </c>
      <c r="D441" s="8" t="str">
        <f t="shared" si="12"/>
        <v>31Vigilancia de la salud ambiental</v>
      </c>
      <c r="E441" s="8" t="s">
        <v>1127</v>
      </c>
      <c r="F441" s="83" t="s">
        <v>1344</v>
      </c>
      <c r="G441" s="83" t="s">
        <v>583</v>
      </c>
      <c r="H441" s="83" t="s">
        <v>1139</v>
      </c>
      <c r="I441" s="8" t="s">
        <v>1137</v>
      </c>
      <c r="J441" s="8" t="s">
        <v>1137</v>
      </c>
      <c r="K441" s="83" t="s">
        <v>98</v>
      </c>
      <c r="L441" s="118" t="s">
        <v>62</v>
      </c>
      <c r="M441" s="8" t="str">
        <f t="shared" si="13"/>
        <v>31Vigilancia de la salud ambientalUSAQUENC. FEBRERO 2025</v>
      </c>
      <c r="O441" s="98">
        <v>0</v>
      </c>
      <c r="P441" s="98"/>
      <c r="Q441" s="98">
        <v>0</v>
      </c>
      <c r="R441" s="98"/>
      <c r="S441" s="98">
        <v>0</v>
      </c>
      <c r="T441" s="98"/>
      <c r="U441" s="98">
        <v>0</v>
      </c>
      <c r="V441" s="98"/>
      <c r="W441" s="98">
        <v>0</v>
      </c>
    </row>
    <row r="442" spans="2:23" ht="101.25" customHeight="1">
      <c r="B442" s="88">
        <v>31</v>
      </c>
      <c r="C442" s="94" t="s">
        <v>8</v>
      </c>
      <c r="D442" s="8" t="str">
        <f t="shared" si="12"/>
        <v>31Vigilancia de la salud ambiental</v>
      </c>
      <c r="E442" s="8" t="s">
        <v>1127</v>
      </c>
      <c r="F442" s="83" t="s">
        <v>1344</v>
      </c>
      <c r="G442" s="83" t="s">
        <v>583</v>
      </c>
      <c r="H442" s="83" t="s">
        <v>1139</v>
      </c>
      <c r="I442" s="8" t="s">
        <v>1137</v>
      </c>
      <c r="J442" s="8" t="s">
        <v>1137</v>
      </c>
      <c r="K442" s="83" t="s">
        <v>67</v>
      </c>
      <c r="L442" s="118" t="s">
        <v>62</v>
      </c>
      <c r="M442" s="8" t="str">
        <f t="shared" si="13"/>
        <v>31Vigilancia de la salud ambientalENGATIVAC. FEBRERO 2025</v>
      </c>
      <c r="O442" s="98">
        <v>90168</v>
      </c>
      <c r="P442" s="98"/>
      <c r="Q442" s="98">
        <v>8</v>
      </c>
      <c r="R442" s="98"/>
      <c r="S442" s="98">
        <v>721344</v>
      </c>
      <c r="T442" s="98"/>
      <c r="U442" s="98">
        <v>8</v>
      </c>
      <c r="V442" s="98"/>
      <c r="W442" s="98">
        <v>721344</v>
      </c>
    </row>
    <row r="443" spans="2:23" ht="101.25" customHeight="1">
      <c r="B443" s="88">
        <v>31</v>
      </c>
      <c r="C443" s="94" t="s">
        <v>8</v>
      </c>
      <c r="D443" s="8" t="str">
        <f t="shared" si="12"/>
        <v>31Vigilancia de la salud ambiental</v>
      </c>
      <c r="E443" s="8" t="s">
        <v>1127</v>
      </c>
      <c r="F443" s="83" t="s">
        <v>1344</v>
      </c>
      <c r="G443" s="83" t="s">
        <v>583</v>
      </c>
      <c r="H443" s="83" t="s">
        <v>1139</v>
      </c>
      <c r="I443" s="8" t="s">
        <v>1137</v>
      </c>
      <c r="J443" s="8" t="s">
        <v>1137</v>
      </c>
      <c r="K443" s="83" t="s">
        <v>87</v>
      </c>
      <c r="L443" s="118" t="s">
        <v>62</v>
      </c>
      <c r="M443" s="8" t="str">
        <f t="shared" si="13"/>
        <v>31Vigilancia de la salud ambientalSUBAC. FEBRERO 2025</v>
      </c>
      <c r="O443" s="98">
        <v>90168</v>
      </c>
      <c r="P443" s="98"/>
      <c r="Q443" s="98">
        <v>8</v>
      </c>
      <c r="R443" s="98"/>
      <c r="S443" s="98">
        <v>721344</v>
      </c>
      <c r="T443" s="98"/>
      <c r="U443" s="98">
        <v>8</v>
      </c>
      <c r="V443" s="98"/>
      <c r="W443" s="98">
        <v>721344</v>
      </c>
    </row>
    <row r="444" spans="2:23" ht="101.25" customHeight="1">
      <c r="B444" s="88">
        <v>31</v>
      </c>
      <c r="C444" s="94" t="s">
        <v>8</v>
      </c>
      <c r="D444" s="8" t="str">
        <f t="shared" si="12"/>
        <v>31Vigilancia de la salud ambiental</v>
      </c>
      <c r="E444" s="8" t="s">
        <v>1127</v>
      </c>
      <c r="F444" s="83" t="s">
        <v>1344</v>
      </c>
      <c r="G444" s="83" t="s">
        <v>583</v>
      </c>
      <c r="H444" s="83" t="s">
        <v>1139</v>
      </c>
      <c r="I444" s="8" t="s">
        <v>1137</v>
      </c>
      <c r="J444" s="8" t="s">
        <v>1137</v>
      </c>
      <c r="K444" s="83" t="s">
        <v>106</v>
      </c>
      <c r="L444" s="118" t="s">
        <v>62</v>
      </c>
      <c r="M444" s="8" t="str">
        <f t="shared" si="13"/>
        <v>31Vigilancia de la salud ambientalBARRIOS UNIDOSC. FEBRERO 2025</v>
      </c>
      <c r="O444" s="98">
        <v>90168</v>
      </c>
      <c r="P444" s="98"/>
      <c r="Q444" s="98">
        <v>5</v>
      </c>
      <c r="R444" s="98"/>
      <c r="S444" s="98">
        <v>450840</v>
      </c>
      <c r="T444" s="98"/>
      <c r="U444" s="98">
        <v>5</v>
      </c>
      <c r="V444" s="98"/>
      <c r="W444" s="98">
        <v>450840</v>
      </c>
    </row>
    <row r="445" spans="2:23" ht="101.25" customHeight="1">
      <c r="B445" s="88">
        <v>33</v>
      </c>
      <c r="C445" s="94" t="s">
        <v>8</v>
      </c>
      <c r="D445" s="8" t="str">
        <f t="shared" si="12"/>
        <v>33Vigilancia de la salud ambiental</v>
      </c>
      <c r="E445" s="8" t="s">
        <v>1127</v>
      </c>
      <c r="F445" s="83" t="s">
        <v>1344</v>
      </c>
      <c r="G445" s="83" t="s">
        <v>1346</v>
      </c>
      <c r="H445" s="83" t="s">
        <v>1139</v>
      </c>
      <c r="I445" s="8" t="s">
        <v>1137</v>
      </c>
      <c r="J445" s="8" t="s">
        <v>1137</v>
      </c>
      <c r="K445" s="83" t="s">
        <v>135</v>
      </c>
      <c r="L445" s="118" t="s">
        <v>62</v>
      </c>
      <c r="M445" s="8" t="str">
        <f t="shared" si="13"/>
        <v>33Vigilancia de la salud ambientalCHAPINEROC. FEBRERO 2025</v>
      </c>
      <c r="O445" s="98">
        <v>150280</v>
      </c>
      <c r="P445" s="98"/>
      <c r="Q445" s="98">
        <v>5</v>
      </c>
      <c r="R445" s="98"/>
      <c r="S445" s="98">
        <v>751400</v>
      </c>
      <c r="T445" s="98"/>
      <c r="U445" s="98">
        <v>5</v>
      </c>
      <c r="V445" s="98"/>
      <c r="W445" s="98">
        <v>751400</v>
      </c>
    </row>
    <row r="446" spans="2:23" ht="101.25" customHeight="1">
      <c r="B446" s="88">
        <v>33</v>
      </c>
      <c r="C446" s="94" t="s">
        <v>8</v>
      </c>
      <c r="D446" s="8" t="str">
        <f t="shared" si="12"/>
        <v>33Vigilancia de la salud ambiental</v>
      </c>
      <c r="E446" s="8" t="s">
        <v>1127</v>
      </c>
      <c r="F446" s="83" t="s">
        <v>1344</v>
      </c>
      <c r="G446" s="83" t="s">
        <v>1346</v>
      </c>
      <c r="H446" s="83" t="s">
        <v>1139</v>
      </c>
      <c r="I446" s="8" t="s">
        <v>1137</v>
      </c>
      <c r="J446" s="8" t="s">
        <v>1137</v>
      </c>
      <c r="K446" s="83" t="s">
        <v>98</v>
      </c>
      <c r="L446" s="118" t="s">
        <v>62</v>
      </c>
      <c r="M446" s="8" t="str">
        <f t="shared" si="13"/>
        <v>33Vigilancia de la salud ambientalUSAQUENC. FEBRERO 2025</v>
      </c>
      <c r="O446" s="98">
        <v>150280</v>
      </c>
      <c r="P446" s="98"/>
      <c r="Q446" s="98">
        <v>6</v>
      </c>
      <c r="R446" s="98"/>
      <c r="S446" s="98">
        <v>901680</v>
      </c>
      <c r="T446" s="98"/>
      <c r="U446" s="98">
        <v>4</v>
      </c>
      <c r="V446" s="98"/>
      <c r="W446" s="98">
        <v>601120</v>
      </c>
    </row>
    <row r="447" spans="2:23" ht="101.25" customHeight="1">
      <c r="B447" s="88">
        <v>33</v>
      </c>
      <c r="C447" s="94" t="s">
        <v>8</v>
      </c>
      <c r="D447" s="8" t="str">
        <f t="shared" si="12"/>
        <v>33Vigilancia de la salud ambiental</v>
      </c>
      <c r="E447" s="8" t="s">
        <v>1127</v>
      </c>
      <c r="F447" s="83" t="s">
        <v>1344</v>
      </c>
      <c r="G447" s="83" t="s">
        <v>1346</v>
      </c>
      <c r="H447" s="83" t="s">
        <v>1139</v>
      </c>
      <c r="I447" s="8" t="s">
        <v>1137</v>
      </c>
      <c r="J447" s="8" t="s">
        <v>1137</v>
      </c>
      <c r="K447" s="83" t="s">
        <v>67</v>
      </c>
      <c r="L447" s="118" t="s">
        <v>62</v>
      </c>
      <c r="M447" s="8" t="str">
        <f t="shared" si="13"/>
        <v>33Vigilancia de la salud ambientalENGATIVAC. FEBRERO 2025</v>
      </c>
      <c r="O447" s="98">
        <v>150280</v>
      </c>
      <c r="P447" s="98"/>
      <c r="Q447" s="98">
        <v>3</v>
      </c>
      <c r="R447" s="98"/>
      <c r="S447" s="98">
        <v>450840</v>
      </c>
      <c r="T447" s="98"/>
      <c r="U447" s="98">
        <v>3</v>
      </c>
      <c r="V447" s="98"/>
      <c r="W447" s="98">
        <v>450840</v>
      </c>
    </row>
    <row r="448" spans="2:23" ht="101.25" customHeight="1">
      <c r="B448" s="88">
        <v>33</v>
      </c>
      <c r="C448" s="94" t="s">
        <v>8</v>
      </c>
      <c r="D448" s="8" t="str">
        <f t="shared" si="12"/>
        <v>33Vigilancia de la salud ambiental</v>
      </c>
      <c r="E448" s="8" t="s">
        <v>1127</v>
      </c>
      <c r="F448" s="83" t="s">
        <v>1344</v>
      </c>
      <c r="G448" s="83" t="s">
        <v>1346</v>
      </c>
      <c r="H448" s="83" t="s">
        <v>1139</v>
      </c>
      <c r="I448" s="8" t="s">
        <v>1137</v>
      </c>
      <c r="J448" s="8" t="s">
        <v>1137</v>
      </c>
      <c r="K448" s="83" t="s">
        <v>87</v>
      </c>
      <c r="L448" s="118" t="s">
        <v>62</v>
      </c>
      <c r="M448" s="8" t="str">
        <f t="shared" si="13"/>
        <v>33Vigilancia de la salud ambientalSUBAC. FEBRERO 2025</v>
      </c>
      <c r="O448" s="98">
        <v>150280</v>
      </c>
      <c r="P448" s="98"/>
      <c r="Q448" s="98">
        <v>6</v>
      </c>
      <c r="R448" s="98"/>
      <c r="S448" s="98">
        <v>901680</v>
      </c>
      <c r="T448" s="98"/>
      <c r="U448" s="98">
        <v>6</v>
      </c>
      <c r="V448" s="98"/>
      <c r="W448" s="98">
        <v>901680</v>
      </c>
    </row>
    <row r="449" spans="2:23" ht="101.25" customHeight="1">
      <c r="B449" s="88">
        <v>33</v>
      </c>
      <c r="C449" s="94" t="s">
        <v>8</v>
      </c>
      <c r="D449" s="8" t="str">
        <f t="shared" si="12"/>
        <v>33Vigilancia de la salud ambiental</v>
      </c>
      <c r="E449" s="8" t="s">
        <v>1127</v>
      </c>
      <c r="F449" s="83" t="s">
        <v>1344</v>
      </c>
      <c r="G449" s="83" t="s">
        <v>1346</v>
      </c>
      <c r="H449" s="83" t="s">
        <v>1139</v>
      </c>
      <c r="I449" s="8" t="s">
        <v>1137</v>
      </c>
      <c r="J449" s="8" t="s">
        <v>1137</v>
      </c>
      <c r="K449" s="83" t="s">
        <v>106</v>
      </c>
      <c r="L449" s="118" t="s">
        <v>62</v>
      </c>
      <c r="M449" s="8" t="str">
        <f t="shared" si="13"/>
        <v>33Vigilancia de la salud ambientalBARRIOS UNIDOSC. FEBRERO 2025</v>
      </c>
      <c r="O449" s="98">
        <v>150280</v>
      </c>
      <c r="P449" s="98"/>
      <c r="Q449" s="103">
        <v>4</v>
      </c>
      <c r="R449" s="102"/>
      <c r="S449" s="102">
        <v>601120</v>
      </c>
      <c r="T449" s="98"/>
      <c r="U449" s="103">
        <v>4</v>
      </c>
      <c r="V449" s="98"/>
      <c r="W449" s="98">
        <v>601120</v>
      </c>
    </row>
    <row r="450" spans="2:23" ht="101.25" customHeight="1">
      <c r="B450" s="88">
        <v>33</v>
      </c>
      <c r="C450" s="94" t="s">
        <v>8</v>
      </c>
      <c r="D450" s="8" t="str">
        <f t="shared" si="12"/>
        <v>33Vigilancia de la salud ambiental</v>
      </c>
      <c r="E450" s="8" t="s">
        <v>1127</v>
      </c>
      <c r="F450" s="83" t="s">
        <v>1344</v>
      </c>
      <c r="G450" s="83" t="s">
        <v>1346</v>
      </c>
      <c r="H450" s="83" t="s">
        <v>1139</v>
      </c>
      <c r="I450" s="8" t="s">
        <v>1137</v>
      </c>
      <c r="J450" s="8" t="s">
        <v>1137</v>
      </c>
      <c r="K450" s="83" t="s">
        <v>205</v>
      </c>
      <c r="L450" s="118" t="s">
        <v>62</v>
      </c>
      <c r="M450" s="8" t="str">
        <f t="shared" si="13"/>
        <v>33Vigilancia de la salud ambientalTEUSAQUILLOC. FEBRERO 2025</v>
      </c>
      <c r="O450" s="98">
        <v>150280</v>
      </c>
      <c r="P450" s="98"/>
      <c r="Q450" s="103">
        <v>3</v>
      </c>
      <c r="R450" s="102"/>
      <c r="S450" s="102">
        <v>450840</v>
      </c>
      <c r="T450" s="98"/>
      <c r="U450" s="103">
        <v>3</v>
      </c>
      <c r="V450" s="98"/>
      <c r="W450" s="98">
        <v>450840</v>
      </c>
    </row>
    <row r="451" spans="2:23" ht="101.25" customHeight="1">
      <c r="B451" s="88">
        <v>34</v>
      </c>
      <c r="C451" s="94" t="s">
        <v>8</v>
      </c>
      <c r="D451" s="8" t="str">
        <f t="shared" ref="D451:D514" si="14">+B451&amp;C451</f>
        <v>34Vigilancia de la salud ambiental</v>
      </c>
      <c r="E451" s="8" t="s">
        <v>1127</v>
      </c>
      <c r="F451" s="83" t="s">
        <v>1344</v>
      </c>
      <c r="G451" s="83" t="s">
        <v>538</v>
      </c>
      <c r="H451" s="83" t="s">
        <v>1139</v>
      </c>
      <c r="I451" s="8" t="s">
        <v>1137</v>
      </c>
      <c r="J451" s="8" t="s">
        <v>1137</v>
      </c>
      <c r="K451" s="83" t="s">
        <v>135</v>
      </c>
      <c r="L451" s="118" t="s">
        <v>62</v>
      </c>
      <c r="M451" s="8" t="str">
        <f t="shared" ref="M451:M514" si="15">+D451&amp;K451&amp;L451</f>
        <v>34Vigilancia de la salud ambientalCHAPINEROC. FEBRERO 2025</v>
      </c>
      <c r="O451" s="98">
        <v>90168</v>
      </c>
      <c r="P451" s="98"/>
      <c r="Q451" s="103">
        <v>1</v>
      </c>
      <c r="R451" s="102"/>
      <c r="S451" s="102">
        <v>90168</v>
      </c>
      <c r="T451" s="98"/>
      <c r="U451" s="103">
        <v>0</v>
      </c>
      <c r="V451" s="98"/>
      <c r="W451" s="98">
        <v>0</v>
      </c>
    </row>
    <row r="452" spans="2:23" ht="101.25" customHeight="1">
      <c r="B452" s="88">
        <v>34</v>
      </c>
      <c r="C452" s="94" t="s">
        <v>8</v>
      </c>
      <c r="D452" s="8" t="str">
        <f t="shared" si="14"/>
        <v>34Vigilancia de la salud ambiental</v>
      </c>
      <c r="E452" s="8" t="s">
        <v>1127</v>
      </c>
      <c r="F452" s="83" t="s">
        <v>1344</v>
      </c>
      <c r="G452" s="83" t="s">
        <v>538</v>
      </c>
      <c r="H452" s="83" t="s">
        <v>1139</v>
      </c>
      <c r="I452" s="8" t="s">
        <v>1137</v>
      </c>
      <c r="J452" s="8" t="s">
        <v>1137</v>
      </c>
      <c r="K452" s="83" t="s">
        <v>98</v>
      </c>
      <c r="L452" s="118" t="s">
        <v>62</v>
      </c>
      <c r="M452" s="8" t="str">
        <f t="shared" si="15"/>
        <v>34Vigilancia de la salud ambientalUSAQUENC. FEBRERO 2025</v>
      </c>
      <c r="O452" s="98">
        <v>0</v>
      </c>
      <c r="P452" s="98"/>
      <c r="Q452" s="103">
        <v>0</v>
      </c>
      <c r="R452" s="102"/>
      <c r="S452" s="102">
        <v>0</v>
      </c>
      <c r="T452" s="103"/>
      <c r="U452" s="103">
        <v>0</v>
      </c>
      <c r="V452" s="98"/>
      <c r="W452" s="98">
        <v>0</v>
      </c>
    </row>
    <row r="453" spans="2:23" ht="101.25" customHeight="1">
      <c r="B453" s="88">
        <v>34</v>
      </c>
      <c r="C453" s="94" t="s">
        <v>8</v>
      </c>
      <c r="D453" s="8" t="str">
        <f t="shared" si="14"/>
        <v>34Vigilancia de la salud ambiental</v>
      </c>
      <c r="E453" s="8" t="s">
        <v>1127</v>
      </c>
      <c r="F453" s="83" t="s">
        <v>1344</v>
      </c>
      <c r="G453" s="83" t="s">
        <v>538</v>
      </c>
      <c r="H453" s="83" t="s">
        <v>1139</v>
      </c>
      <c r="I453" s="8" t="s">
        <v>1137</v>
      </c>
      <c r="J453" s="8" t="s">
        <v>1137</v>
      </c>
      <c r="K453" s="83" t="s">
        <v>67</v>
      </c>
      <c r="L453" s="118" t="s">
        <v>62</v>
      </c>
      <c r="M453" s="8" t="str">
        <f t="shared" si="15"/>
        <v>34Vigilancia de la salud ambientalENGATIVAC. FEBRERO 2025</v>
      </c>
      <c r="O453" s="98">
        <v>90168</v>
      </c>
      <c r="P453" s="98"/>
      <c r="Q453" s="98">
        <v>1</v>
      </c>
      <c r="R453" s="98"/>
      <c r="S453" s="98">
        <v>90168</v>
      </c>
      <c r="T453" s="98"/>
      <c r="U453" s="98">
        <v>1</v>
      </c>
      <c r="V453" s="98"/>
      <c r="W453" s="98">
        <v>90168</v>
      </c>
    </row>
    <row r="454" spans="2:23" ht="101.25" customHeight="1">
      <c r="B454" s="88">
        <v>34</v>
      </c>
      <c r="C454" s="94" t="s">
        <v>8</v>
      </c>
      <c r="D454" s="8" t="str">
        <f t="shared" si="14"/>
        <v>34Vigilancia de la salud ambiental</v>
      </c>
      <c r="E454" s="8" t="s">
        <v>1127</v>
      </c>
      <c r="F454" s="83" t="s">
        <v>1344</v>
      </c>
      <c r="G454" s="83" t="s">
        <v>538</v>
      </c>
      <c r="H454" s="83" t="s">
        <v>1139</v>
      </c>
      <c r="I454" s="8" t="s">
        <v>1137</v>
      </c>
      <c r="J454" s="8" t="s">
        <v>1137</v>
      </c>
      <c r="K454" s="83" t="s">
        <v>87</v>
      </c>
      <c r="L454" s="118" t="s">
        <v>62</v>
      </c>
      <c r="M454" s="8" t="str">
        <f t="shared" si="15"/>
        <v>34Vigilancia de la salud ambientalSUBAC. FEBRERO 2025</v>
      </c>
      <c r="O454" s="98">
        <v>0</v>
      </c>
      <c r="P454" s="98"/>
      <c r="Q454" s="98">
        <v>0</v>
      </c>
      <c r="R454" s="98"/>
      <c r="S454" s="98">
        <v>0</v>
      </c>
      <c r="T454" s="98"/>
      <c r="U454" s="98">
        <v>0</v>
      </c>
      <c r="V454" s="98"/>
      <c r="W454" s="98">
        <v>0</v>
      </c>
    </row>
    <row r="455" spans="2:23" ht="101.25" customHeight="1">
      <c r="B455" s="88">
        <v>34</v>
      </c>
      <c r="C455" s="94" t="s">
        <v>8</v>
      </c>
      <c r="D455" s="8" t="str">
        <f t="shared" si="14"/>
        <v>34Vigilancia de la salud ambiental</v>
      </c>
      <c r="E455" s="8" t="s">
        <v>1127</v>
      </c>
      <c r="F455" s="83" t="s">
        <v>1344</v>
      </c>
      <c r="G455" s="83" t="s">
        <v>538</v>
      </c>
      <c r="H455" s="83" t="s">
        <v>1139</v>
      </c>
      <c r="I455" s="8" t="s">
        <v>1137</v>
      </c>
      <c r="J455" s="8" t="s">
        <v>1137</v>
      </c>
      <c r="K455" s="83" t="s">
        <v>106</v>
      </c>
      <c r="L455" s="118" t="s">
        <v>62</v>
      </c>
      <c r="M455" s="8" t="str">
        <f t="shared" si="15"/>
        <v>34Vigilancia de la salud ambientalBARRIOS UNIDOSC. FEBRERO 2025</v>
      </c>
      <c r="O455" s="98">
        <v>0</v>
      </c>
      <c r="P455" s="98"/>
      <c r="Q455" s="98">
        <v>0</v>
      </c>
      <c r="R455" s="98"/>
      <c r="S455" s="98">
        <v>0</v>
      </c>
      <c r="T455" s="98"/>
      <c r="U455" s="98">
        <v>0</v>
      </c>
      <c r="V455" s="98"/>
      <c r="W455" s="98">
        <v>0</v>
      </c>
    </row>
    <row r="456" spans="2:23" ht="101.25" customHeight="1">
      <c r="B456" s="88">
        <v>34</v>
      </c>
      <c r="C456" s="94" t="s">
        <v>8</v>
      </c>
      <c r="D456" s="8" t="str">
        <f t="shared" si="14"/>
        <v>34Vigilancia de la salud ambiental</v>
      </c>
      <c r="E456" s="8" t="s">
        <v>1127</v>
      </c>
      <c r="F456" s="83" t="s">
        <v>1344</v>
      </c>
      <c r="G456" s="83" t="s">
        <v>538</v>
      </c>
      <c r="H456" s="83" t="s">
        <v>1139</v>
      </c>
      <c r="I456" s="8" t="s">
        <v>1137</v>
      </c>
      <c r="J456" s="8" t="s">
        <v>1137</v>
      </c>
      <c r="K456" s="83" t="s">
        <v>205</v>
      </c>
      <c r="L456" s="118" t="s">
        <v>62</v>
      </c>
      <c r="M456" s="8" t="str">
        <f t="shared" si="15"/>
        <v>34Vigilancia de la salud ambientalTEUSAQUILLOC. FEBRERO 2025</v>
      </c>
      <c r="O456" s="98">
        <v>0</v>
      </c>
      <c r="P456" s="98"/>
      <c r="Q456" s="98">
        <v>0</v>
      </c>
      <c r="R456" s="98"/>
      <c r="S456" s="98">
        <v>0</v>
      </c>
      <c r="T456" s="98"/>
      <c r="U456" s="98">
        <v>0</v>
      </c>
      <c r="V456" s="98"/>
      <c r="W456" s="98">
        <v>0</v>
      </c>
    </row>
    <row r="457" spans="2:23" ht="101.25" customHeight="1">
      <c r="B457" s="88">
        <v>41</v>
      </c>
      <c r="C457" s="94" t="s">
        <v>8</v>
      </c>
      <c r="D457" s="8" t="str">
        <f t="shared" si="14"/>
        <v>41Vigilancia de la salud ambiental</v>
      </c>
      <c r="E457" s="8" t="s">
        <v>1127</v>
      </c>
      <c r="F457" s="83" t="s">
        <v>1344</v>
      </c>
      <c r="G457" s="83" t="s">
        <v>1347</v>
      </c>
      <c r="H457" s="83" t="s">
        <v>1139</v>
      </c>
      <c r="I457" s="8" t="s">
        <v>1137</v>
      </c>
      <c r="J457" s="8" t="s">
        <v>1137</v>
      </c>
      <c r="K457" s="83" t="s">
        <v>135</v>
      </c>
      <c r="L457" s="118" t="s">
        <v>62</v>
      </c>
      <c r="M457" s="8" t="str">
        <f t="shared" si="15"/>
        <v>41Vigilancia de la salud ambientalCHAPINEROC. FEBRERO 2025</v>
      </c>
      <c r="O457" s="98">
        <v>90168</v>
      </c>
      <c r="P457" s="98"/>
      <c r="Q457" s="98">
        <v>2</v>
      </c>
      <c r="R457" s="98"/>
      <c r="S457" s="98">
        <v>180336</v>
      </c>
      <c r="T457" s="98"/>
      <c r="U457" s="98">
        <v>2</v>
      </c>
      <c r="V457" s="98"/>
      <c r="W457" s="98">
        <v>180336</v>
      </c>
    </row>
    <row r="458" spans="2:23" ht="101.25" customHeight="1">
      <c r="B458" s="88">
        <v>41</v>
      </c>
      <c r="C458" s="94" t="s">
        <v>8</v>
      </c>
      <c r="D458" s="8" t="str">
        <f t="shared" si="14"/>
        <v>41Vigilancia de la salud ambiental</v>
      </c>
      <c r="E458" s="8" t="s">
        <v>1127</v>
      </c>
      <c r="F458" s="83" t="s">
        <v>1344</v>
      </c>
      <c r="G458" s="83" t="s">
        <v>1347</v>
      </c>
      <c r="H458" s="83" t="s">
        <v>1139</v>
      </c>
      <c r="I458" s="8" t="s">
        <v>1137</v>
      </c>
      <c r="J458" s="8" t="s">
        <v>1137</v>
      </c>
      <c r="K458" s="83" t="s">
        <v>98</v>
      </c>
      <c r="L458" s="118" t="s">
        <v>62</v>
      </c>
      <c r="M458" s="8" t="str">
        <f t="shared" si="15"/>
        <v>41Vigilancia de la salud ambientalUSAQUENC. FEBRERO 2025</v>
      </c>
      <c r="O458" s="98">
        <v>0</v>
      </c>
      <c r="P458" s="98"/>
      <c r="Q458" s="98">
        <v>0</v>
      </c>
      <c r="R458" s="98"/>
      <c r="S458" s="98">
        <v>0</v>
      </c>
      <c r="T458" s="98"/>
      <c r="U458" s="98">
        <v>0</v>
      </c>
      <c r="V458" s="98"/>
      <c r="W458" s="98">
        <v>0</v>
      </c>
    </row>
    <row r="459" spans="2:23" ht="101.25" customHeight="1">
      <c r="B459" s="88">
        <v>41</v>
      </c>
      <c r="C459" s="94" t="s">
        <v>8</v>
      </c>
      <c r="D459" s="8" t="str">
        <f t="shared" si="14"/>
        <v>41Vigilancia de la salud ambiental</v>
      </c>
      <c r="E459" s="8" t="s">
        <v>1127</v>
      </c>
      <c r="F459" s="83" t="s">
        <v>1344</v>
      </c>
      <c r="G459" s="83" t="s">
        <v>1347</v>
      </c>
      <c r="H459" s="83" t="s">
        <v>1139</v>
      </c>
      <c r="I459" s="8" t="s">
        <v>1137</v>
      </c>
      <c r="J459" s="8" t="s">
        <v>1137</v>
      </c>
      <c r="K459" s="83" t="s">
        <v>67</v>
      </c>
      <c r="L459" s="118" t="s">
        <v>62</v>
      </c>
      <c r="M459" s="8" t="str">
        <f t="shared" si="15"/>
        <v>41Vigilancia de la salud ambientalENGATIVAC. FEBRERO 2025</v>
      </c>
      <c r="O459" s="98">
        <v>90168</v>
      </c>
      <c r="P459" s="98"/>
      <c r="Q459" s="98">
        <v>7</v>
      </c>
      <c r="R459" s="98"/>
      <c r="S459" s="98">
        <v>631176</v>
      </c>
      <c r="T459" s="98"/>
      <c r="U459" s="98">
        <v>5</v>
      </c>
      <c r="V459" s="98"/>
      <c r="W459" s="98">
        <v>450840</v>
      </c>
    </row>
    <row r="460" spans="2:23" ht="101.25" customHeight="1">
      <c r="B460" s="88">
        <v>41</v>
      </c>
      <c r="C460" s="94" t="s">
        <v>8</v>
      </c>
      <c r="D460" s="8" t="str">
        <f t="shared" si="14"/>
        <v>41Vigilancia de la salud ambiental</v>
      </c>
      <c r="E460" s="8" t="s">
        <v>1127</v>
      </c>
      <c r="F460" s="83" t="s">
        <v>1344</v>
      </c>
      <c r="G460" s="83" t="s">
        <v>1347</v>
      </c>
      <c r="H460" s="83" t="s">
        <v>1139</v>
      </c>
      <c r="I460" s="8" t="s">
        <v>1137</v>
      </c>
      <c r="J460" s="8" t="s">
        <v>1137</v>
      </c>
      <c r="K460" s="83" t="s">
        <v>87</v>
      </c>
      <c r="L460" s="118" t="s">
        <v>62</v>
      </c>
      <c r="M460" s="8" t="str">
        <f t="shared" si="15"/>
        <v>41Vigilancia de la salud ambientalSUBAC. FEBRERO 2025</v>
      </c>
      <c r="O460" s="98">
        <v>90168</v>
      </c>
      <c r="P460" s="98"/>
      <c r="Q460" s="98">
        <v>3</v>
      </c>
      <c r="R460" s="98"/>
      <c r="S460" s="98">
        <v>270504</v>
      </c>
      <c r="T460" s="98"/>
      <c r="U460" s="98">
        <v>2</v>
      </c>
      <c r="V460" s="98"/>
      <c r="W460" s="98">
        <v>180336</v>
      </c>
    </row>
    <row r="461" spans="2:23" ht="101.25" customHeight="1">
      <c r="B461" s="88">
        <v>41</v>
      </c>
      <c r="C461" s="94" t="s">
        <v>8</v>
      </c>
      <c r="D461" s="8" t="str">
        <f t="shared" si="14"/>
        <v>41Vigilancia de la salud ambiental</v>
      </c>
      <c r="E461" s="8" t="s">
        <v>1127</v>
      </c>
      <c r="F461" s="83" t="s">
        <v>1344</v>
      </c>
      <c r="G461" s="83" t="s">
        <v>1347</v>
      </c>
      <c r="H461" s="83" t="s">
        <v>1139</v>
      </c>
      <c r="I461" s="8" t="s">
        <v>1137</v>
      </c>
      <c r="J461" s="8" t="s">
        <v>1137</v>
      </c>
      <c r="K461" s="83" t="s">
        <v>106</v>
      </c>
      <c r="L461" s="118" t="s">
        <v>62</v>
      </c>
      <c r="M461" s="8" t="str">
        <f t="shared" si="15"/>
        <v>41Vigilancia de la salud ambientalBARRIOS UNIDOSC. FEBRERO 2025</v>
      </c>
      <c r="O461" s="98">
        <v>90168</v>
      </c>
      <c r="P461" s="98"/>
      <c r="Q461" s="98">
        <v>2</v>
      </c>
      <c r="R461" s="98"/>
      <c r="S461" s="98">
        <v>180336</v>
      </c>
      <c r="T461" s="98"/>
      <c r="U461" s="98">
        <v>2</v>
      </c>
      <c r="V461" s="98"/>
      <c r="W461" s="98">
        <v>180336</v>
      </c>
    </row>
    <row r="462" spans="2:23" ht="101.25" customHeight="1">
      <c r="B462" s="88">
        <v>41</v>
      </c>
      <c r="C462" s="94" t="s">
        <v>8</v>
      </c>
      <c r="D462" s="8" t="str">
        <f t="shared" si="14"/>
        <v>41Vigilancia de la salud ambiental</v>
      </c>
      <c r="E462" s="8" t="s">
        <v>1127</v>
      </c>
      <c r="F462" s="83" t="s">
        <v>1344</v>
      </c>
      <c r="G462" s="83" t="s">
        <v>1347</v>
      </c>
      <c r="H462" s="83" t="s">
        <v>1139</v>
      </c>
      <c r="I462" s="8" t="s">
        <v>1137</v>
      </c>
      <c r="J462" s="8" t="s">
        <v>1137</v>
      </c>
      <c r="K462" s="83" t="s">
        <v>205</v>
      </c>
      <c r="L462" s="118" t="s">
        <v>62</v>
      </c>
      <c r="M462" s="8" t="str">
        <f t="shared" si="15"/>
        <v>41Vigilancia de la salud ambientalTEUSAQUILLOC. FEBRERO 2025</v>
      </c>
      <c r="O462" s="98">
        <v>0</v>
      </c>
      <c r="P462" s="98"/>
      <c r="Q462" s="103">
        <v>0</v>
      </c>
      <c r="R462" s="102"/>
      <c r="S462" s="102">
        <v>0</v>
      </c>
      <c r="T462" s="98"/>
      <c r="U462" s="103">
        <v>0</v>
      </c>
      <c r="V462" s="98"/>
      <c r="W462" s="98">
        <v>0</v>
      </c>
    </row>
    <row r="463" spans="2:23" ht="101.25" customHeight="1">
      <c r="B463" s="88">
        <v>43</v>
      </c>
      <c r="C463" s="94" t="s">
        <v>8</v>
      </c>
      <c r="D463" s="8" t="str">
        <f t="shared" si="14"/>
        <v>43Vigilancia de la salud ambiental</v>
      </c>
      <c r="E463" s="8" t="s">
        <v>1127</v>
      </c>
      <c r="F463" s="83" t="s">
        <v>1344</v>
      </c>
      <c r="G463" s="83" t="s">
        <v>1348</v>
      </c>
      <c r="H463" s="83" t="s">
        <v>1139</v>
      </c>
      <c r="I463" s="8" t="s">
        <v>1137</v>
      </c>
      <c r="J463" s="8" t="s">
        <v>1137</v>
      </c>
      <c r="K463" s="83" t="s">
        <v>135</v>
      </c>
      <c r="L463" s="118" t="s">
        <v>62</v>
      </c>
      <c r="M463" s="8" t="str">
        <f t="shared" si="15"/>
        <v>43Vigilancia de la salud ambientalCHAPINEROC. FEBRERO 2025</v>
      </c>
      <c r="O463" s="98">
        <v>0</v>
      </c>
      <c r="P463" s="98"/>
      <c r="Q463" s="103">
        <v>0</v>
      </c>
      <c r="R463" s="102"/>
      <c r="S463" s="102">
        <v>0</v>
      </c>
      <c r="T463" s="98"/>
      <c r="U463" s="103">
        <v>0</v>
      </c>
      <c r="V463" s="98"/>
      <c r="W463" s="98">
        <v>0</v>
      </c>
    </row>
    <row r="464" spans="2:23" ht="101.25" customHeight="1">
      <c r="B464" s="88">
        <v>43</v>
      </c>
      <c r="C464" s="94" t="s">
        <v>8</v>
      </c>
      <c r="D464" s="8" t="str">
        <f t="shared" si="14"/>
        <v>43Vigilancia de la salud ambiental</v>
      </c>
      <c r="E464" s="8" t="s">
        <v>1127</v>
      </c>
      <c r="F464" s="83" t="s">
        <v>1344</v>
      </c>
      <c r="G464" s="83" t="s">
        <v>1348</v>
      </c>
      <c r="H464" s="83" t="s">
        <v>1139</v>
      </c>
      <c r="I464" s="8" t="s">
        <v>1137</v>
      </c>
      <c r="J464" s="8" t="s">
        <v>1137</v>
      </c>
      <c r="K464" s="83" t="s">
        <v>67</v>
      </c>
      <c r="L464" s="118" t="s">
        <v>62</v>
      </c>
      <c r="M464" s="8" t="str">
        <f t="shared" si="15"/>
        <v>43Vigilancia de la salud ambientalENGATIVAC. FEBRERO 2025</v>
      </c>
      <c r="O464" s="98">
        <v>58956</v>
      </c>
      <c r="P464" s="98"/>
      <c r="Q464" s="103">
        <v>17</v>
      </c>
      <c r="R464" s="102"/>
      <c r="S464" s="102">
        <v>1002252</v>
      </c>
      <c r="T464" s="103"/>
      <c r="U464" s="103">
        <v>17</v>
      </c>
      <c r="V464" s="98"/>
      <c r="W464" s="98">
        <v>1002252</v>
      </c>
    </row>
    <row r="465" spans="2:23" ht="101.25" customHeight="1">
      <c r="B465" s="88">
        <v>43</v>
      </c>
      <c r="C465" s="94" t="s">
        <v>8</v>
      </c>
      <c r="D465" s="8" t="str">
        <f t="shared" si="14"/>
        <v>43Vigilancia de la salud ambiental</v>
      </c>
      <c r="E465" s="8" t="s">
        <v>1127</v>
      </c>
      <c r="F465" s="83" t="s">
        <v>1344</v>
      </c>
      <c r="G465" s="83" t="s">
        <v>1348</v>
      </c>
      <c r="H465" s="83" t="s">
        <v>1139</v>
      </c>
      <c r="I465" s="8" t="s">
        <v>1137</v>
      </c>
      <c r="J465" s="8" t="s">
        <v>1137</v>
      </c>
      <c r="K465" s="83" t="s">
        <v>87</v>
      </c>
      <c r="L465" s="118" t="s">
        <v>62</v>
      </c>
      <c r="M465" s="8" t="str">
        <f t="shared" si="15"/>
        <v>43Vigilancia de la salud ambientalSUBAC. FEBRERO 2025</v>
      </c>
      <c r="O465" s="98">
        <v>58956</v>
      </c>
      <c r="P465" s="98"/>
      <c r="Q465" s="98">
        <v>23</v>
      </c>
      <c r="R465" s="98"/>
      <c r="S465" s="98">
        <v>1355988</v>
      </c>
      <c r="T465" s="98"/>
      <c r="U465" s="98">
        <v>23</v>
      </c>
      <c r="V465" s="98"/>
      <c r="W465" s="98">
        <v>1355988</v>
      </c>
    </row>
    <row r="466" spans="2:23" ht="101.25" customHeight="1">
      <c r="B466" s="88">
        <v>43</v>
      </c>
      <c r="C466" s="94" t="s">
        <v>8</v>
      </c>
      <c r="D466" s="8" t="str">
        <f t="shared" si="14"/>
        <v>43Vigilancia de la salud ambiental</v>
      </c>
      <c r="E466" s="8" t="s">
        <v>1127</v>
      </c>
      <c r="F466" s="83" t="s">
        <v>1344</v>
      </c>
      <c r="G466" s="83" t="s">
        <v>1348</v>
      </c>
      <c r="H466" s="83" t="s">
        <v>1139</v>
      </c>
      <c r="I466" s="8" t="s">
        <v>1137</v>
      </c>
      <c r="J466" s="8" t="s">
        <v>1137</v>
      </c>
      <c r="K466" s="83" t="s">
        <v>106</v>
      </c>
      <c r="L466" s="118" t="s">
        <v>62</v>
      </c>
      <c r="M466" s="8" t="str">
        <f t="shared" si="15"/>
        <v>43Vigilancia de la salud ambientalBARRIOS UNIDOSC. FEBRERO 2025</v>
      </c>
      <c r="O466" s="98">
        <v>0</v>
      </c>
      <c r="P466" s="98"/>
      <c r="Q466" s="98">
        <v>0</v>
      </c>
      <c r="R466" s="98"/>
      <c r="S466" s="98">
        <v>0</v>
      </c>
      <c r="T466" s="98"/>
      <c r="U466" s="98">
        <v>0</v>
      </c>
      <c r="V466" s="98"/>
      <c r="W466" s="98">
        <v>0</v>
      </c>
    </row>
    <row r="467" spans="2:23" ht="101.25" customHeight="1">
      <c r="B467" s="88">
        <v>46</v>
      </c>
      <c r="C467" s="94" t="s">
        <v>8</v>
      </c>
      <c r="D467" s="8" t="str">
        <f t="shared" si="14"/>
        <v>46Vigilancia de la salud ambiental</v>
      </c>
      <c r="E467" s="8" t="s">
        <v>1127</v>
      </c>
      <c r="F467" s="83" t="s">
        <v>1344</v>
      </c>
      <c r="G467" s="83" t="s">
        <v>627</v>
      </c>
      <c r="H467" s="83" t="s">
        <v>1139</v>
      </c>
      <c r="I467" s="8" t="s">
        <v>1137</v>
      </c>
      <c r="J467" s="8" t="s">
        <v>1137</v>
      </c>
      <c r="K467" s="83" t="s">
        <v>135</v>
      </c>
      <c r="L467" s="118" t="s">
        <v>62</v>
      </c>
      <c r="M467" s="8" t="str">
        <f t="shared" si="15"/>
        <v>46Vigilancia de la salud ambientalCHAPINEROC. FEBRERO 2025</v>
      </c>
      <c r="O467" s="98">
        <v>120224</v>
      </c>
      <c r="P467" s="98"/>
      <c r="Q467" s="98">
        <v>8</v>
      </c>
      <c r="R467" s="98"/>
      <c r="S467" s="98">
        <v>961792</v>
      </c>
      <c r="T467" s="98"/>
      <c r="U467" s="98">
        <v>8</v>
      </c>
      <c r="V467" s="98"/>
      <c r="W467" s="98">
        <v>961792</v>
      </c>
    </row>
    <row r="468" spans="2:23" ht="101.25" customHeight="1">
      <c r="B468" s="88">
        <v>46</v>
      </c>
      <c r="C468" s="94" t="s">
        <v>8</v>
      </c>
      <c r="D468" s="8" t="str">
        <f t="shared" si="14"/>
        <v>46Vigilancia de la salud ambiental</v>
      </c>
      <c r="E468" s="8" t="s">
        <v>1127</v>
      </c>
      <c r="F468" s="83" t="s">
        <v>1344</v>
      </c>
      <c r="G468" s="83" t="s">
        <v>627</v>
      </c>
      <c r="H468" s="83" t="s">
        <v>1139</v>
      </c>
      <c r="I468" s="8" t="s">
        <v>1137</v>
      </c>
      <c r="J468" s="8" t="s">
        <v>1137</v>
      </c>
      <c r="K468" s="83" t="s">
        <v>98</v>
      </c>
      <c r="L468" s="118" t="s">
        <v>62</v>
      </c>
      <c r="M468" s="8" t="str">
        <f t="shared" si="15"/>
        <v>46Vigilancia de la salud ambientalUSAQUENC. FEBRERO 2025</v>
      </c>
      <c r="O468" s="98">
        <v>0</v>
      </c>
      <c r="P468" s="98"/>
      <c r="Q468" s="98">
        <v>0</v>
      </c>
      <c r="R468" s="98"/>
      <c r="S468" s="98">
        <v>0</v>
      </c>
      <c r="T468" s="98"/>
      <c r="U468" s="98">
        <v>0</v>
      </c>
      <c r="V468" s="98"/>
      <c r="W468" s="98">
        <v>0</v>
      </c>
    </row>
    <row r="469" spans="2:23" ht="101.25" customHeight="1">
      <c r="B469" s="88">
        <v>46</v>
      </c>
      <c r="C469" s="94" t="s">
        <v>8</v>
      </c>
      <c r="D469" s="8" t="str">
        <f t="shared" si="14"/>
        <v>46Vigilancia de la salud ambiental</v>
      </c>
      <c r="E469" s="8" t="s">
        <v>1127</v>
      </c>
      <c r="F469" s="83" t="s">
        <v>1344</v>
      </c>
      <c r="G469" s="83" t="s">
        <v>627</v>
      </c>
      <c r="H469" s="83" t="s">
        <v>1139</v>
      </c>
      <c r="I469" s="8" t="s">
        <v>1137</v>
      </c>
      <c r="J469" s="8" t="s">
        <v>1137</v>
      </c>
      <c r="K469" s="83" t="s">
        <v>67</v>
      </c>
      <c r="L469" s="118" t="s">
        <v>62</v>
      </c>
      <c r="M469" s="8" t="str">
        <f t="shared" si="15"/>
        <v>46Vigilancia de la salud ambientalENGATIVAC. FEBRERO 2025</v>
      </c>
      <c r="O469" s="98">
        <v>120224</v>
      </c>
      <c r="P469" s="98"/>
      <c r="Q469" s="98">
        <v>12</v>
      </c>
      <c r="R469" s="98"/>
      <c r="S469" s="98">
        <v>1442688</v>
      </c>
      <c r="T469" s="98"/>
      <c r="U469" s="98">
        <v>10</v>
      </c>
      <c r="V469" s="98"/>
      <c r="W469" s="98">
        <v>1202240</v>
      </c>
    </row>
    <row r="470" spans="2:23" ht="101.25" customHeight="1">
      <c r="B470" s="88">
        <v>46</v>
      </c>
      <c r="C470" s="94" t="s">
        <v>8</v>
      </c>
      <c r="D470" s="8" t="str">
        <f t="shared" si="14"/>
        <v>46Vigilancia de la salud ambiental</v>
      </c>
      <c r="E470" s="8" t="s">
        <v>1127</v>
      </c>
      <c r="F470" s="83" t="s">
        <v>1344</v>
      </c>
      <c r="G470" s="83" t="s">
        <v>627</v>
      </c>
      <c r="H470" s="83" t="s">
        <v>1139</v>
      </c>
      <c r="I470" s="8" t="s">
        <v>1137</v>
      </c>
      <c r="J470" s="8" t="s">
        <v>1137</v>
      </c>
      <c r="K470" s="83" t="s">
        <v>87</v>
      </c>
      <c r="L470" s="118" t="s">
        <v>62</v>
      </c>
      <c r="M470" s="8" t="str">
        <f t="shared" si="15"/>
        <v>46Vigilancia de la salud ambientalSUBAC. FEBRERO 2025</v>
      </c>
      <c r="O470" s="98">
        <v>120224</v>
      </c>
      <c r="P470" s="98"/>
      <c r="Q470" s="98">
        <v>3</v>
      </c>
      <c r="R470" s="98"/>
      <c r="S470" s="98">
        <v>360672</v>
      </c>
      <c r="T470" s="98"/>
      <c r="U470" s="98">
        <v>3</v>
      </c>
      <c r="V470" s="98"/>
      <c r="W470" s="98">
        <v>360672</v>
      </c>
    </row>
    <row r="471" spans="2:23" ht="101.25" customHeight="1">
      <c r="B471" s="88">
        <v>46</v>
      </c>
      <c r="C471" s="94" t="s">
        <v>8</v>
      </c>
      <c r="D471" s="8" t="str">
        <f t="shared" si="14"/>
        <v>46Vigilancia de la salud ambiental</v>
      </c>
      <c r="E471" s="8" t="s">
        <v>1127</v>
      </c>
      <c r="F471" s="83" t="s">
        <v>1344</v>
      </c>
      <c r="G471" s="83" t="s">
        <v>627</v>
      </c>
      <c r="H471" s="83" t="s">
        <v>1139</v>
      </c>
      <c r="I471" s="8" t="s">
        <v>1137</v>
      </c>
      <c r="J471" s="8" t="s">
        <v>1137</v>
      </c>
      <c r="K471" s="83" t="s">
        <v>106</v>
      </c>
      <c r="L471" s="118" t="s">
        <v>62</v>
      </c>
      <c r="M471" s="8" t="str">
        <f t="shared" si="15"/>
        <v>46Vigilancia de la salud ambientalBARRIOS UNIDOSC. FEBRERO 2025</v>
      </c>
      <c r="O471" s="98">
        <v>120224</v>
      </c>
      <c r="P471" s="98"/>
      <c r="Q471" s="98">
        <v>6</v>
      </c>
      <c r="R471" s="98"/>
      <c r="S471" s="98">
        <v>721344</v>
      </c>
      <c r="T471" s="98"/>
      <c r="U471" s="98">
        <v>5</v>
      </c>
      <c r="V471" s="98"/>
      <c r="W471" s="98">
        <v>601120</v>
      </c>
    </row>
    <row r="472" spans="2:23" ht="101.25" customHeight="1">
      <c r="B472" s="88">
        <v>46</v>
      </c>
      <c r="C472" s="94" t="s">
        <v>8</v>
      </c>
      <c r="D472" s="8" t="str">
        <f t="shared" si="14"/>
        <v>46Vigilancia de la salud ambiental</v>
      </c>
      <c r="E472" s="8" t="s">
        <v>1127</v>
      </c>
      <c r="F472" s="83" t="s">
        <v>1344</v>
      </c>
      <c r="G472" s="83" t="s">
        <v>627</v>
      </c>
      <c r="H472" s="83" t="s">
        <v>1139</v>
      </c>
      <c r="I472" s="8" t="s">
        <v>1137</v>
      </c>
      <c r="J472" s="8" t="s">
        <v>1137</v>
      </c>
      <c r="K472" s="83" t="s">
        <v>205</v>
      </c>
      <c r="L472" s="118" t="s">
        <v>62</v>
      </c>
      <c r="M472" s="8" t="str">
        <f t="shared" si="15"/>
        <v>46Vigilancia de la salud ambientalTEUSAQUILLOC. FEBRERO 2025</v>
      </c>
      <c r="O472" s="98">
        <v>120224</v>
      </c>
      <c r="P472" s="98"/>
      <c r="Q472" s="98">
        <v>11</v>
      </c>
      <c r="R472" s="98"/>
      <c r="S472" s="98">
        <v>1322464</v>
      </c>
      <c r="T472" s="98"/>
      <c r="U472" s="98">
        <v>9</v>
      </c>
      <c r="V472" s="98"/>
      <c r="W472" s="98">
        <v>1082016</v>
      </c>
    </row>
    <row r="473" spans="2:23" ht="101.25" customHeight="1">
      <c r="B473" s="88">
        <v>63</v>
      </c>
      <c r="C473" s="94" t="s">
        <v>8</v>
      </c>
      <c r="D473" s="8" t="str">
        <f t="shared" si="14"/>
        <v>63Vigilancia de la salud ambiental</v>
      </c>
      <c r="E473" s="8" t="s">
        <v>1127</v>
      </c>
      <c r="F473" s="83" t="s">
        <v>1344</v>
      </c>
      <c r="G473" s="83" t="s">
        <v>1349</v>
      </c>
      <c r="H473" s="83" t="s">
        <v>1142</v>
      </c>
      <c r="I473" s="8" t="s">
        <v>1137</v>
      </c>
      <c r="J473" s="8" t="s">
        <v>1137</v>
      </c>
      <c r="K473" s="83" t="s">
        <v>135</v>
      </c>
      <c r="L473" s="118" t="s">
        <v>62</v>
      </c>
      <c r="M473" s="8" t="str">
        <f t="shared" si="15"/>
        <v>63Vigilancia de la salud ambientalCHAPINEROC. FEBRERO 2025</v>
      </c>
      <c r="O473" s="98">
        <v>0</v>
      </c>
      <c r="P473" s="98"/>
      <c r="Q473" s="98">
        <v>0</v>
      </c>
      <c r="R473" s="98"/>
      <c r="S473" s="98">
        <v>0</v>
      </c>
      <c r="T473" s="98"/>
      <c r="U473" s="98">
        <v>0</v>
      </c>
      <c r="V473" s="98"/>
      <c r="W473" s="98">
        <v>0</v>
      </c>
    </row>
    <row r="474" spans="2:23" ht="101.25" customHeight="1">
      <c r="B474" s="88">
        <v>63</v>
      </c>
      <c r="C474" s="94" t="s">
        <v>8</v>
      </c>
      <c r="D474" s="8" t="str">
        <f t="shared" si="14"/>
        <v>63Vigilancia de la salud ambiental</v>
      </c>
      <c r="E474" s="8" t="s">
        <v>1127</v>
      </c>
      <c r="F474" s="83" t="s">
        <v>1344</v>
      </c>
      <c r="G474" s="83" t="s">
        <v>1349</v>
      </c>
      <c r="H474" s="83" t="s">
        <v>1142</v>
      </c>
      <c r="I474" s="8" t="s">
        <v>1137</v>
      </c>
      <c r="J474" s="8" t="s">
        <v>1137</v>
      </c>
      <c r="K474" s="83" t="s">
        <v>98</v>
      </c>
      <c r="L474" s="118" t="s">
        <v>62</v>
      </c>
      <c r="M474" s="8" t="str">
        <f t="shared" si="15"/>
        <v>63Vigilancia de la salud ambientalUSAQUENC. FEBRERO 2025</v>
      </c>
      <c r="O474" s="98">
        <v>58956</v>
      </c>
      <c r="P474" s="98"/>
      <c r="Q474" s="103">
        <v>6</v>
      </c>
      <c r="R474" s="98"/>
      <c r="S474" s="98">
        <v>353736</v>
      </c>
      <c r="T474" s="98"/>
      <c r="U474" s="103">
        <v>5</v>
      </c>
      <c r="V474" s="98"/>
      <c r="W474" s="98">
        <v>294780</v>
      </c>
    </row>
    <row r="475" spans="2:23" ht="101.25" customHeight="1">
      <c r="B475" s="88">
        <v>63</v>
      </c>
      <c r="C475" s="94" t="s">
        <v>8</v>
      </c>
      <c r="D475" s="8" t="str">
        <f t="shared" si="14"/>
        <v>63Vigilancia de la salud ambiental</v>
      </c>
      <c r="E475" s="8" t="s">
        <v>1127</v>
      </c>
      <c r="F475" s="83" t="s">
        <v>1344</v>
      </c>
      <c r="G475" s="83" t="s">
        <v>1349</v>
      </c>
      <c r="H475" s="83" t="s">
        <v>1142</v>
      </c>
      <c r="I475" s="8" t="s">
        <v>1137</v>
      </c>
      <c r="J475" s="8" t="s">
        <v>1137</v>
      </c>
      <c r="K475" s="83" t="s">
        <v>67</v>
      </c>
      <c r="L475" s="118" t="s">
        <v>62</v>
      </c>
      <c r="M475" s="8" t="str">
        <f t="shared" si="15"/>
        <v>63Vigilancia de la salud ambientalENGATIVAC. FEBRERO 2025</v>
      </c>
      <c r="O475" s="98">
        <v>58956</v>
      </c>
      <c r="P475" s="98"/>
      <c r="Q475" s="103">
        <v>1</v>
      </c>
      <c r="R475" s="98"/>
      <c r="S475" s="98">
        <v>58956</v>
      </c>
      <c r="T475" s="98"/>
      <c r="U475" s="103">
        <v>1</v>
      </c>
      <c r="V475" s="98"/>
      <c r="W475" s="98">
        <v>58956</v>
      </c>
    </row>
    <row r="476" spans="2:23" ht="101.25" customHeight="1">
      <c r="B476" s="88">
        <v>63</v>
      </c>
      <c r="C476" s="94" t="s">
        <v>8</v>
      </c>
      <c r="D476" s="8" t="str">
        <f t="shared" si="14"/>
        <v>63Vigilancia de la salud ambiental</v>
      </c>
      <c r="E476" s="8" t="s">
        <v>1127</v>
      </c>
      <c r="F476" s="83" t="s">
        <v>1344</v>
      </c>
      <c r="G476" s="83" t="s">
        <v>1349</v>
      </c>
      <c r="H476" s="83" t="s">
        <v>1142</v>
      </c>
      <c r="I476" s="8" t="s">
        <v>1137</v>
      </c>
      <c r="J476" s="8" t="s">
        <v>1137</v>
      </c>
      <c r="K476" s="83" t="s">
        <v>87</v>
      </c>
      <c r="L476" s="118" t="s">
        <v>62</v>
      </c>
      <c r="M476" s="8" t="str">
        <f t="shared" si="15"/>
        <v>63Vigilancia de la salud ambientalSUBAC. FEBRERO 2025</v>
      </c>
      <c r="O476" s="98">
        <v>58956</v>
      </c>
      <c r="P476" s="98"/>
      <c r="Q476" s="103">
        <v>8</v>
      </c>
      <c r="R476" s="98"/>
      <c r="S476" s="98">
        <v>471648</v>
      </c>
      <c r="T476" s="98"/>
      <c r="U476" s="103">
        <v>8</v>
      </c>
      <c r="V476" s="98"/>
      <c r="W476" s="98">
        <v>471648</v>
      </c>
    </row>
    <row r="477" spans="2:23" ht="101.25" customHeight="1">
      <c r="B477" s="88">
        <v>63</v>
      </c>
      <c r="C477" s="94" t="s">
        <v>8</v>
      </c>
      <c r="D477" s="8" t="str">
        <f t="shared" si="14"/>
        <v>63Vigilancia de la salud ambiental</v>
      </c>
      <c r="E477" s="8" t="s">
        <v>1127</v>
      </c>
      <c r="F477" s="83" t="s">
        <v>1344</v>
      </c>
      <c r="G477" s="83" t="s">
        <v>1349</v>
      </c>
      <c r="H477" s="83" t="s">
        <v>1142</v>
      </c>
      <c r="I477" s="8" t="s">
        <v>1137</v>
      </c>
      <c r="J477" s="8" t="s">
        <v>1137</v>
      </c>
      <c r="K477" s="83" t="s">
        <v>106</v>
      </c>
      <c r="L477" s="118" t="s">
        <v>62</v>
      </c>
      <c r="M477" s="8" t="str">
        <f t="shared" si="15"/>
        <v>63Vigilancia de la salud ambientalBARRIOS UNIDOSC. FEBRERO 2025</v>
      </c>
      <c r="O477" s="98">
        <v>58956</v>
      </c>
      <c r="P477" s="98"/>
      <c r="Q477" s="103">
        <v>1</v>
      </c>
      <c r="R477" s="98"/>
      <c r="S477" s="98">
        <v>58956</v>
      </c>
      <c r="T477" s="98"/>
      <c r="U477" s="103">
        <v>1</v>
      </c>
      <c r="V477" s="98"/>
      <c r="W477" s="98">
        <v>58956</v>
      </c>
    </row>
    <row r="478" spans="2:23" ht="101.25" customHeight="1">
      <c r="B478" s="88">
        <v>63</v>
      </c>
      <c r="C478" s="94" t="s">
        <v>8</v>
      </c>
      <c r="D478" s="8" t="str">
        <f t="shared" si="14"/>
        <v>63Vigilancia de la salud ambiental</v>
      </c>
      <c r="E478" s="8" t="s">
        <v>1127</v>
      </c>
      <c r="F478" s="83" t="s">
        <v>1344</v>
      </c>
      <c r="G478" s="83" t="s">
        <v>1349</v>
      </c>
      <c r="H478" s="83" t="s">
        <v>1142</v>
      </c>
      <c r="I478" s="8" t="s">
        <v>1137</v>
      </c>
      <c r="J478" s="8" t="s">
        <v>1137</v>
      </c>
      <c r="K478" s="83" t="s">
        <v>205</v>
      </c>
      <c r="L478" s="118" t="s">
        <v>62</v>
      </c>
      <c r="M478" s="8" t="str">
        <f t="shared" si="15"/>
        <v>63Vigilancia de la salud ambientalTEUSAQUILLOC. FEBRERO 2025</v>
      </c>
      <c r="O478" s="98">
        <v>58956</v>
      </c>
      <c r="P478" s="98"/>
      <c r="Q478" s="103">
        <v>1</v>
      </c>
      <c r="R478" s="98"/>
      <c r="S478" s="98">
        <v>58956</v>
      </c>
      <c r="T478" s="98"/>
      <c r="U478" s="103">
        <v>1</v>
      </c>
      <c r="V478" s="98"/>
      <c r="W478" s="98">
        <v>58956</v>
      </c>
    </row>
    <row r="479" spans="2:23" ht="101.25" customHeight="1">
      <c r="B479" s="88">
        <v>64</v>
      </c>
      <c r="C479" s="94" t="s">
        <v>8</v>
      </c>
      <c r="D479" s="8" t="str">
        <f t="shared" si="14"/>
        <v>64Vigilancia de la salud ambiental</v>
      </c>
      <c r="E479" s="8" t="s">
        <v>1127</v>
      </c>
      <c r="F479" s="83" t="s">
        <v>537</v>
      </c>
      <c r="G479" s="83" t="s">
        <v>1350</v>
      </c>
      <c r="H479" s="83" t="s">
        <v>1139</v>
      </c>
      <c r="I479" s="8" t="s">
        <v>1137</v>
      </c>
      <c r="J479" s="8" t="s">
        <v>1137</v>
      </c>
      <c r="K479" s="83" t="s">
        <v>106</v>
      </c>
      <c r="L479" s="118" t="s">
        <v>62</v>
      </c>
      <c r="M479" s="8" t="str">
        <f t="shared" si="15"/>
        <v>64Vigilancia de la salud ambientalBARRIOS UNIDOSC. FEBRERO 2025</v>
      </c>
      <c r="O479" s="98">
        <v>52021</v>
      </c>
      <c r="P479" s="98"/>
      <c r="Q479" s="103">
        <v>66</v>
      </c>
      <c r="R479" s="98"/>
      <c r="S479" s="98">
        <v>3433386</v>
      </c>
      <c r="T479" s="98"/>
      <c r="U479" s="103">
        <v>66</v>
      </c>
      <c r="V479" s="98"/>
      <c r="W479" s="98">
        <v>3433386</v>
      </c>
    </row>
    <row r="480" spans="2:23" ht="101.25" customHeight="1">
      <c r="B480" s="88">
        <v>65</v>
      </c>
      <c r="C480" s="94" t="s">
        <v>8</v>
      </c>
      <c r="D480" s="8" t="str">
        <f t="shared" si="14"/>
        <v>65Vigilancia de la salud ambiental</v>
      </c>
      <c r="E480" s="8" t="s">
        <v>1127</v>
      </c>
      <c r="F480" s="83" t="s">
        <v>537</v>
      </c>
      <c r="G480" s="83" t="s">
        <v>563</v>
      </c>
      <c r="H480" s="83" t="s">
        <v>1139</v>
      </c>
      <c r="I480" s="8" t="s">
        <v>1137</v>
      </c>
      <c r="J480" s="8" t="s">
        <v>1137</v>
      </c>
      <c r="K480" s="83" t="s">
        <v>135</v>
      </c>
      <c r="L480" s="118" t="s">
        <v>62</v>
      </c>
      <c r="M480" s="8" t="str">
        <f t="shared" si="15"/>
        <v>65Vigilancia de la salud ambientalCHAPINEROC. FEBRERO 2025</v>
      </c>
      <c r="O480" s="98">
        <v>138720</v>
      </c>
      <c r="P480" s="98"/>
      <c r="Q480" s="103">
        <v>28</v>
      </c>
      <c r="R480" s="98"/>
      <c r="S480" s="98">
        <v>3884160</v>
      </c>
      <c r="T480" s="98"/>
      <c r="U480" s="103">
        <v>28</v>
      </c>
      <c r="V480" s="98"/>
      <c r="W480" s="98">
        <v>3884160</v>
      </c>
    </row>
    <row r="481" spans="2:23" ht="101.25" customHeight="1">
      <c r="B481" s="88">
        <v>65</v>
      </c>
      <c r="C481" s="94" t="s">
        <v>8</v>
      </c>
      <c r="D481" s="8" t="str">
        <f t="shared" si="14"/>
        <v>65Vigilancia de la salud ambiental</v>
      </c>
      <c r="E481" s="8" t="s">
        <v>1127</v>
      </c>
      <c r="F481" s="83" t="s">
        <v>537</v>
      </c>
      <c r="G481" s="83" t="s">
        <v>563</v>
      </c>
      <c r="H481" s="83" t="s">
        <v>1139</v>
      </c>
      <c r="I481" s="8" t="s">
        <v>1137</v>
      </c>
      <c r="J481" s="8" t="s">
        <v>1137</v>
      </c>
      <c r="K481" s="83" t="s">
        <v>98</v>
      </c>
      <c r="L481" s="118" t="s">
        <v>62</v>
      </c>
      <c r="M481" s="8" t="str">
        <f t="shared" si="15"/>
        <v>65Vigilancia de la salud ambientalUSAQUENC. FEBRERO 2025</v>
      </c>
      <c r="O481" s="98">
        <v>138720</v>
      </c>
      <c r="P481" s="98"/>
      <c r="Q481" s="103">
        <v>38</v>
      </c>
      <c r="R481" s="98"/>
      <c r="S481" s="98">
        <v>5271360</v>
      </c>
      <c r="T481" s="98"/>
      <c r="U481" s="103">
        <v>38</v>
      </c>
      <c r="V481" s="98"/>
      <c r="W481" s="98">
        <v>5271360</v>
      </c>
    </row>
    <row r="482" spans="2:23" ht="101.25" customHeight="1">
      <c r="B482" s="88">
        <v>65</v>
      </c>
      <c r="C482" s="94" t="s">
        <v>8</v>
      </c>
      <c r="D482" s="8" t="str">
        <f t="shared" si="14"/>
        <v>65Vigilancia de la salud ambiental</v>
      </c>
      <c r="E482" s="8" t="s">
        <v>1127</v>
      </c>
      <c r="F482" s="83" t="s">
        <v>537</v>
      </c>
      <c r="G482" s="83" t="s">
        <v>563</v>
      </c>
      <c r="H482" s="83" t="s">
        <v>1139</v>
      </c>
      <c r="I482" s="8" t="s">
        <v>1137</v>
      </c>
      <c r="J482" s="8" t="s">
        <v>1137</v>
      </c>
      <c r="K482" s="83" t="s">
        <v>67</v>
      </c>
      <c r="L482" s="118" t="s">
        <v>62</v>
      </c>
      <c r="M482" s="8" t="str">
        <f t="shared" si="15"/>
        <v>65Vigilancia de la salud ambientalENGATIVAC. FEBRERO 2025</v>
      </c>
      <c r="O482" s="98">
        <v>138720</v>
      </c>
      <c r="P482" s="98"/>
      <c r="Q482" s="103">
        <v>58</v>
      </c>
      <c r="R482" s="98"/>
      <c r="S482" s="98">
        <v>8045760</v>
      </c>
      <c r="T482" s="98"/>
      <c r="U482" s="103">
        <v>58</v>
      </c>
      <c r="V482" s="98"/>
      <c r="W482" s="98">
        <v>8045760</v>
      </c>
    </row>
    <row r="483" spans="2:23" ht="101.25" customHeight="1">
      <c r="B483" s="88">
        <v>65</v>
      </c>
      <c r="C483" s="94" t="s">
        <v>8</v>
      </c>
      <c r="D483" s="8" t="str">
        <f t="shared" si="14"/>
        <v>65Vigilancia de la salud ambiental</v>
      </c>
      <c r="E483" s="8" t="s">
        <v>1127</v>
      </c>
      <c r="F483" s="83" t="s">
        <v>537</v>
      </c>
      <c r="G483" s="83" t="s">
        <v>563</v>
      </c>
      <c r="H483" s="83" t="s">
        <v>1139</v>
      </c>
      <c r="I483" s="8" t="s">
        <v>1137</v>
      </c>
      <c r="J483" s="8" t="s">
        <v>1137</v>
      </c>
      <c r="K483" s="83" t="s">
        <v>87</v>
      </c>
      <c r="L483" s="118" t="s">
        <v>62</v>
      </c>
      <c r="M483" s="8" t="str">
        <f t="shared" si="15"/>
        <v>65Vigilancia de la salud ambientalSUBAC. FEBRERO 2025</v>
      </c>
      <c r="O483" s="98">
        <v>138720</v>
      </c>
      <c r="P483" s="98"/>
      <c r="Q483" s="103">
        <v>95</v>
      </c>
      <c r="R483" s="98"/>
      <c r="S483" s="98">
        <v>13178400</v>
      </c>
      <c r="T483" s="98"/>
      <c r="U483" s="103">
        <v>95</v>
      </c>
      <c r="V483" s="98"/>
      <c r="W483" s="98">
        <v>13178400</v>
      </c>
    </row>
    <row r="484" spans="2:23" ht="101.25" customHeight="1">
      <c r="B484" s="88">
        <v>65</v>
      </c>
      <c r="C484" s="94" t="s">
        <v>8</v>
      </c>
      <c r="D484" s="8" t="str">
        <f t="shared" si="14"/>
        <v>65Vigilancia de la salud ambiental</v>
      </c>
      <c r="E484" s="8" t="s">
        <v>1127</v>
      </c>
      <c r="F484" s="83" t="s">
        <v>537</v>
      </c>
      <c r="G484" s="83" t="s">
        <v>563</v>
      </c>
      <c r="H484" s="83" t="s">
        <v>1139</v>
      </c>
      <c r="I484" s="8" t="s">
        <v>1137</v>
      </c>
      <c r="J484" s="8" t="s">
        <v>1137</v>
      </c>
      <c r="K484" s="83" t="s">
        <v>106</v>
      </c>
      <c r="L484" s="118" t="s">
        <v>62</v>
      </c>
      <c r="M484" s="8" t="str">
        <f t="shared" si="15"/>
        <v>65Vigilancia de la salud ambientalBARRIOS UNIDOSC. FEBRERO 2025</v>
      </c>
      <c r="O484" s="98">
        <v>138720</v>
      </c>
      <c r="P484" s="98"/>
      <c r="Q484" s="103">
        <v>10</v>
      </c>
      <c r="R484" s="98"/>
      <c r="S484" s="98">
        <v>1387200</v>
      </c>
      <c r="T484" s="98"/>
      <c r="U484" s="103">
        <v>10</v>
      </c>
      <c r="V484" s="98"/>
      <c r="W484" s="98">
        <v>1387200</v>
      </c>
    </row>
    <row r="485" spans="2:23" ht="101.25" customHeight="1">
      <c r="B485" s="88">
        <v>65</v>
      </c>
      <c r="C485" s="94" t="s">
        <v>8</v>
      </c>
      <c r="D485" s="8" t="str">
        <f t="shared" si="14"/>
        <v>65Vigilancia de la salud ambiental</v>
      </c>
      <c r="E485" s="8" t="s">
        <v>1127</v>
      </c>
      <c r="F485" s="83" t="s">
        <v>537</v>
      </c>
      <c r="G485" s="83" t="s">
        <v>563</v>
      </c>
      <c r="H485" s="83" t="s">
        <v>1139</v>
      </c>
      <c r="I485" s="8" t="s">
        <v>1137</v>
      </c>
      <c r="J485" s="8" t="s">
        <v>1137</v>
      </c>
      <c r="K485" s="83" t="s">
        <v>205</v>
      </c>
      <c r="L485" s="118" t="s">
        <v>62</v>
      </c>
      <c r="M485" s="8" t="str">
        <f t="shared" si="15"/>
        <v>65Vigilancia de la salud ambientalTEUSAQUILLOC. FEBRERO 2025</v>
      </c>
      <c r="O485" s="98">
        <v>138720</v>
      </c>
      <c r="P485" s="98"/>
      <c r="Q485" s="103">
        <v>22</v>
      </c>
      <c r="R485" s="98"/>
      <c r="S485" s="98">
        <v>3051840</v>
      </c>
      <c r="T485" s="98"/>
      <c r="U485" s="103">
        <v>20</v>
      </c>
      <c r="V485" s="98"/>
      <c r="W485" s="98">
        <v>2774400</v>
      </c>
    </row>
    <row r="486" spans="2:23" ht="101.25" customHeight="1">
      <c r="B486" s="88">
        <v>66</v>
      </c>
      <c r="C486" s="94" t="s">
        <v>8</v>
      </c>
      <c r="D486" s="8" t="str">
        <f t="shared" si="14"/>
        <v>66Vigilancia de la salud ambiental</v>
      </c>
      <c r="E486" s="8" t="s">
        <v>1127</v>
      </c>
      <c r="F486" s="83" t="s">
        <v>537</v>
      </c>
      <c r="G486" s="83" t="s">
        <v>1351</v>
      </c>
      <c r="H486" s="83" t="s">
        <v>1139</v>
      </c>
      <c r="I486" s="8" t="s">
        <v>1137</v>
      </c>
      <c r="J486" s="8" t="s">
        <v>1137</v>
      </c>
      <c r="K486" s="83" t="s">
        <v>135</v>
      </c>
      <c r="L486" s="118" t="s">
        <v>62</v>
      </c>
      <c r="M486" s="8" t="str">
        <f t="shared" si="15"/>
        <v>66Vigilancia de la salud ambientalCHAPINEROC. FEBRERO 2025</v>
      </c>
      <c r="O486" s="98">
        <v>277440</v>
      </c>
      <c r="P486" s="98"/>
      <c r="Q486" s="103">
        <v>1</v>
      </c>
      <c r="R486" s="98"/>
      <c r="S486" s="98">
        <v>277440</v>
      </c>
      <c r="T486" s="98"/>
      <c r="U486" s="103">
        <v>1</v>
      </c>
      <c r="V486" s="98"/>
      <c r="W486" s="98">
        <v>277440</v>
      </c>
    </row>
    <row r="487" spans="2:23" ht="101.25" customHeight="1">
      <c r="B487" s="88">
        <v>66</v>
      </c>
      <c r="C487" s="94" t="s">
        <v>8</v>
      </c>
      <c r="D487" s="8" t="str">
        <f t="shared" si="14"/>
        <v>66Vigilancia de la salud ambiental</v>
      </c>
      <c r="E487" s="8" t="s">
        <v>1127</v>
      </c>
      <c r="F487" s="83" t="s">
        <v>537</v>
      </c>
      <c r="G487" s="83" t="s">
        <v>1351</v>
      </c>
      <c r="H487" s="83" t="s">
        <v>1139</v>
      </c>
      <c r="I487" s="8" t="s">
        <v>1137</v>
      </c>
      <c r="J487" s="8" t="s">
        <v>1137</v>
      </c>
      <c r="K487" s="83" t="s">
        <v>98</v>
      </c>
      <c r="L487" s="118" t="s">
        <v>62</v>
      </c>
      <c r="M487" s="8" t="str">
        <f t="shared" si="15"/>
        <v>66Vigilancia de la salud ambientalUSAQUENC. FEBRERO 2025</v>
      </c>
      <c r="O487" s="98">
        <v>277440</v>
      </c>
      <c r="P487" s="98"/>
      <c r="Q487" s="103">
        <v>2</v>
      </c>
      <c r="R487" s="98"/>
      <c r="S487" s="98">
        <v>554880</v>
      </c>
      <c r="T487" s="98"/>
      <c r="U487" s="103">
        <v>2</v>
      </c>
      <c r="V487" s="98"/>
      <c r="W487" s="98">
        <v>554880</v>
      </c>
    </row>
    <row r="488" spans="2:23" ht="101.25" customHeight="1">
      <c r="B488" s="88">
        <v>66</v>
      </c>
      <c r="C488" s="94" t="s">
        <v>8</v>
      </c>
      <c r="D488" s="8" t="str">
        <f t="shared" si="14"/>
        <v>66Vigilancia de la salud ambiental</v>
      </c>
      <c r="E488" s="8" t="s">
        <v>1127</v>
      </c>
      <c r="F488" s="83" t="s">
        <v>537</v>
      </c>
      <c r="G488" s="83" t="s">
        <v>1351</v>
      </c>
      <c r="H488" s="83" t="s">
        <v>1139</v>
      </c>
      <c r="I488" s="8" t="s">
        <v>1137</v>
      </c>
      <c r="J488" s="8" t="s">
        <v>1137</v>
      </c>
      <c r="K488" s="83" t="s">
        <v>67</v>
      </c>
      <c r="L488" s="118" t="s">
        <v>62</v>
      </c>
      <c r="M488" s="8" t="str">
        <f t="shared" si="15"/>
        <v>66Vigilancia de la salud ambientalENGATIVAC. FEBRERO 2025</v>
      </c>
      <c r="O488" s="98">
        <v>277440</v>
      </c>
      <c r="P488" s="98"/>
      <c r="Q488" s="103">
        <v>1</v>
      </c>
      <c r="R488" s="98"/>
      <c r="S488" s="98">
        <v>277440</v>
      </c>
      <c r="T488" s="98"/>
      <c r="U488" s="103">
        <v>1</v>
      </c>
      <c r="V488" s="98"/>
      <c r="W488" s="98">
        <v>277440</v>
      </c>
    </row>
    <row r="489" spans="2:23" ht="101.25" customHeight="1">
      <c r="B489" s="88">
        <v>66</v>
      </c>
      <c r="C489" s="94" t="s">
        <v>8</v>
      </c>
      <c r="D489" s="8" t="str">
        <f t="shared" si="14"/>
        <v>66Vigilancia de la salud ambiental</v>
      </c>
      <c r="E489" s="8" t="s">
        <v>1127</v>
      </c>
      <c r="F489" s="83" t="s">
        <v>537</v>
      </c>
      <c r="G489" s="83" t="s">
        <v>1351</v>
      </c>
      <c r="H489" s="83" t="s">
        <v>1139</v>
      </c>
      <c r="I489" s="8" t="s">
        <v>1137</v>
      </c>
      <c r="J489" s="8" t="s">
        <v>1137</v>
      </c>
      <c r="K489" s="83" t="s">
        <v>87</v>
      </c>
      <c r="L489" s="118" t="s">
        <v>62</v>
      </c>
      <c r="M489" s="8" t="str">
        <f t="shared" si="15"/>
        <v>66Vigilancia de la salud ambientalSUBAC. FEBRERO 2025</v>
      </c>
      <c r="O489" s="98">
        <v>0</v>
      </c>
      <c r="P489" s="98"/>
      <c r="Q489" s="103">
        <v>0</v>
      </c>
      <c r="R489" s="98"/>
      <c r="S489" s="98">
        <v>0</v>
      </c>
      <c r="T489" s="98"/>
      <c r="U489" s="103">
        <v>0</v>
      </c>
      <c r="V489" s="98"/>
      <c r="W489" s="98">
        <v>0</v>
      </c>
    </row>
    <row r="490" spans="2:23" ht="101.25" customHeight="1">
      <c r="B490" s="88">
        <v>66</v>
      </c>
      <c r="C490" s="94" t="s">
        <v>8</v>
      </c>
      <c r="D490" s="8" t="str">
        <f t="shared" si="14"/>
        <v>66Vigilancia de la salud ambiental</v>
      </c>
      <c r="E490" s="8" t="s">
        <v>1127</v>
      </c>
      <c r="F490" s="83" t="s">
        <v>537</v>
      </c>
      <c r="G490" s="83" t="s">
        <v>1351</v>
      </c>
      <c r="H490" s="83" t="s">
        <v>1139</v>
      </c>
      <c r="I490" s="8" t="s">
        <v>1137</v>
      </c>
      <c r="J490" s="8" t="s">
        <v>1137</v>
      </c>
      <c r="K490" s="83" t="s">
        <v>106</v>
      </c>
      <c r="L490" s="118" t="s">
        <v>62</v>
      </c>
      <c r="M490" s="8" t="str">
        <f t="shared" si="15"/>
        <v>66Vigilancia de la salud ambientalBARRIOS UNIDOSC. FEBRERO 2025</v>
      </c>
      <c r="O490" s="98">
        <v>277440</v>
      </c>
      <c r="P490" s="98"/>
      <c r="Q490" s="103">
        <v>1</v>
      </c>
      <c r="R490" s="98"/>
      <c r="S490" s="98">
        <v>277440</v>
      </c>
      <c r="T490" s="98"/>
      <c r="U490" s="103">
        <v>1</v>
      </c>
      <c r="V490" s="98"/>
      <c r="W490" s="98">
        <v>277440</v>
      </c>
    </row>
    <row r="491" spans="2:23" ht="101.25" customHeight="1">
      <c r="B491" s="88">
        <v>66</v>
      </c>
      <c r="C491" s="94" t="s">
        <v>8</v>
      </c>
      <c r="D491" s="8" t="str">
        <f t="shared" si="14"/>
        <v>66Vigilancia de la salud ambiental</v>
      </c>
      <c r="E491" s="8" t="s">
        <v>1127</v>
      </c>
      <c r="F491" s="83" t="s">
        <v>537</v>
      </c>
      <c r="G491" s="83" t="s">
        <v>1351</v>
      </c>
      <c r="H491" s="83" t="s">
        <v>1139</v>
      </c>
      <c r="I491" s="8" t="s">
        <v>1137</v>
      </c>
      <c r="J491" s="8" t="s">
        <v>1137</v>
      </c>
      <c r="K491" s="83" t="s">
        <v>205</v>
      </c>
      <c r="L491" s="118" t="s">
        <v>62</v>
      </c>
      <c r="M491" s="8" t="str">
        <f t="shared" si="15"/>
        <v>66Vigilancia de la salud ambientalTEUSAQUILLOC. FEBRERO 2025</v>
      </c>
      <c r="O491" s="98">
        <v>277440</v>
      </c>
      <c r="P491" s="98"/>
      <c r="Q491" s="103">
        <v>1</v>
      </c>
      <c r="R491" s="98"/>
      <c r="S491" s="98">
        <v>277440</v>
      </c>
      <c r="T491" s="98"/>
      <c r="U491" s="103">
        <v>1</v>
      </c>
      <c r="V491" s="98"/>
      <c r="W491" s="98">
        <v>277440</v>
      </c>
    </row>
    <row r="492" spans="2:23" ht="101.25" customHeight="1">
      <c r="B492" s="88">
        <v>67</v>
      </c>
      <c r="C492" s="94" t="s">
        <v>8</v>
      </c>
      <c r="D492" s="8" t="str">
        <f t="shared" si="14"/>
        <v>67Vigilancia de la salud ambiental</v>
      </c>
      <c r="E492" s="8" t="s">
        <v>1127</v>
      </c>
      <c r="F492" s="83" t="s">
        <v>537</v>
      </c>
      <c r="G492" s="83" t="s">
        <v>712</v>
      </c>
      <c r="H492" s="83" t="s">
        <v>1139</v>
      </c>
      <c r="I492" s="8" t="s">
        <v>1137</v>
      </c>
      <c r="J492" s="8" t="s">
        <v>1137</v>
      </c>
      <c r="K492" s="83" t="s">
        <v>135</v>
      </c>
      <c r="L492" s="118" t="s">
        <v>62</v>
      </c>
      <c r="M492" s="8" t="str">
        <f t="shared" si="15"/>
        <v>67Vigilancia de la salud ambientalCHAPINEROC. FEBRERO 2025</v>
      </c>
      <c r="O492" s="98">
        <v>277440</v>
      </c>
      <c r="P492" s="98"/>
      <c r="Q492" s="103">
        <v>1</v>
      </c>
      <c r="R492" s="98"/>
      <c r="S492" s="98">
        <v>277440</v>
      </c>
      <c r="T492" s="98"/>
      <c r="U492" s="103">
        <v>1</v>
      </c>
      <c r="V492" s="98"/>
      <c r="W492" s="98">
        <v>277440</v>
      </c>
    </row>
    <row r="493" spans="2:23" ht="101.25" customHeight="1">
      <c r="B493" s="88">
        <v>67</v>
      </c>
      <c r="C493" s="94" t="s">
        <v>8</v>
      </c>
      <c r="D493" s="8" t="str">
        <f t="shared" si="14"/>
        <v>67Vigilancia de la salud ambiental</v>
      </c>
      <c r="E493" s="8" t="s">
        <v>1127</v>
      </c>
      <c r="F493" s="83" t="s">
        <v>537</v>
      </c>
      <c r="G493" s="83" t="s">
        <v>712</v>
      </c>
      <c r="H493" s="83" t="s">
        <v>1139</v>
      </c>
      <c r="I493" s="8" t="s">
        <v>1137</v>
      </c>
      <c r="J493" s="8" t="s">
        <v>1137</v>
      </c>
      <c r="K493" s="83" t="s">
        <v>98</v>
      </c>
      <c r="L493" s="118" t="s">
        <v>62</v>
      </c>
      <c r="M493" s="8" t="str">
        <f t="shared" si="15"/>
        <v>67Vigilancia de la salud ambientalUSAQUENC. FEBRERO 2025</v>
      </c>
      <c r="O493" s="98">
        <v>277440</v>
      </c>
      <c r="P493" s="98"/>
      <c r="Q493" s="103">
        <v>2</v>
      </c>
      <c r="R493" s="98"/>
      <c r="S493" s="98">
        <v>554880</v>
      </c>
      <c r="T493" s="98"/>
      <c r="U493" s="103">
        <v>2</v>
      </c>
      <c r="V493" s="98"/>
      <c r="W493" s="98">
        <v>554880</v>
      </c>
    </row>
    <row r="494" spans="2:23" ht="101.25" customHeight="1">
      <c r="B494" s="88">
        <v>67</v>
      </c>
      <c r="C494" s="94" t="s">
        <v>8</v>
      </c>
      <c r="D494" s="8" t="str">
        <f t="shared" si="14"/>
        <v>67Vigilancia de la salud ambiental</v>
      </c>
      <c r="E494" s="8" t="s">
        <v>1127</v>
      </c>
      <c r="F494" s="83" t="s">
        <v>537</v>
      </c>
      <c r="G494" s="83" t="s">
        <v>712</v>
      </c>
      <c r="H494" s="83" t="s">
        <v>1139</v>
      </c>
      <c r="I494" s="8" t="s">
        <v>1137</v>
      </c>
      <c r="J494" s="8" t="s">
        <v>1137</v>
      </c>
      <c r="K494" s="83" t="s">
        <v>106</v>
      </c>
      <c r="L494" s="118" t="s">
        <v>62</v>
      </c>
      <c r="M494" s="8" t="str">
        <f t="shared" si="15"/>
        <v>67Vigilancia de la salud ambientalBARRIOS UNIDOSC. FEBRERO 2025</v>
      </c>
      <c r="O494" s="98">
        <v>277440</v>
      </c>
      <c r="P494" s="98"/>
      <c r="Q494" s="103">
        <v>1</v>
      </c>
      <c r="R494" s="98"/>
      <c r="S494" s="98">
        <v>277440</v>
      </c>
      <c r="T494" s="98"/>
      <c r="U494" s="103">
        <v>1</v>
      </c>
      <c r="V494" s="98"/>
      <c r="W494" s="98">
        <v>277440</v>
      </c>
    </row>
    <row r="495" spans="2:23" ht="101.25" customHeight="1">
      <c r="B495" s="88">
        <v>68</v>
      </c>
      <c r="C495" s="94" t="s">
        <v>8</v>
      </c>
      <c r="D495" s="8" t="str">
        <f t="shared" si="14"/>
        <v>68Vigilancia de la salud ambiental</v>
      </c>
      <c r="E495" s="8" t="s">
        <v>1127</v>
      </c>
      <c r="F495" s="83" t="s">
        <v>537</v>
      </c>
      <c r="G495" s="83" t="s">
        <v>1352</v>
      </c>
      <c r="H495" s="83" t="s">
        <v>1139</v>
      </c>
      <c r="I495" s="8" t="s">
        <v>1137</v>
      </c>
      <c r="J495" s="8" t="s">
        <v>1137</v>
      </c>
      <c r="K495" s="83" t="s">
        <v>135</v>
      </c>
      <c r="L495" s="118" t="s">
        <v>62</v>
      </c>
      <c r="M495" s="8" t="str">
        <f t="shared" si="15"/>
        <v>68Vigilancia de la salud ambientalCHAPINEROC. FEBRERO 2025</v>
      </c>
      <c r="O495" s="98">
        <v>277440</v>
      </c>
      <c r="P495" s="98"/>
      <c r="Q495" s="103">
        <v>1</v>
      </c>
      <c r="R495" s="98"/>
      <c r="S495" s="98">
        <v>277440</v>
      </c>
      <c r="T495" s="98"/>
      <c r="U495" s="103">
        <v>1</v>
      </c>
      <c r="V495" s="98"/>
      <c r="W495" s="98">
        <v>277440</v>
      </c>
    </row>
    <row r="496" spans="2:23" ht="101.25" customHeight="1">
      <c r="B496" s="88">
        <v>68</v>
      </c>
      <c r="C496" s="94" t="s">
        <v>8</v>
      </c>
      <c r="D496" s="8" t="str">
        <f t="shared" si="14"/>
        <v>68Vigilancia de la salud ambiental</v>
      </c>
      <c r="E496" s="8" t="s">
        <v>1127</v>
      </c>
      <c r="F496" s="83" t="s">
        <v>537</v>
      </c>
      <c r="G496" s="83" t="s">
        <v>1352</v>
      </c>
      <c r="H496" s="83" t="s">
        <v>1139</v>
      </c>
      <c r="I496" s="8" t="s">
        <v>1137</v>
      </c>
      <c r="J496" s="8" t="s">
        <v>1137</v>
      </c>
      <c r="K496" s="83" t="s">
        <v>98</v>
      </c>
      <c r="L496" s="118" t="s">
        <v>62</v>
      </c>
      <c r="M496" s="8" t="str">
        <f t="shared" si="15"/>
        <v>68Vigilancia de la salud ambientalUSAQUENC. FEBRERO 2025</v>
      </c>
      <c r="O496" s="98">
        <v>277440</v>
      </c>
      <c r="P496" s="98"/>
      <c r="Q496" s="103">
        <v>3</v>
      </c>
      <c r="R496" s="98"/>
      <c r="S496" s="98">
        <v>832320</v>
      </c>
      <c r="T496" s="98"/>
      <c r="U496" s="103">
        <v>3</v>
      </c>
      <c r="V496" s="98"/>
      <c r="W496" s="98">
        <v>832320</v>
      </c>
    </row>
    <row r="497" spans="2:23" ht="101.25" customHeight="1">
      <c r="B497" s="88">
        <v>68</v>
      </c>
      <c r="C497" s="94" t="s">
        <v>8</v>
      </c>
      <c r="D497" s="8" t="str">
        <f t="shared" si="14"/>
        <v>68Vigilancia de la salud ambiental</v>
      </c>
      <c r="E497" s="8" t="s">
        <v>1127</v>
      </c>
      <c r="F497" s="83" t="s">
        <v>537</v>
      </c>
      <c r="G497" s="83" t="s">
        <v>1352</v>
      </c>
      <c r="H497" s="83" t="s">
        <v>1139</v>
      </c>
      <c r="I497" s="8" t="s">
        <v>1137</v>
      </c>
      <c r="J497" s="8" t="s">
        <v>1137</v>
      </c>
      <c r="K497" s="83" t="s">
        <v>67</v>
      </c>
      <c r="L497" s="118" t="s">
        <v>62</v>
      </c>
      <c r="M497" s="8" t="str">
        <f t="shared" si="15"/>
        <v>68Vigilancia de la salud ambientalENGATIVAC. FEBRERO 2025</v>
      </c>
      <c r="O497" s="98">
        <v>277440</v>
      </c>
      <c r="P497" s="98"/>
      <c r="Q497" s="103">
        <v>5</v>
      </c>
      <c r="R497" s="98"/>
      <c r="S497" s="98">
        <v>1387200</v>
      </c>
      <c r="T497" s="98"/>
      <c r="U497" s="103">
        <v>3</v>
      </c>
      <c r="V497" s="98"/>
      <c r="W497" s="98">
        <v>832320</v>
      </c>
    </row>
    <row r="498" spans="2:23" ht="101.25" customHeight="1">
      <c r="B498" s="88">
        <v>68</v>
      </c>
      <c r="C498" s="94" t="s">
        <v>8</v>
      </c>
      <c r="D498" s="8" t="str">
        <f t="shared" si="14"/>
        <v>68Vigilancia de la salud ambiental</v>
      </c>
      <c r="E498" s="8" t="s">
        <v>1127</v>
      </c>
      <c r="F498" s="83" t="s">
        <v>537</v>
      </c>
      <c r="G498" s="83" t="s">
        <v>1352</v>
      </c>
      <c r="H498" s="83" t="s">
        <v>1139</v>
      </c>
      <c r="I498" s="8" t="s">
        <v>1137</v>
      </c>
      <c r="J498" s="8" t="s">
        <v>1137</v>
      </c>
      <c r="K498" s="83" t="s">
        <v>87</v>
      </c>
      <c r="L498" s="118" t="s">
        <v>62</v>
      </c>
      <c r="M498" s="8" t="str">
        <f t="shared" si="15"/>
        <v>68Vigilancia de la salud ambientalSUBAC. FEBRERO 2025</v>
      </c>
      <c r="O498" s="98">
        <v>0</v>
      </c>
      <c r="P498" s="98"/>
      <c r="Q498" s="103">
        <v>0</v>
      </c>
      <c r="R498" s="98"/>
      <c r="S498" s="98">
        <v>0</v>
      </c>
      <c r="T498" s="98"/>
      <c r="U498" s="103">
        <v>0</v>
      </c>
      <c r="V498" s="98"/>
      <c r="W498" s="98">
        <v>0</v>
      </c>
    </row>
    <row r="499" spans="2:23" ht="101.25" customHeight="1">
      <c r="B499" s="88">
        <v>68</v>
      </c>
      <c r="C499" s="94" t="s">
        <v>8</v>
      </c>
      <c r="D499" s="8" t="str">
        <f t="shared" si="14"/>
        <v>68Vigilancia de la salud ambiental</v>
      </c>
      <c r="E499" s="8" t="s">
        <v>1127</v>
      </c>
      <c r="F499" s="83" t="s">
        <v>537</v>
      </c>
      <c r="G499" s="83" t="s">
        <v>1352</v>
      </c>
      <c r="H499" s="83" t="s">
        <v>1139</v>
      </c>
      <c r="I499" s="8" t="s">
        <v>1137</v>
      </c>
      <c r="J499" s="8" t="s">
        <v>1137</v>
      </c>
      <c r="K499" s="83" t="s">
        <v>106</v>
      </c>
      <c r="L499" s="118" t="s">
        <v>62</v>
      </c>
      <c r="M499" s="8" t="str">
        <f t="shared" si="15"/>
        <v>68Vigilancia de la salud ambientalBARRIOS UNIDOSC. FEBRERO 2025</v>
      </c>
      <c r="O499" s="98">
        <v>0</v>
      </c>
      <c r="P499" s="98"/>
      <c r="Q499" s="103">
        <v>0</v>
      </c>
      <c r="R499" s="98"/>
      <c r="S499" s="98">
        <v>0</v>
      </c>
      <c r="T499" s="98"/>
      <c r="U499" s="103">
        <v>0</v>
      </c>
      <c r="V499" s="98"/>
      <c r="W499" s="98">
        <v>0</v>
      </c>
    </row>
    <row r="500" spans="2:23" ht="101.25" customHeight="1">
      <c r="B500" s="88">
        <v>68</v>
      </c>
      <c r="C500" s="94" t="s">
        <v>8</v>
      </c>
      <c r="D500" s="8" t="str">
        <f t="shared" si="14"/>
        <v>68Vigilancia de la salud ambiental</v>
      </c>
      <c r="E500" s="8" t="s">
        <v>1127</v>
      </c>
      <c r="F500" s="83" t="s">
        <v>537</v>
      </c>
      <c r="G500" s="83" t="s">
        <v>1352</v>
      </c>
      <c r="H500" s="83" t="s">
        <v>1139</v>
      </c>
      <c r="I500" s="8" t="s">
        <v>1137</v>
      </c>
      <c r="J500" s="8" t="s">
        <v>1137</v>
      </c>
      <c r="K500" s="83" t="s">
        <v>205</v>
      </c>
      <c r="L500" s="118" t="s">
        <v>62</v>
      </c>
      <c r="M500" s="8" t="str">
        <f t="shared" si="15"/>
        <v>68Vigilancia de la salud ambientalTEUSAQUILLOC. FEBRERO 2025</v>
      </c>
      <c r="O500" s="98">
        <v>277440</v>
      </c>
      <c r="P500" s="98"/>
      <c r="Q500" s="103">
        <v>2</v>
      </c>
      <c r="R500" s="98"/>
      <c r="S500" s="98">
        <v>554880</v>
      </c>
      <c r="T500" s="98"/>
      <c r="U500" s="103">
        <v>2</v>
      </c>
      <c r="V500" s="98"/>
      <c r="W500" s="98">
        <v>554880</v>
      </c>
    </row>
    <row r="501" spans="2:23" ht="101.25" customHeight="1">
      <c r="B501" s="88">
        <v>69</v>
      </c>
      <c r="C501" s="94" t="s">
        <v>8</v>
      </c>
      <c r="D501" s="8" t="str">
        <f t="shared" si="14"/>
        <v>69Vigilancia de la salud ambiental</v>
      </c>
      <c r="E501" s="8" t="s">
        <v>1127</v>
      </c>
      <c r="F501" s="83" t="s">
        <v>537</v>
      </c>
      <c r="G501" s="83" t="s">
        <v>1353</v>
      </c>
      <c r="H501" s="83" t="s">
        <v>1139</v>
      </c>
      <c r="I501" s="8" t="s">
        <v>1137</v>
      </c>
      <c r="J501" s="8" t="s">
        <v>1137</v>
      </c>
      <c r="K501" s="83" t="s">
        <v>135</v>
      </c>
      <c r="L501" s="118" t="s">
        <v>62</v>
      </c>
      <c r="M501" s="8" t="str">
        <f t="shared" si="15"/>
        <v>69Vigilancia de la salud ambientalCHAPINEROC. FEBRERO 2025</v>
      </c>
      <c r="O501" s="98">
        <v>49130</v>
      </c>
      <c r="P501" s="98"/>
      <c r="Q501" s="103">
        <v>6</v>
      </c>
      <c r="R501" s="98"/>
      <c r="S501" s="98">
        <v>294780</v>
      </c>
      <c r="T501" s="98"/>
      <c r="U501" s="103">
        <v>6</v>
      </c>
      <c r="V501" s="98"/>
      <c r="W501" s="98">
        <v>294780</v>
      </c>
    </row>
    <row r="502" spans="2:23" ht="101.25" customHeight="1">
      <c r="B502" s="88">
        <v>69</v>
      </c>
      <c r="C502" s="94" t="s">
        <v>8</v>
      </c>
      <c r="D502" s="8" t="str">
        <f t="shared" si="14"/>
        <v>69Vigilancia de la salud ambiental</v>
      </c>
      <c r="E502" s="8" t="s">
        <v>1127</v>
      </c>
      <c r="F502" s="83" t="s">
        <v>537</v>
      </c>
      <c r="G502" s="83" t="s">
        <v>1353</v>
      </c>
      <c r="H502" s="83" t="s">
        <v>1139</v>
      </c>
      <c r="I502" s="8" t="s">
        <v>1137</v>
      </c>
      <c r="J502" s="8" t="s">
        <v>1137</v>
      </c>
      <c r="K502" s="83" t="s">
        <v>98</v>
      </c>
      <c r="L502" s="118" t="s">
        <v>62</v>
      </c>
      <c r="M502" s="8" t="str">
        <f t="shared" si="15"/>
        <v>69Vigilancia de la salud ambientalUSAQUENC. FEBRERO 2025</v>
      </c>
      <c r="O502" s="98">
        <v>49130</v>
      </c>
      <c r="P502" s="98"/>
      <c r="Q502" s="103">
        <v>13</v>
      </c>
      <c r="R502" s="98"/>
      <c r="S502" s="98">
        <v>638690</v>
      </c>
      <c r="T502" s="98"/>
      <c r="U502" s="103">
        <v>13</v>
      </c>
      <c r="V502" s="98"/>
      <c r="W502" s="98">
        <v>638690</v>
      </c>
    </row>
    <row r="503" spans="2:23" ht="101.25" customHeight="1">
      <c r="B503" s="88">
        <v>69</v>
      </c>
      <c r="C503" s="94" t="s">
        <v>8</v>
      </c>
      <c r="D503" s="8" t="str">
        <f t="shared" si="14"/>
        <v>69Vigilancia de la salud ambiental</v>
      </c>
      <c r="E503" s="8" t="s">
        <v>1127</v>
      </c>
      <c r="F503" s="83" t="s">
        <v>537</v>
      </c>
      <c r="G503" s="83" t="s">
        <v>1353</v>
      </c>
      <c r="H503" s="83" t="s">
        <v>1139</v>
      </c>
      <c r="I503" s="8" t="s">
        <v>1137</v>
      </c>
      <c r="J503" s="8" t="s">
        <v>1137</v>
      </c>
      <c r="K503" s="83" t="s">
        <v>67</v>
      </c>
      <c r="L503" s="118" t="s">
        <v>62</v>
      </c>
      <c r="M503" s="8" t="str">
        <f t="shared" si="15"/>
        <v>69Vigilancia de la salud ambientalENGATIVAC. FEBRERO 2025</v>
      </c>
      <c r="O503" s="98">
        <v>49130</v>
      </c>
      <c r="P503" s="98"/>
      <c r="Q503" s="103">
        <v>43</v>
      </c>
      <c r="R503" s="98"/>
      <c r="S503" s="98">
        <v>2112590</v>
      </c>
      <c r="T503" s="98"/>
      <c r="U503" s="103">
        <v>43</v>
      </c>
      <c r="V503" s="98"/>
      <c r="W503" s="98">
        <v>2112590</v>
      </c>
    </row>
    <row r="504" spans="2:23" ht="101.25" customHeight="1">
      <c r="B504" s="88">
        <v>69</v>
      </c>
      <c r="C504" s="94" t="s">
        <v>8</v>
      </c>
      <c r="D504" s="8" t="str">
        <f t="shared" si="14"/>
        <v>69Vigilancia de la salud ambiental</v>
      </c>
      <c r="E504" s="8" t="s">
        <v>1127</v>
      </c>
      <c r="F504" s="83" t="s">
        <v>537</v>
      </c>
      <c r="G504" s="83" t="s">
        <v>1353</v>
      </c>
      <c r="H504" s="83" t="s">
        <v>1139</v>
      </c>
      <c r="I504" s="8" t="s">
        <v>1137</v>
      </c>
      <c r="J504" s="8" t="s">
        <v>1137</v>
      </c>
      <c r="K504" s="83" t="s">
        <v>87</v>
      </c>
      <c r="L504" s="118" t="s">
        <v>62</v>
      </c>
      <c r="M504" s="8" t="str">
        <f t="shared" si="15"/>
        <v>69Vigilancia de la salud ambientalSUBAC. FEBRERO 2025</v>
      </c>
      <c r="O504" s="98">
        <v>49130</v>
      </c>
      <c r="P504" s="98"/>
      <c r="Q504" s="103">
        <v>37</v>
      </c>
      <c r="R504" s="98"/>
      <c r="S504" s="98">
        <v>1817810</v>
      </c>
      <c r="T504" s="98"/>
      <c r="U504" s="103">
        <v>37</v>
      </c>
      <c r="V504" s="98"/>
      <c r="W504" s="98">
        <v>1817810</v>
      </c>
    </row>
    <row r="505" spans="2:23" ht="101.25" customHeight="1">
      <c r="B505" s="88">
        <v>69</v>
      </c>
      <c r="C505" s="94" t="s">
        <v>8</v>
      </c>
      <c r="D505" s="8" t="str">
        <f t="shared" si="14"/>
        <v>69Vigilancia de la salud ambiental</v>
      </c>
      <c r="E505" s="8" t="s">
        <v>1127</v>
      </c>
      <c r="F505" s="83" t="s">
        <v>537</v>
      </c>
      <c r="G505" s="83" t="s">
        <v>1353</v>
      </c>
      <c r="H505" s="83" t="s">
        <v>1139</v>
      </c>
      <c r="I505" s="8" t="s">
        <v>1137</v>
      </c>
      <c r="J505" s="8" t="s">
        <v>1137</v>
      </c>
      <c r="K505" s="83" t="s">
        <v>106</v>
      </c>
      <c r="L505" s="118" t="s">
        <v>62</v>
      </c>
      <c r="M505" s="8" t="str">
        <f t="shared" si="15"/>
        <v>69Vigilancia de la salud ambientalBARRIOS UNIDOSC. FEBRERO 2025</v>
      </c>
      <c r="O505" s="98">
        <v>49130</v>
      </c>
      <c r="P505" s="98"/>
      <c r="Q505" s="103">
        <v>2</v>
      </c>
      <c r="R505" s="98"/>
      <c r="S505" s="98">
        <v>98260</v>
      </c>
      <c r="T505" s="98"/>
      <c r="U505" s="103">
        <v>0</v>
      </c>
      <c r="V505" s="98"/>
      <c r="W505" s="98">
        <v>0</v>
      </c>
    </row>
    <row r="506" spans="2:23" ht="101.25" customHeight="1">
      <c r="B506" s="88">
        <v>69</v>
      </c>
      <c r="C506" s="94" t="s">
        <v>8</v>
      </c>
      <c r="D506" s="8" t="str">
        <f t="shared" si="14"/>
        <v>69Vigilancia de la salud ambiental</v>
      </c>
      <c r="E506" s="8" t="s">
        <v>1127</v>
      </c>
      <c r="F506" s="83" t="s">
        <v>537</v>
      </c>
      <c r="G506" s="83" t="s">
        <v>1353</v>
      </c>
      <c r="H506" s="83" t="s">
        <v>1139</v>
      </c>
      <c r="I506" s="8" t="s">
        <v>1137</v>
      </c>
      <c r="J506" s="8" t="s">
        <v>1137</v>
      </c>
      <c r="K506" s="83" t="s">
        <v>205</v>
      </c>
      <c r="L506" s="118" t="s">
        <v>62</v>
      </c>
      <c r="M506" s="8" t="str">
        <f t="shared" si="15"/>
        <v>69Vigilancia de la salud ambientalTEUSAQUILLOC. FEBRERO 2025</v>
      </c>
      <c r="O506" s="98">
        <v>49130</v>
      </c>
      <c r="P506" s="98"/>
      <c r="Q506" s="103">
        <v>5</v>
      </c>
      <c r="R506" s="98"/>
      <c r="S506" s="98">
        <v>245650</v>
      </c>
      <c r="T506" s="98"/>
      <c r="U506" s="103">
        <v>5</v>
      </c>
      <c r="V506" s="98"/>
      <c r="W506" s="98">
        <v>245650</v>
      </c>
    </row>
    <row r="507" spans="2:23" ht="101.25" customHeight="1">
      <c r="B507" s="88">
        <v>71</v>
      </c>
      <c r="C507" s="94" t="s">
        <v>8</v>
      </c>
      <c r="D507" s="8" t="str">
        <f t="shared" si="14"/>
        <v>71Vigilancia de la salud ambiental</v>
      </c>
      <c r="E507" s="8" t="s">
        <v>1127</v>
      </c>
      <c r="F507" s="83" t="s">
        <v>537</v>
      </c>
      <c r="G507" s="83" t="s">
        <v>1354</v>
      </c>
      <c r="H507" s="83" t="s">
        <v>1139</v>
      </c>
      <c r="I507" s="8" t="s">
        <v>1137</v>
      </c>
      <c r="J507" s="8" t="s">
        <v>1137</v>
      </c>
      <c r="K507" s="83" t="s">
        <v>135</v>
      </c>
      <c r="L507" s="118" t="s">
        <v>62</v>
      </c>
      <c r="M507" s="8" t="str">
        <f t="shared" si="15"/>
        <v>71Vigilancia de la salud ambientalCHAPINEROC. FEBRERO 2025</v>
      </c>
      <c r="O507" s="98">
        <v>0</v>
      </c>
      <c r="P507" s="98"/>
      <c r="Q507" s="103">
        <v>0</v>
      </c>
      <c r="R507" s="98"/>
      <c r="S507" s="98">
        <v>0</v>
      </c>
      <c r="T507" s="98"/>
      <c r="U507" s="103">
        <v>0</v>
      </c>
      <c r="V507" s="98"/>
      <c r="W507" s="98">
        <v>0</v>
      </c>
    </row>
    <row r="508" spans="2:23" ht="101.25" customHeight="1">
      <c r="B508" s="88">
        <v>71</v>
      </c>
      <c r="C508" s="94" t="s">
        <v>8</v>
      </c>
      <c r="D508" s="8" t="str">
        <f t="shared" si="14"/>
        <v>71Vigilancia de la salud ambiental</v>
      </c>
      <c r="E508" s="8" t="s">
        <v>1127</v>
      </c>
      <c r="F508" s="83" t="s">
        <v>537</v>
      </c>
      <c r="G508" s="83" t="s">
        <v>1354</v>
      </c>
      <c r="H508" s="83" t="s">
        <v>1139</v>
      </c>
      <c r="I508" s="8" t="s">
        <v>1137</v>
      </c>
      <c r="J508" s="8" t="s">
        <v>1137</v>
      </c>
      <c r="K508" s="83" t="s">
        <v>98</v>
      </c>
      <c r="L508" s="118" t="s">
        <v>62</v>
      </c>
      <c r="M508" s="8" t="str">
        <f t="shared" si="15"/>
        <v>71Vigilancia de la salud ambientalUSAQUENC. FEBRERO 2025</v>
      </c>
      <c r="O508" s="98">
        <v>49130</v>
      </c>
      <c r="P508" s="98"/>
      <c r="Q508" s="103">
        <v>7</v>
      </c>
      <c r="R508" s="98"/>
      <c r="S508" s="98">
        <v>343910</v>
      </c>
      <c r="T508" s="98"/>
      <c r="U508" s="98">
        <v>3</v>
      </c>
      <c r="V508" s="98"/>
      <c r="W508" s="98">
        <v>147390</v>
      </c>
    </row>
    <row r="509" spans="2:23" ht="101.25" customHeight="1">
      <c r="B509" s="88">
        <v>71</v>
      </c>
      <c r="C509" s="94" t="s">
        <v>8</v>
      </c>
      <c r="D509" s="8" t="str">
        <f t="shared" si="14"/>
        <v>71Vigilancia de la salud ambiental</v>
      </c>
      <c r="E509" s="8" t="s">
        <v>1127</v>
      </c>
      <c r="F509" s="83" t="s">
        <v>537</v>
      </c>
      <c r="G509" s="83" t="s">
        <v>1354</v>
      </c>
      <c r="H509" s="83" t="s">
        <v>1139</v>
      </c>
      <c r="I509" s="8" t="s">
        <v>1137</v>
      </c>
      <c r="J509" s="8" t="s">
        <v>1137</v>
      </c>
      <c r="K509" s="83" t="s">
        <v>67</v>
      </c>
      <c r="L509" s="118" t="s">
        <v>62</v>
      </c>
      <c r="M509" s="8" t="str">
        <f t="shared" si="15"/>
        <v>71Vigilancia de la salud ambientalENGATIVAC. FEBRERO 2025</v>
      </c>
      <c r="O509" s="98">
        <v>49130</v>
      </c>
      <c r="P509" s="98"/>
      <c r="Q509" s="103">
        <v>25</v>
      </c>
      <c r="R509" s="98"/>
      <c r="S509" s="98">
        <v>1228250</v>
      </c>
      <c r="T509" s="98"/>
      <c r="U509" s="98">
        <v>24</v>
      </c>
      <c r="V509" s="98"/>
      <c r="W509" s="98">
        <v>1179120</v>
      </c>
    </row>
    <row r="510" spans="2:23" ht="101.25" customHeight="1">
      <c r="B510" s="88">
        <v>71</v>
      </c>
      <c r="C510" s="94" t="s">
        <v>8</v>
      </c>
      <c r="D510" s="8" t="str">
        <f t="shared" si="14"/>
        <v>71Vigilancia de la salud ambiental</v>
      </c>
      <c r="E510" s="8" t="s">
        <v>1127</v>
      </c>
      <c r="F510" s="83" t="s">
        <v>537</v>
      </c>
      <c r="G510" s="83" t="s">
        <v>1354</v>
      </c>
      <c r="H510" s="83" t="s">
        <v>1139</v>
      </c>
      <c r="I510" s="8" t="s">
        <v>1137</v>
      </c>
      <c r="J510" s="8" t="s">
        <v>1137</v>
      </c>
      <c r="K510" s="83" t="s">
        <v>87</v>
      </c>
      <c r="L510" s="118" t="s">
        <v>62</v>
      </c>
      <c r="M510" s="8" t="str">
        <f t="shared" si="15"/>
        <v>71Vigilancia de la salud ambientalSUBAC. FEBRERO 2025</v>
      </c>
      <c r="O510" s="98">
        <v>49130</v>
      </c>
      <c r="P510" s="98"/>
      <c r="Q510" s="103">
        <v>9</v>
      </c>
      <c r="R510" s="98"/>
      <c r="S510" s="98">
        <v>442170</v>
      </c>
      <c r="T510" s="98"/>
      <c r="U510" s="103">
        <v>9</v>
      </c>
      <c r="V510" s="98"/>
      <c r="W510" s="98">
        <v>442170</v>
      </c>
    </row>
    <row r="511" spans="2:23" ht="101.25" customHeight="1">
      <c r="B511" s="88">
        <v>71</v>
      </c>
      <c r="C511" s="94" t="s">
        <v>8</v>
      </c>
      <c r="D511" s="8" t="str">
        <f t="shared" si="14"/>
        <v>71Vigilancia de la salud ambiental</v>
      </c>
      <c r="E511" s="8" t="s">
        <v>1127</v>
      </c>
      <c r="F511" s="83" t="s">
        <v>537</v>
      </c>
      <c r="G511" s="83" t="s">
        <v>1354</v>
      </c>
      <c r="H511" s="83" t="s">
        <v>1139</v>
      </c>
      <c r="I511" s="8" t="s">
        <v>1137</v>
      </c>
      <c r="J511" s="8" t="s">
        <v>1137</v>
      </c>
      <c r="K511" s="83" t="s">
        <v>106</v>
      </c>
      <c r="L511" s="118" t="s">
        <v>62</v>
      </c>
      <c r="M511" s="8" t="str">
        <f t="shared" si="15"/>
        <v>71Vigilancia de la salud ambientalBARRIOS UNIDOSC. FEBRERO 2025</v>
      </c>
      <c r="O511" s="98">
        <v>49130</v>
      </c>
      <c r="P511" s="103"/>
      <c r="Q511" s="103">
        <v>6</v>
      </c>
      <c r="R511" s="98"/>
      <c r="S511" s="98">
        <v>294780</v>
      </c>
      <c r="T511" s="98"/>
      <c r="U511" s="103">
        <v>0</v>
      </c>
      <c r="V511" s="98"/>
      <c r="W511" s="98">
        <v>0</v>
      </c>
    </row>
    <row r="512" spans="2:23" ht="101.25" customHeight="1">
      <c r="B512" s="88">
        <v>71</v>
      </c>
      <c r="C512" s="94" t="s">
        <v>8</v>
      </c>
      <c r="D512" s="8" t="str">
        <f t="shared" si="14"/>
        <v>71Vigilancia de la salud ambiental</v>
      </c>
      <c r="E512" s="8" t="s">
        <v>1127</v>
      </c>
      <c r="F512" s="83" t="s">
        <v>537</v>
      </c>
      <c r="G512" s="83" t="s">
        <v>1354</v>
      </c>
      <c r="H512" s="83" t="s">
        <v>1139</v>
      </c>
      <c r="I512" s="8" t="s">
        <v>1137</v>
      </c>
      <c r="J512" s="8" t="s">
        <v>1137</v>
      </c>
      <c r="K512" s="83" t="s">
        <v>205</v>
      </c>
      <c r="L512" s="118" t="s">
        <v>62</v>
      </c>
      <c r="M512" s="8" t="str">
        <f t="shared" si="15"/>
        <v>71Vigilancia de la salud ambientalTEUSAQUILLOC. FEBRERO 2025</v>
      </c>
      <c r="O512" s="98">
        <v>49130</v>
      </c>
      <c r="P512" s="98"/>
      <c r="Q512" s="103">
        <v>1</v>
      </c>
      <c r="R512" s="98"/>
      <c r="S512" s="98">
        <v>49130</v>
      </c>
      <c r="T512" s="98"/>
      <c r="U512" s="103">
        <v>1</v>
      </c>
      <c r="V512" s="98"/>
      <c r="W512" s="98">
        <v>49130</v>
      </c>
    </row>
    <row r="513" spans="2:23" ht="101.25" customHeight="1">
      <c r="B513" s="88">
        <v>73</v>
      </c>
      <c r="C513" s="94" t="s">
        <v>8</v>
      </c>
      <c r="D513" s="8" t="str">
        <f t="shared" si="14"/>
        <v>73Vigilancia de la salud ambiental</v>
      </c>
      <c r="E513" s="8" t="s">
        <v>1127</v>
      </c>
      <c r="F513" s="83" t="s">
        <v>537</v>
      </c>
      <c r="G513" s="83" t="s">
        <v>542</v>
      </c>
      <c r="H513" s="83" t="s">
        <v>1139</v>
      </c>
      <c r="I513" s="8" t="s">
        <v>1137</v>
      </c>
      <c r="J513" s="8" t="s">
        <v>1137</v>
      </c>
      <c r="K513" s="83" t="s">
        <v>135</v>
      </c>
      <c r="L513" s="118" t="s">
        <v>62</v>
      </c>
      <c r="M513" s="8" t="str">
        <f t="shared" si="15"/>
        <v>73Vigilancia de la salud ambientalCHAPINEROC. FEBRERO 2025</v>
      </c>
      <c r="O513" s="98">
        <v>277440</v>
      </c>
      <c r="P513" s="98"/>
      <c r="Q513" s="103">
        <v>7</v>
      </c>
      <c r="R513" s="98"/>
      <c r="S513" s="98">
        <v>1942080</v>
      </c>
      <c r="T513" s="98"/>
      <c r="U513" s="103">
        <v>7</v>
      </c>
      <c r="V513" s="98"/>
      <c r="W513" s="98">
        <v>1942080</v>
      </c>
    </row>
    <row r="514" spans="2:23" ht="101.25" customHeight="1">
      <c r="B514" s="88">
        <v>73</v>
      </c>
      <c r="C514" s="94" t="s">
        <v>8</v>
      </c>
      <c r="D514" s="8" t="str">
        <f t="shared" si="14"/>
        <v>73Vigilancia de la salud ambiental</v>
      </c>
      <c r="E514" s="8" t="s">
        <v>1127</v>
      </c>
      <c r="F514" s="83" t="s">
        <v>537</v>
      </c>
      <c r="G514" s="83" t="s">
        <v>542</v>
      </c>
      <c r="H514" s="83" t="s">
        <v>1139</v>
      </c>
      <c r="I514" s="8" t="s">
        <v>1137</v>
      </c>
      <c r="J514" s="8" t="s">
        <v>1137</v>
      </c>
      <c r="K514" s="83" t="s">
        <v>98</v>
      </c>
      <c r="L514" s="118" t="s">
        <v>62</v>
      </c>
      <c r="M514" s="8" t="str">
        <f t="shared" si="15"/>
        <v>73Vigilancia de la salud ambientalUSAQUENC. FEBRERO 2025</v>
      </c>
      <c r="O514" s="98">
        <v>277440</v>
      </c>
      <c r="P514" s="98"/>
      <c r="Q514" s="103">
        <v>7</v>
      </c>
      <c r="R514" s="98"/>
      <c r="S514" s="98">
        <v>1942080</v>
      </c>
      <c r="T514" s="98"/>
      <c r="U514" s="103">
        <v>7</v>
      </c>
      <c r="V514" s="98"/>
      <c r="W514" s="98">
        <v>1942080</v>
      </c>
    </row>
    <row r="515" spans="2:23" ht="101.25" customHeight="1">
      <c r="B515" s="88">
        <v>73</v>
      </c>
      <c r="C515" s="94" t="s">
        <v>8</v>
      </c>
      <c r="D515" s="8" t="str">
        <f t="shared" ref="D515:D578" si="16">+B515&amp;C515</f>
        <v>73Vigilancia de la salud ambiental</v>
      </c>
      <c r="E515" s="8" t="s">
        <v>1127</v>
      </c>
      <c r="F515" s="83" t="s">
        <v>537</v>
      </c>
      <c r="G515" s="83" t="s">
        <v>542</v>
      </c>
      <c r="H515" s="83" t="s">
        <v>1139</v>
      </c>
      <c r="I515" s="8" t="s">
        <v>1137</v>
      </c>
      <c r="J515" s="8" t="s">
        <v>1137</v>
      </c>
      <c r="K515" s="83" t="s">
        <v>67</v>
      </c>
      <c r="L515" s="118" t="s">
        <v>62</v>
      </c>
      <c r="M515" s="8" t="str">
        <f t="shared" ref="M515:M578" si="17">+D515&amp;K515&amp;L515</f>
        <v>73Vigilancia de la salud ambientalENGATIVAC. FEBRERO 2025</v>
      </c>
      <c r="O515" s="98">
        <v>277440</v>
      </c>
      <c r="P515" s="98"/>
      <c r="Q515" s="103">
        <v>3</v>
      </c>
      <c r="R515" s="98"/>
      <c r="S515" s="98">
        <v>832320</v>
      </c>
      <c r="T515" s="98"/>
      <c r="U515" s="103">
        <v>3</v>
      </c>
      <c r="V515" s="98"/>
      <c r="W515" s="98">
        <v>832320</v>
      </c>
    </row>
    <row r="516" spans="2:23" ht="101.25" customHeight="1">
      <c r="B516" s="88">
        <v>73</v>
      </c>
      <c r="C516" s="94" t="s">
        <v>8</v>
      </c>
      <c r="D516" s="8" t="str">
        <f t="shared" si="16"/>
        <v>73Vigilancia de la salud ambiental</v>
      </c>
      <c r="E516" s="8" t="s">
        <v>1127</v>
      </c>
      <c r="F516" s="83" t="s">
        <v>537</v>
      </c>
      <c r="G516" s="83" t="s">
        <v>542</v>
      </c>
      <c r="H516" s="83" t="s">
        <v>1139</v>
      </c>
      <c r="I516" s="8" t="s">
        <v>1137</v>
      </c>
      <c r="J516" s="8" t="s">
        <v>1137</v>
      </c>
      <c r="K516" s="83" t="s">
        <v>87</v>
      </c>
      <c r="L516" s="118" t="s">
        <v>62</v>
      </c>
      <c r="M516" s="8" t="str">
        <f t="shared" si="17"/>
        <v>73Vigilancia de la salud ambientalSUBAC. FEBRERO 2025</v>
      </c>
      <c r="O516" s="98">
        <v>277440</v>
      </c>
      <c r="P516" s="98"/>
      <c r="Q516" s="103">
        <v>2</v>
      </c>
      <c r="R516" s="98"/>
      <c r="S516" s="98">
        <v>554880</v>
      </c>
      <c r="T516" s="98"/>
      <c r="U516" s="103">
        <v>2</v>
      </c>
      <c r="V516" s="98"/>
      <c r="W516" s="98">
        <v>554880</v>
      </c>
    </row>
    <row r="517" spans="2:23" ht="101.25" customHeight="1">
      <c r="B517" s="88">
        <v>73</v>
      </c>
      <c r="C517" s="94" t="s">
        <v>8</v>
      </c>
      <c r="D517" s="8" t="str">
        <f t="shared" si="16"/>
        <v>73Vigilancia de la salud ambiental</v>
      </c>
      <c r="E517" s="8" t="s">
        <v>1127</v>
      </c>
      <c r="F517" s="83" t="s">
        <v>537</v>
      </c>
      <c r="G517" s="83" t="s">
        <v>542</v>
      </c>
      <c r="H517" s="83" t="s">
        <v>1139</v>
      </c>
      <c r="I517" s="8" t="s">
        <v>1137</v>
      </c>
      <c r="J517" s="8" t="s">
        <v>1137</v>
      </c>
      <c r="K517" s="83" t="s">
        <v>106</v>
      </c>
      <c r="L517" s="118" t="s">
        <v>62</v>
      </c>
      <c r="M517" s="8" t="str">
        <f t="shared" si="17"/>
        <v>73Vigilancia de la salud ambientalBARRIOS UNIDOSC. FEBRERO 2025</v>
      </c>
      <c r="O517" s="98">
        <v>277440</v>
      </c>
      <c r="P517" s="98"/>
      <c r="Q517" s="103">
        <v>3</v>
      </c>
      <c r="R517" s="98"/>
      <c r="S517" s="98">
        <v>832320</v>
      </c>
      <c r="T517" s="98"/>
      <c r="U517" s="103">
        <v>0</v>
      </c>
      <c r="V517" s="98"/>
      <c r="W517" s="98">
        <v>0</v>
      </c>
    </row>
    <row r="518" spans="2:23" ht="101.25" customHeight="1">
      <c r="B518" s="88">
        <v>73</v>
      </c>
      <c r="C518" s="94" t="s">
        <v>8</v>
      </c>
      <c r="D518" s="8" t="str">
        <f t="shared" si="16"/>
        <v>73Vigilancia de la salud ambiental</v>
      </c>
      <c r="E518" s="8" t="s">
        <v>1127</v>
      </c>
      <c r="F518" s="83" t="s">
        <v>537</v>
      </c>
      <c r="G518" s="83" t="s">
        <v>542</v>
      </c>
      <c r="H518" s="83" t="s">
        <v>1139</v>
      </c>
      <c r="I518" s="8" t="s">
        <v>1137</v>
      </c>
      <c r="J518" s="8" t="s">
        <v>1137</v>
      </c>
      <c r="K518" s="83" t="s">
        <v>205</v>
      </c>
      <c r="L518" s="118" t="s">
        <v>62</v>
      </c>
      <c r="M518" s="8" t="str">
        <f t="shared" si="17"/>
        <v>73Vigilancia de la salud ambientalTEUSAQUILLOC. FEBRERO 2025</v>
      </c>
      <c r="O518" s="98">
        <v>277440</v>
      </c>
      <c r="P518" s="98"/>
      <c r="Q518" s="103">
        <v>2</v>
      </c>
      <c r="R518" s="98"/>
      <c r="S518" s="98">
        <v>554880</v>
      </c>
      <c r="T518" s="98"/>
      <c r="U518" s="105">
        <v>2</v>
      </c>
      <c r="V518" s="98"/>
      <c r="W518" s="98">
        <v>554880</v>
      </c>
    </row>
    <row r="519" spans="2:23" ht="101.25" customHeight="1">
      <c r="B519" s="88">
        <v>75</v>
      </c>
      <c r="C519" s="94" t="s">
        <v>8</v>
      </c>
      <c r="D519" s="8" t="str">
        <f t="shared" si="16"/>
        <v>75Vigilancia de la salud ambiental</v>
      </c>
      <c r="E519" s="8" t="s">
        <v>1127</v>
      </c>
      <c r="F519" s="83" t="s">
        <v>537</v>
      </c>
      <c r="G519" s="83" t="s">
        <v>1355</v>
      </c>
      <c r="H519" s="83" t="s">
        <v>1139</v>
      </c>
      <c r="I519" s="8" t="s">
        <v>1137</v>
      </c>
      <c r="J519" s="8" t="s">
        <v>1137</v>
      </c>
      <c r="K519" s="83" t="s">
        <v>98</v>
      </c>
      <c r="L519" s="118" t="s">
        <v>62</v>
      </c>
      <c r="M519" s="8" t="str">
        <f t="shared" si="17"/>
        <v>75Vigilancia de la salud ambientalUSAQUENC. FEBRERO 2025</v>
      </c>
      <c r="O519" s="98">
        <v>0</v>
      </c>
      <c r="P519" s="98"/>
      <c r="Q519" s="103">
        <v>0</v>
      </c>
      <c r="R519" s="98"/>
      <c r="S519" s="98">
        <v>0</v>
      </c>
      <c r="T519" s="98"/>
      <c r="U519" s="103">
        <v>0</v>
      </c>
      <c r="V519" s="98"/>
      <c r="W519" s="98">
        <v>0</v>
      </c>
    </row>
    <row r="520" spans="2:23" ht="101.25" customHeight="1">
      <c r="B520" s="88">
        <v>75</v>
      </c>
      <c r="C520" s="94" t="s">
        <v>8</v>
      </c>
      <c r="D520" s="8" t="str">
        <f t="shared" si="16"/>
        <v>75Vigilancia de la salud ambiental</v>
      </c>
      <c r="E520" s="8" t="s">
        <v>1127</v>
      </c>
      <c r="F520" s="83" t="s">
        <v>537</v>
      </c>
      <c r="G520" s="83" t="s">
        <v>1355</v>
      </c>
      <c r="H520" s="83" t="s">
        <v>1139</v>
      </c>
      <c r="I520" s="8" t="s">
        <v>1137</v>
      </c>
      <c r="J520" s="8" t="s">
        <v>1137</v>
      </c>
      <c r="K520" s="83" t="s">
        <v>67</v>
      </c>
      <c r="L520" s="118" t="s">
        <v>62</v>
      </c>
      <c r="M520" s="8" t="str">
        <f t="shared" si="17"/>
        <v>75Vigilancia de la salud ambientalENGATIVAC. FEBRERO 2025</v>
      </c>
      <c r="O520" s="98">
        <v>0</v>
      </c>
      <c r="P520" s="98"/>
      <c r="Q520" s="103">
        <v>0</v>
      </c>
      <c r="R520" s="98"/>
      <c r="S520" s="98">
        <v>0</v>
      </c>
      <c r="T520" s="98"/>
      <c r="U520" s="98">
        <v>0</v>
      </c>
      <c r="V520" s="98"/>
      <c r="W520" s="98">
        <v>0</v>
      </c>
    </row>
    <row r="521" spans="2:23" ht="101.25" customHeight="1">
      <c r="B521" s="88">
        <v>75</v>
      </c>
      <c r="C521" s="94" t="s">
        <v>8</v>
      </c>
      <c r="D521" s="8" t="str">
        <f t="shared" si="16"/>
        <v>75Vigilancia de la salud ambiental</v>
      </c>
      <c r="E521" s="8" t="s">
        <v>1127</v>
      </c>
      <c r="F521" s="83" t="s">
        <v>537</v>
      </c>
      <c r="G521" s="83" t="s">
        <v>1355</v>
      </c>
      <c r="H521" s="83" t="s">
        <v>1139</v>
      </c>
      <c r="I521" s="8" t="s">
        <v>1137</v>
      </c>
      <c r="J521" s="8" t="s">
        <v>1137</v>
      </c>
      <c r="K521" s="83" t="s">
        <v>106</v>
      </c>
      <c r="L521" s="118" t="s">
        <v>62</v>
      </c>
      <c r="M521" s="8" t="str">
        <f t="shared" si="17"/>
        <v>75Vigilancia de la salud ambientalBARRIOS UNIDOSC. FEBRERO 2025</v>
      </c>
      <c r="O521" s="98">
        <v>0</v>
      </c>
      <c r="P521" s="98"/>
      <c r="Q521" s="103">
        <v>0</v>
      </c>
      <c r="R521" s="98"/>
      <c r="S521" s="98">
        <v>0</v>
      </c>
      <c r="T521" s="98"/>
      <c r="U521" s="105">
        <v>0</v>
      </c>
      <c r="V521" s="98"/>
      <c r="W521" s="98">
        <v>0</v>
      </c>
    </row>
    <row r="522" spans="2:23" ht="101.25" customHeight="1">
      <c r="B522" s="88">
        <v>75</v>
      </c>
      <c r="C522" s="94" t="s">
        <v>8</v>
      </c>
      <c r="D522" s="8" t="str">
        <f t="shared" si="16"/>
        <v>75Vigilancia de la salud ambiental</v>
      </c>
      <c r="E522" s="8" t="s">
        <v>1127</v>
      </c>
      <c r="F522" s="83" t="s">
        <v>537</v>
      </c>
      <c r="G522" s="83" t="s">
        <v>1355</v>
      </c>
      <c r="H522" s="83" t="s">
        <v>1139</v>
      </c>
      <c r="I522" s="8" t="s">
        <v>1137</v>
      </c>
      <c r="J522" s="8" t="s">
        <v>1137</v>
      </c>
      <c r="K522" s="83" t="s">
        <v>205</v>
      </c>
      <c r="L522" s="118" t="s">
        <v>62</v>
      </c>
      <c r="M522" s="8" t="str">
        <f t="shared" si="17"/>
        <v>75Vigilancia de la salud ambientalTEUSAQUILLOC. FEBRERO 2025</v>
      </c>
      <c r="O522" s="98">
        <v>104040</v>
      </c>
      <c r="P522" s="98"/>
      <c r="Q522" s="103">
        <v>1</v>
      </c>
      <c r="R522" s="98"/>
      <c r="S522" s="98">
        <v>104040</v>
      </c>
      <c r="T522" s="98"/>
      <c r="U522" s="103">
        <v>1</v>
      </c>
      <c r="V522" s="98"/>
      <c r="W522" s="98">
        <v>104040</v>
      </c>
    </row>
    <row r="523" spans="2:23" ht="101.25" customHeight="1">
      <c r="B523" s="88">
        <v>76</v>
      </c>
      <c r="C523" s="94" t="s">
        <v>8</v>
      </c>
      <c r="D523" s="8" t="str">
        <f t="shared" si="16"/>
        <v>76Vigilancia de la salud ambiental</v>
      </c>
      <c r="E523" s="8" t="s">
        <v>1127</v>
      </c>
      <c r="F523" s="83" t="s">
        <v>537</v>
      </c>
      <c r="G523" s="83" t="s">
        <v>1356</v>
      </c>
      <c r="H523" s="83" t="s">
        <v>1139</v>
      </c>
      <c r="I523" s="8" t="s">
        <v>1137</v>
      </c>
      <c r="J523" s="8" t="s">
        <v>1137</v>
      </c>
      <c r="K523" s="83" t="s">
        <v>135</v>
      </c>
      <c r="L523" s="118" t="s">
        <v>62</v>
      </c>
      <c r="M523" s="8" t="str">
        <f t="shared" si="17"/>
        <v>76Vigilancia de la salud ambientalCHAPINEROC. FEBRERO 2025</v>
      </c>
      <c r="O523" s="98">
        <v>0</v>
      </c>
      <c r="P523" s="98"/>
      <c r="Q523" s="103">
        <v>0</v>
      </c>
      <c r="R523" s="98"/>
      <c r="S523" s="98">
        <v>0</v>
      </c>
      <c r="T523" s="98"/>
      <c r="U523" s="103">
        <v>0</v>
      </c>
      <c r="V523" s="98"/>
      <c r="W523" s="98">
        <v>0</v>
      </c>
    </row>
    <row r="524" spans="2:23" ht="101.25" customHeight="1">
      <c r="B524" s="88">
        <v>76</v>
      </c>
      <c r="C524" s="94" t="s">
        <v>8</v>
      </c>
      <c r="D524" s="8" t="str">
        <f t="shared" si="16"/>
        <v>76Vigilancia de la salud ambiental</v>
      </c>
      <c r="E524" s="8" t="s">
        <v>1127</v>
      </c>
      <c r="F524" s="83" t="s">
        <v>537</v>
      </c>
      <c r="G524" s="83" t="s">
        <v>1356</v>
      </c>
      <c r="H524" s="83" t="s">
        <v>1139</v>
      </c>
      <c r="I524" s="8" t="s">
        <v>1137</v>
      </c>
      <c r="J524" s="8" t="s">
        <v>1137</v>
      </c>
      <c r="K524" s="83" t="s">
        <v>98</v>
      </c>
      <c r="L524" s="118" t="s">
        <v>62</v>
      </c>
      <c r="M524" s="8" t="str">
        <f t="shared" si="17"/>
        <v>76Vigilancia de la salud ambientalUSAQUENC. FEBRERO 2025</v>
      </c>
      <c r="O524" s="98">
        <v>0</v>
      </c>
      <c r="P524" s="98"/>
      <c r="Q524" s="103">
        <v>0</v>
      </c>
      <c r="R524" s="98"/>
      <c r="S524" s="98">
        <v>0</v>
      </c>
      <c r="T524" s="98"/>
      <c r="U524" s="103">
        <v>0</v>
      </c>
      <c r="V524" s="98"/>
      <c r="W524" s="98">
        <v>0</v>
      </c>
    </row>
    <row r="525" spans="2:23" ht="101.25" customHeight="1">
      <c r="B525" s="88">
        <v>76</v>
      </c>
      <c r="C525" s="94" t="s">
        <v>8</v>
      </c>
      <c r="D525" s="8" t="str">
        <f t="shared" si="16"/>
        <v>76Vigilancia de la salud ambiental</v>
      </c>
      <c r="E525" s="8" t="s">
        <v>1127</v>
      </c>
      <c r="F525" s="83" t="s">
        <v>537</v>
      </c>
      <c r="G525" s="83" t="s">
        <v>1356</v>
      </c>
      <c r="H525" s="83" t="s">
        <v>1139</v>
      </c>
      <c r="I525" s="8" t="s">
        <v>1137</v>
      </c>
      <c r="J525" s="8" t="s">
        <v>1137</v>
      </c>
      <c r="K525" s="83" t="s">
        <v>67</v>
      </c>
      <c r="L525" s="118" t="s">
        <v>62</v>
      </c>
      <c r="M525" s="8" t="str">
        <f t="shared" si="17"/>
        <v>76Vigilancia de la salud ambientalENGATIVAC. FEBRERO 2025</v>
      </c>
      <c r="O525" s="98">
        <v>0</v>
      </c>
      <c r="P525" s="98"/>
      <c r="Q525" s="103">
        <v>0</v>
      </c>
      <c r="R525" s="98"/>
      <c r="S525" s="98">
        <v>0</v>
      </c>
      <c r="T525" s="98"/>
      <c r="U525" s="103">
        <v>0</v>
      </c>
      <c r="V525" s="98"/>
      <c r="W525" s="98">
        <v>0</v>
      </c>
    </row>
    <row r="526" spans="2:23" ht="101.25" customHeight="1">
      <c r="B526" s="88">
        <v>76</v>
      </c>
      <c r="C526" s="94" t="s">
        <v>8</v>
      </c>
      <c r="D526" s="8" t="str">
        <f t="shared" si="16"/>
        <v>76Vigilancia de la salud ambiental</v>
      </c>
      <c r="E526" s="8" t="s">
        <v>1127</v>
      </c>
      <c r="F526" s="83" t="s">
        <v>537</v>
      </c>
      <c r="G526" s="83" t="s">
        <v>1356</v>
      </c>
      <c r="H526" s="83" t="s">
        <v>1139</v>
      </c>
      <c r="I526" s="8" t="s">
        <v>1137</v>
      </c>
      <c r="J526" s="8" t="s">
        <v>1137</v>
      </c>
      <c r="K526" s="83" t="s">
        <v>87</v>
      </c>
      <c r="L526" s="118" t="s">
        <v>62</v>
      </c>
      <c r="M526" s="8" t="str">
        <f t="shared" si="17"/>
        <v>76Vigilancia de la salud ambientalSUBAC. FEBRERO 2025</v>
      </c>
      <c r="O526" s="98">
        <v>0</v>
      </c>
      <c r="P526" s="98"/>
      <c r="Q526" s="103">
        <v>0</v>
      </c>
      <c r="R526" s="98"/>
      <c r="S526" s="98">
        <v>0</v>
      </c>
      <c r="T526" s="98"/>
      <c r="U526" s="103">
        <v>0</v>
      </c>
      <c r="V526" s="98"/>
      <c r="W526" s="98">
        <v>0</v>
      </c>
    </row>
    <row r="527" spans="2:23" ht="101.25" customHeight="1">
      <c r="B527" s="88">
        <v>76</v>
      </c>
      <c r="C527" s="94" t="s">
        <v>8</v>
      </c>
      <c r="D527" s="8" t="str">
        <f t="shared" si="16"/>
        <v>76Vigilancia de la salud ambiental</v>
      </c>
      <c r="E527" s="8" t="s">
        <v>1127</v>
      </c>
      <c r="F527" s="83" t="s">
        <v>537</v>
      </c>
      <c r="G527" s="83" t="s">
        <v>1356</v>
      </c>
      <c r="H527" s="83" t="s">
        <v>1139</v>
      </c>
      <c r="I527" s="8" t="s">
        <v>1137</v>
      </c>
      <c r="J527" s="8" t="s">
        <v>1137</v>
      </c>
      <c r="K527" s="83" t="s">
        <v>106</v>
      </c>
      <c r="L527" s="118" t="s">
        <v>62</v>
      </c>
      <c r="M527" s="8" t="str">
        <f t="shared" si="17"/>
        <v>76Vigilancia de la salud ambientalBARRIOS UNIDOSC. FEBRERO 2025</v>
      </c>
      <c r="O527" s="98">
        <v>0</v>
      </c>
      <c r="P527" s="98"/>
      <c r="Q527" s="103">
        <v>0</v>
      </c>
      <c r="R527" s="98"/>
      <c r="S527" s="98">
        <v>0</v>
      </c>
      <c r="T527" s="98"/>
      <c r="U527" s="103">
        <v>0</v>
      </c>
      <c r="V527" s="98"/>
      <c r="W527" s="98">
        <v>0</v>
      </c>
    </row>
    <row r="528" spans="2:23" ht="101.25" customHeight="1">
      <c r="B528" s="88">
        <v>76</v>
      </c>
      <c r="C528" s="94" t="s">
        <v>8</v>
      </c>
      <c r="D528" s="8" t="str">
        <f t="shared" si="16"/>
        <v>76Vigilancia de la salud ambiental</v>
      </c>
      <c r="E528" s="8" t="s">
        <v>1127</v>
      </c>
      <c r="F528" s="83" t="s">
        <v>537</v>
      </c>
      <c r="G528" s="83" t="s">
        <v>1356</v>
      </c>
      <c r="H528" s="83" t="s">
        <v>1139</v>
      </c>
      <c r="I528" s="8" t="s">
        <v>1137</v>
      </c>
      <c r="J528" s="8" t="s">
        <v>1137</v>
      </c>
      <c r="K528" s="83" t="s">
        <v>205</v>
      </c>
      <c r="L528" s="118" t="s">
        <v>62</v>
      </c>
      <c r="M528" s="8" t="str">
        <f t="shared" si="17"/>
        <v>76Vigilancia de la salud ambientalTEUSAQUILLOC. FEBRERO 2025</v>
      </c>
      <c r="O528" s="98">
        <v>0</v>
      </c>
      <c r="P528" s="98"/>
      <c r="Q528" s="103">
        <v>0</v>
      </c>
      <c r="R528" s="98"/>
      <c r="S528" s="98">
        <v>0</v>
      </c>
      <c r="T528" s="98"/>
      <c r="U528" s="103">
        <v>0</v>
      </c>
      <c r="V528" s="98"/>
      <c r="W528" s="98">
        <v>0</v>
      </c>
    </row>
    <row r="529" spans="2:23" ht="101.25" customHeight="1">
      <c r="B529" s="88">
        <v>79</v>
      </c>
      <c r="C529" s="94" t="s">
        <v>8</v>
      </c>
      <c r="D529" s="8" t="str">
        <f t="shared" si="16"/>
        <v>79Vigilancia de la salud ambiental</v>
      </c>
      <c r="E529" s="8" t="s">
        <v>1127</v>
      </c>
      <c r="F529" s="83" t="s">
        <v>537</v>
      </c>
      <c r="G529" s="83" t="s">
        <v>614</v>
      </c>
      <c r="H529" s="83" t="s">
        <v>1139</v>
      </c>
      <c r="I529" s="8" t="s">
        <v>1137</v>
      </c>
      <c r="J529" s="8" t="s">
        <v>1137</v>
      </c>
      <c r="K529" s="83" t="s">
        <v>135</v>
      </c>
      <c r="L529" s="118" t="s">
        <v>62</v>
      </c>
      <c r="M529" s="8" t="str">
        <f t="shared" si="17"/>
        <v>79Vigilancia de la salud ambientalCHAPINEROC. FEBRERO 2025</v>
      </c>
      <c r="O529" s="98">
        <v>104040</v>
      </c>
      <c r="P529" s="98"/>
      <c r="Q529" s="103">
        <v>1</v>
      </c>
      <c r="R529" s="98"/>
      <c r="S529" s="98">
        <v>104040</v>
      </c>
      <c r="T529" s="98"/>
      <c r="U529" s="103">
        <v>1</v>
      </c>
      <c r="V529" s="98"/>
      <c r="W529" s="98">
        <v>104040</v>
      </c>
    </row>
    <row r="530" spans="2:23" ht="101.25" customHeight="1">
      <c r="B530" s="88">
        <v>79</v>
      </c>
      <c r="C530" s="94" t="s">
        <v>8</v>
      </c>
      <c r="D530" s="8" t="str">
        <f t="shared" si="16"/>
        <v>79Vigilancia de la salud ambiental</v>
      </c>
      <c r="E530" s="8" t="s">
        <v>1127</v>
      </c>
      <c r="F530" s="83" t="s">
        <v>537</v>
      </c>
      <c r="G530" s="83" t="s">
        <v>614</v>
      </c>
      <c r="H530" s="83" t="s">
        <v>1139</v>
      </c>
      <c r="I530" s="8" t="s">
        <v>1137</v>
      </c>
      <c r="J530" s="8" t="s">
        <v>1137</v>
      </c>
      <c r="K530" s="83" t="s">
        <v>98</v>
      </c>
      <c r="L530" s="118" t="s">
        <v>62</v>
      </c>
      <c r="M530" s="8" t="str">
        <f t="shared" si="17"/>
        <v>79Vigilancia de la salud ambientalUSAQUENC. FEBRERO 2025</v>
      </c>
      <c r="O530" s="98">
        <v>104040</v>
      </c>
      <c r="P530" s="98"/>
      <c r="Q530" s="103">
        <v>2</v>
      </c>
      <c r="R530" s="98"/>
      <c r="S530" s="98">
        <v>208080</v>
      </c>
      <c r="T530" s="98"/>
      <c r="U530" s="103">
        <v>0</v>
      </c>
      <c r="V530" s="98"/>
      <c r="W530" s="98">
        <v>0</v>
      </c>
    </row>
    <row r="531" spans="2:23" ht="101.25" customHeight="1">
      <c r="B531" s="88">
        <v>79</v>
      </c>
      <c r="C531" s="94" t="s">
        <v>8</v>
      </c>
      <c r="D531" s="8" t="str">
        <f t="shared" si="16"/>
        <v>79Vigilancia de la salud ambiental</v>
      </c>
      <c r="E531" s="8" t="s">
        <v>1127</v>
      </c>
      <c r="F531" s="83" t="s">
        <v>537</v>
      </c>
      <c r="G531" s="83" t="s">
        <v>614</v>
      </c>
      <c r="H531" s="83" t="s">
        <v>1139</v>
      </c>
      <c r="I531" s="8" t="s">
        <v>1137</v>
      </c>
      <c r="J531" s="8" t="s">
        <v>1137</v>
      </c>
      <c r="K531" s="83" t="s">
        <v>67</v>
      </c>
      <c r="L531" s="118" t="s">
        <v>62</v>
      </c>
      <c r="M531" s="8" t="str">
        <f t="shared" si="17"/>
        <v>79Vigilancia de la salud ambientalENGATIVAC. FEBRERO 2025</v>
      </c>
      <c r="O531" s="98">
        <v>0</v>
      </c>
      <c r="P531" s="98"/>
      <c r="Q531" s="103">
        <v>0</v>
      </c>
      <c r="R531" s="98"/>
      <c r="S531" s="98">
        <v>0</v>
      </c>
      <c r="T531" s="98"/>
      <c r="U531" s="103">
        <v>0</v>
      </c>
      <c r="V531" s="98"/>
      <c r="W531" s="98">
        <v>0</v>
      </c>
    </row>
    <row r="532" spans="2:23" ht="101.25" customHeight="1">
      <c r="B532" s="88">
        <v>79</v>
      </c>
      <c r="C532" s="94" t="s">
        <v>8</v>
      </c>
      <c r="D532" s="8" t="str">
        <f t="shared" si="16"/>
        <v>79Vigilancia de la salud ambiental</v>
      </c>
      <c r="E532" s="8" t="s">
        <v>1127</v>
      </c>
      <c r="F532" s="83" t="s">
        <v>537</v>
      </c>
      <c r="G532" s="83" t="s">
        <v>614</v>
      </c>
      <c r="H532" s="83" t="s">
        <v>1139</v>
      </c>
      <c r="I532" s="8" t="s">
        <v>1137</v>
      </c>
      <c r="J532" s="8" t="s">
        <v>1137</v>
      </c>
      <c r="K532" s="83" t="s">
        <v>87</v>
      </c>
      <c r="L532" s="118" t="s">
        <v>62</v>
      </c>
      <c r="M532" s="8" t="str">
        <f t="shared" si="17"/>
        <v>79Vigilancia de la salud ambientalSUBAC. FEBRERO 2025</v>
      </c>
      <c r="O532" s="98">
        <v>0</v>
      </c>
      <c r="P532" s="98"/>
      <c r="Q532" s="103">
        <v>0</v>
      </c>
      <c r="R532" s="98"/>
      <c r="S532" s="98">
        <v>0</v>
      </c>
      <c r="T532" s="98"/>
      <c r="U532" s="103">
        <v>0</v>
      </c>
      <c r="V532" s="98"/>
      <c r="W532" s="98">
        <v>0</v>
      </c>
    </row>
    <row r="533" spans="2:23" ht="101.25" customHeight="1">
      <c r="B533" s="88">
        <v>79</v>
      </c>
      <c r="C533" s="94" t="s">
        <v>8</v>
      </c>
      <c r="D533" s="8" t="str">
        <f t="shared" si="16"/>
        <v>79Vigilancia de la salud ambiental</v>
      </c>
      <c r="E533" s="8" t="s">
        <v>1127</v>
      </c>
      <c r="F533" s="83" t="s">
        <v>537</v>
      </c>
      <c r="G533" s="83" t="s">
        <v>614</v>
      </c>
      <c r="H533" s="83" t="s">
        <v>1139</v>
      </c>
      <c r="I533" s="8" t="s">
        <v>1137</v>
      </c>
      <c r="J533" s="8" t="s">
        <v>1137</v>
      </c>
      <c r="K533" s="83" t="s">
        <v>106</v>
      </c>
      <c r="L533" s="118" t="s">
        <v>62</v>
      </c>
      <c r="M533" s="8" t="str">
        <f t="shared" si="17"/>
        <v>79Vigilancia de la salud ambientalBARRIOS UNIDOSC. FEBRERO 2025</v>
      </c>
      <c r="O533" s="98">
        <v>104040</v>
      </c>
      <c r="P533" s="103"/>
      <c r="Q533" s="103">
        <v>1</v>
      </c>
      <c r="R533" s="98"/>
      <c r="S533" s="98">
        <v>104040</v>
      </c>
      <c r="T533" s="98"/>
      <c r="U533" s="103">
        <v>1</v>
      </c>
      <c r="V533" s="98"/>
      <c r="W533" s="98">
        <v>104040</v>
      </c>
    </row>
    <row r="534" spans="2:23" ht="101.25" customHeight="1">
      <c r="B534" s="88">
        <v>79</v>
      </c>
      <c r="C534" s="94" t="s">
        <v>8</v>
      </c>
      <c r="D534" s="8" t="str">
        <f t="shared" si="16"/>
        <v>79Vigilancia de la salud ambiental</v>
      </c>
      <c r="E534" s="8" t="s">
        <v>1127</v>
      </c>
      <c r="F534" s="83" t="s">
        <v>537</v>
      </c>
      <c r="G534" s="83" t="s">
        <v>614</v>
      </c>
      <c r="H534" s="83" t="s">
        <v>1139</v>
      </c>
      <c r="I534" s="8" t="s">
        <v>1137</v>
      </c>
      <c r="J534" s="8" t="s">
        <v>1137</v>
      </c>
      <c r="K534" s="83" t="s">
        <v>205</v>
      </c>
      <c r="L534" s="118" t="s">
        <v>62</v>
      </c>
      <c r="M534" s="8" t="str">
        <f t="shared" si="17"/>
        <v>79Vigilancia de la salud ambientalTEUSAQUILLOC. FEBRERO 2025</v>
      </c>
      <c r="O534" s="98">
        <v>104040</v>
      </c>
      <c r="P534" s="98"/>
      <c r="Q534" s="103">
        <v>4</v>
      </c>
      <c r="R534" s="98"/>
      <c r="S534" s="98">
        <v>416160</v>
      </c>
      <c r="T534" s="98"/>
      <c r="U534" s="103">
        <v>0</v>
      </c>
      <c r="V534" s="98"/>
      <c r="W534" s="98">
        <v>0</v>
      </c>
    </row>
    <row r="535" spans="2:23" ht="101.25" customHeight="1">
      <c r="B535" s="88">
        <v>81</v>
      </c>
      <c r="C535" s="94" t="s">
        <v>8</v>
      </c>
      <c r="D535" s="8" t="str">
        <f t="shared" si="16"/>
        <v>81Vigilancia de la salud ambiental</v>
      </c>
      <c r="E535" s="8" t="s">
        <v>1127</v>
      </c>
      <c r="F535" s="83" t="s">
        <v>537</v>
      </c>
      <c r="G535" s="83" t="s">
        <v>569</v>
      </c>
      <c r="H535" s="83" t="s">
        <v>1139</v>
      </c>
      <c r="I535" s="8" t="s">
        <v>1137</v>
      </c>
      <c r="J535" s="8" t="s">
        <v>1137</v>
      </c>
      <c r="K535" s="83" t="s">
        <v>135</v>
      </c>
      <c r="L535" s="118" t="s">
        <v>62</v>
      </c>
      <c r="M535" s="8" t="str">
        <f t="shared" si="17"/>
        <v>81Vigilancia de la salud ambientalCHAPINEROC. FEBRERO 2025</v>
      </c>
      <c r="O535" s="98">
        <v>0</v>
      </c>
      <c r="P535" s="98"/>
      <c r="Q535" s="103">
        <v>0</v>
      </c>
      <c r="R535" s="98"/>
      <c r="S535" s="98">
        <v>0</v>
      </c>
      <c r="T535" s="98"/>
      <c r="U535" s="103">
        <v>0</v>
      </c>
      <c r="V535" s="98"/>
      <c r="W535" s="98">
        <v>0</v>
      </c>
    </row>
    <row r="536" spans="2:23" ht="101.25" customHeight="1">
      <c r="B536" s="88">
        <v>81</v>
      </c>
      <c r="C536" s="94" t="s">
        <v>8</v>
      </c>
      <c r="D536" s="8" t="str">
        <f t="shared" si="16"/>
        <v>81Vigilancia de la salud ambiental</v>
      </c>
      <c r="E536" s="8" t="s">
        <v>1127</v>
      </c>
      <c r="F536" s="83" t="s">
        <v>537</v>
      </c>
      <c r="G536" s="83" t="s">
        <v>569</v>
      </c>
      <c r="H536" s="83" t="s">
        <v>1139</v>
      </c>
      <c r="I536" s="8" t="s">
        <v>1137</v>
      </c>
      <c r="J536" s="8" t="s">
        <v>1137</v>
      </c>
      <c r="K536" s="83" t="s">
        <v>98</v>
      </c>
      <c r="L536" s="118" t="s">
        <v>62</v>
      </c>
      <c r="M536" s="8" t="str">
        <f t="shared" si="17"/>
        <v>81Vigilancia de la salud ambientalUSAQUENC. FEBRERO 2025</v>
      </c>
      <c r="O536" s="98">
        <v>0</v>
      </c>
      <c r="P536" s="98"/>
      <c r="Q536" s="103">
        <v>0</v>
      </c>
      <c r="R536" s="98"/>
      <c r="S536" s="98">
        <v>0</v>
      </c>
      <c r="T536" s="98"/>
      <c r="U536" s="103">
        <v>0</v>
      </c>
      <c r="V536" s="98"/>
      <c r="W536" s="98">
        <v>0</v>
      </c>
    </row>
    <row r="537" spans="2:23" ht="101.25" customHeight="1">
      <c r="B537" s="88">
        <v>81</v>
      </c>
      <c r="C537" s="94" t="s">
        <v>8</v>
      </c>
      <c r="D537" s="8" t="str">
        <f t="shared" si="16"/>
        <v>81Vigilancia de la salud ambiental</v>
      </c>
      <c r="E537" s="8" t="s">
        <v>1127</v>
      </c>
      <c r="F537" s="83" t="s">
        <v>537</v>
      </c>
      <c r="G537" s="83" t="s">
        <v>569</v>
      </c>
      <c r="H537" s="83" t="s">
        <v>1139</v>
      </c>
      <c r="I537" s="8" t="s">
        <v>1137</v>
      </c>
      <c r="J537" s="8" t="s">
        <v>1137</v>
      </c>
      <c r="K537" s="83" t="s">
        <v>67</v>
      </c>
      <c r="L537" s="118" t="s">
        <v>62</v>
      </c>
      <c r="M537" s="8" t="str">
        <f t="shared" si="17"/>
        <v>81Vigilancia de la salud ambientalENGATIVAC. FEBRERO 2025</v>
      </c>
      <c r="O537" s="98">
        <v>194208</v>
      </c>
      <c r="P537" s="98"/>
      <c r="Q537" s="103">
        <v>11</v>
      </c>
      <c r="R537" s="98"/>
      <c r="S537" s="98">
        <v>2136288</v>
      </c>
      <c r="T537" s="98"/>
      <c r="U537" s="103">
        <v>0</v>
      </c>
      <c r="V537" s="98"/>
      <c r="W537" s="98">
        <v>0</v>
      </c>
    </row>
    <row r="538" spans="2:23" ht="101.25" customHeight="1">
      <c r="B538" s="88">
        <v>81</v>
      </c>
      <c r="C538" s="94" t="s">
        <v>8</v>
      </c>
      <c r="D538" s="8" t="str">
        <f t="shared" si="16"/>
        <v>81Vigilancia de la salud ambiental</v>
      </c>
      <c r="E538" s="8" t="s">
        <v>1127</v>
      </c>
      <c r="F538" s="83" t="s">
        <v>537</v>
      </c>
      <c r="G538" s="83" t="s">
        <v>569</v>
      </c>
      <c r="H538" s="83" t="s">
        <v>1139</v>
      </c>
      <c r="I538" s="8" t="s">
        <v>1137</v>
      </c>
      <c r="J538" s="8" t="s">
        <v>1137</v>
      </c>
      <c r="K538" s="83" t="s">
        <v>87</v>
      </c>
      <c r="L538" s="118" t="s">
        <v>62</v>
      </c>
      <c r="M538" s="8" t="str">
        <f t="shared" si="17"/>
        <v>81Vigilancia de la salud ambientalSUBAC. FEBRERO 2025</v>
      </c>
      <c r="O538" s="98">
        <v>0</v>
      </c>
      <c r="P538" s="98"/>
      <c r="Q538" s="103">
        <v>0</v>
      </c>
      <c r="R538" s="98"/>
      <c r="S538" s="98">
        <v>0</v>
      </c>
      <c r="T538" s="98"/>
      <c r="U538" s="103">
        <v>0</v>
      </c>
      <c r="V538" s="98"/>
      <c r="W538" s="98">
        <v>0</v>
      </c>
    </row>
    <row r="539" spans="2:23" ht="101.25" customHeight="1">
      <c r="B539" s="88">
        <v>81</v>
      </c>
      <c r="C539" s="94" t="s">
        <v>8</v>
      </c>
      <c r="D539" s="8" t="str">
        <f t="shared" si="16"/>
        <v>81Vigilancia de la salud ambiental</v>
      </c>
      <c r="E539" s="8" t="s">
        <v>1127</v>
      </c>
      <c r="F539" s="83" t="s">
        <v>537</v>
      </c>
      <c r="G539" s="83" t="s">
        <v>569</v>
      </c>
      <c r="H539" s="83" t="s">
        <v>1139</v>
      </c>
      <c r="I539" s="8" t="s">
        <v>1137</v>
      </c>
      <c r="J539" s="8" t="s">
        <v>1137</v>
      </c>
      <c r="K539" s="83" t="s">
        <v>106</v>
      </c>
      <c r="L539" s="118" t="s">
        <v>62</v>
      </c>
      <c r="M539" s="8" t="str">
        <f t="shared" si="17"/>
        <v>81Vigilancia de la salud ambientalBARRIOS UNIDOSC. FEBRERO 2025</v>
      </c>
      <c r="O539" s="98">
        <v>0</v>
      </c>
      <c r="P539" s="98"/>
      <c r="Q539" s="103">
        <v>0</v>
      </c>
      <c r="R539" s="98"/>
      <c r="S539" s="98">
        <v>0</v>
      </c>
      <c r="T539" s="98"/>
      <c r="U539" s="103">
        <v>0</v>
      </c>
      <c r="V539" s="98"/>
      <c r="W539" s="98">
        <v>0</v>
      </c>
    </row>
    <row r="540" spans="2:23" ht="101.25" customHeight="1">
      <c r="B540" s="88">
        <v>81</v>
      </c>
      <c r="C540" s="94" t="s">
        <v>8</v>
      </c>
      <c r="D540" s="8" t="str">
        <f t="shared" si="16"/>
        <v>81Vigilancia de la salud ambiental</v>
      </c>
      <c r="E540" s="8" t="s">
        <v>1127</v>
      </c>
      <c r="F540" s="83" t="s">
        <v>537</v>
      </c>
      <c r="G540" s="83" t="s">
        <v>569</v>
      </c>
      <c r="H540" s="83" t="s">
        <v>1139</v>
      </c>
      <c r="I540" s="8" t="s">
        <v>1137</v>
      </c>
      <c r="J540" s="8" t="s">
        <v>1137</v>
      </c>
      <c r="K540" s="83" t="s">
        <v>205</v>
      </c>
      <c r="L540" s="118" t="s">
        <v>62</v>
      </c>
      <c r="M540" s="8" t="str">
        <f t="shared" si="17"/>
        <v>81Vigilancia de la salud ambientalTEUSAQUILLOC. FEBRERO 2025</v>
      </c>
      <c r="O540" s="98">
        <v>194208</v>
      </c>
      <c r="P540" s="98"/>
      <c r="Q540" s="103">
        <v>31</v>
      </c>
      <c r="R540" s="98"/>
      <c r="S540" s="98">
        <v>6020448</v>
      </c>
      <c r="T540" s="98"/>
      <c r="U540" s="103">
        <v>31</v>
      </c>
      <c r="V540" s="98"/>
      <c r="W540" s="98">
        <v>6020448</v>
      </c>
    </row>
    <row r="541" spans="2:23" ht="101.25" customHeight="1">
      <c r="B541" s="88">
        <v>82</v>
      </c>
      <c r="C541" s="94" t="s">
        <v>8</v>
      </c>
      <c r="D541" s="8" t="str">
        <f t="shared" si="16"/>
        <v>82Vigilancia de la salud ambiental</v>
      </c>
      <c r="E541" s="8" t="s">
        <v>1127</v>
      </c>
      <c r="F541" s="83" t="s">
        <v>506</v>
      </c>
      <c r="G541" s="83" t="s">
        <v>507</v>
      </c>
      <c r="H541" s="83" t="s">
        <v>1139</v>
      </c>
      <c r="I541" s="8" t="s">
        <v>1137</v>
      </c>
      <c r="J541" s="8" t="s">
        <v>1137</v>
      </c>
      <c r="K541" s="83" t="s">
        <v>98</v>
      </c>
      <c r="L541" s="118" t="s">
        <v>62</v>
      </c>
      <c r="M541" s="8" t="str">
        <f t="shared" si="17"/>
        <v>82Vigilancia de la salud ambientalUSAQUENC. FEBRERO 2025</v>
      </c>
      <c r="O541" s="98">
        <v>29478</v>
      </c>
      <c r="P541" s="98"/>
      <c r="Q541" s="103">
        <v>483</v>
      </c>
      <c r="R541" s="98"/>
      <c r="S541" s="98">
        <v>14237874</v>
      </c>
      <c r="T541" s="98"/>
      <c r="U541" s="103">
        <v>483</v>
      </c>
      <c r="V541" s="98"/>
      <c r="W541" s="98">
        <v>14237874</v>
      </c>
    </row>
    <row r="542" spans="2:23" ht="101.25" customHeight="1">
      <c r="B542" s="88">
        <v>85</v>
      </c>
      <c r="C542" s="94" t="s">
        <v>8</v>
      </c>
      <c r="D542" s="8" t="str">
        <f t="shared" si="16"/>
        <v>85Vigilancia de la salud ambiental</v>
      </c>
      <c r="E542" s="8" t="s">
        <v>1127</v>
      </c>
      <c r="F542" s="83" t="s">
        <v>506</v>
      </c>
      <c r="G542" s="83" t="s">
        <v>768</v>
      </c>
      <c r="H542" s="83" t="s">
        <v>1139</v>
      </c>
      <c r="I542" s="8" t="s">
        <v>1137</v>
      </c>
      <c r="J542" s="8" t="s">
        <v>1137</v>
      </c>
      <c r="K542" s="83" t="s">
        <v>135</v>
      </c>
      <c r="L542" s="118" t="s">
        <v>62</v>
      </c>
      <c r="M542" s="8" t="str">
        <f t="shared" si="17"/>
        <v>85Vigilancia de la salud ambientalCHAPINEROC. FEBRERO 2025</v>
      </c>
      <c r="O542" s="98">
        <v>416160</v>
      </c>
      <c r="P542" s="98"/>
      <c r="Q542" s="103">
        <v>4</v>
      </c>
      <c r="R542" s="98"/>
      <c r="S542" s="98">
        <v>1664640</v>
      </c>
      <c r="T542" s="98"/>
      <c r="U542" s="103">
        <v>1</v>
      </c>
      <c r="V542" s="98"/>
      <c r="W542" s="98">
        <v>416160</v>
      </c>
    </row>
    <row r="543" spans="2:23" ht="101.25" customHeight="1">
      <c r="B543" s="88">
        <v>85</v>
      </c>
      <c r="C543" s="94" t="s">
        <v>8</v>
      </c>
      <c r="D543" s="8" t="str">
        <f t="shared" si="16"/>
        <v>85Vigilancia de la salud ambiental</v>
      </c>
      <c r="E543" s="8" t="s">
        <v>1127</v>
      </c>
      <c r="F543" s="83" t="s">
        <v>506</v>
      </c>
      <c r="G543" s="83" t="s">
        <v>768</v>
      </c>
      <c r="H543" s="83" t="s">
        <v>1139</v>
      </c>
      <c r="I543" s="8" t="s">
        <v>1137</v>
      </c>
      <c r="J543" s="8" t="s">
        <v>1137</v>
      </c>
      <c r="K543" s="83" t="s">
        <v>98</v>
      </c>
      <c r="L543" s="118" t="s">
        <v>62</v>
      </c>
      <c r="M543" s="8" t="str">
        <f t="shared" si="17"/>
        <v>85Vigilancia de la salud ambientalUSAQUENC. FEBRERO 2025</v>
      </c>
      <c r="O543" s="98">
        <v>416160</v>
      </c>
      <c r="P543" s="98"/>
      <c r="Q543" s="103">
        <v>2</v>
      </c>
      <c r="R543" s="98"/>
      <c r="S543" s="98">
        <v>832320</v>
      </c>
      <c r="T543" s="98"/>
      <c r="U543" s="103">
        <v>1</v>
      </c>
      <c r="V543" s="98"/>
      <c r="W543" s="98">
        <v>416160</v>
      </c>
    </row>
    <row r="544" spans="2:23" ht="101.25" customHeight="1">
      <c r="B544" s="88">
        <v>85</v>
      </c>
      <c r="C544" s="94" t="s">
        <v>8</v>
      </c>
      <c r="D544" s="8" t="str">
        <f t="shared" si="16"/>
        <v>85Vigilancia de la salud ambiental</v>
      </c>
      <c r="E544" s="8" t="s">
        <v>1127</v>
      </c>
      <c r="F544" s="83" t="s">
        <v>506</v>
      </c>
      <c r="G544" s="83" t="s">
        <v>768</v>
      </c>
      <c r="H544" s="83" t="s">
        <v>1139</v>
      </c>
      <c r="I544" s="8" t="s">
        <v>1137</v>
      </c>
      <c r="J544" s="8" t="s">
        <v>1137</v>
      </c>
      <c r="K544" s="83" t="s">
        <v>67</v>
      </c>
      <c r="L544" s="118" t="s">
        <v>62</v>
      </c>
      <c r="M544" s="8" t="str">
        <f t="shared" si="17"/>
        <v>85Vigilancia de la salud ambientalENGATIVAC. FEBRERO 2025</v>
      </c>
      <c r="O544" s="98">
        <v>416160</v>
      </c>
      <c r="P544" s="98"/>
      <c r="Q544" s="103">
        <v>1</v>
      </c>
      <c r="R544" s="98"/>
      <c r="S544" s="98">
        <v>416160</v>
      </c>
      <c r="T544" s="98"/>
      <c r="U544" s="103">
        <v>1</v>
      </c>
      <c r="V544" s="98"/>
      <c r="W544" s="98">
        <v>416160</v>
      </c>
    </row>
    <row r="545" spans="2:23" ht="101.25" customHeight="1">
      <c r="B545" s="88">
        <v>85</v>
      </c>
      <c r="C545" s="94" t="s">
        <v>8</v>
      </c>
      <c r="D545" s="8" t="str">
        <f t="shared" si="16"/>
        <v>85Vigilancia de la salud ambiental</v>
      </c>
      <c r="E545" s="8" t="s">
        <v>1127</v>
      </c>
      <c r="F545" s="83" t="s">
        <v>506</v>
      </c>
      <c r="G545" s="83" t="s">
        <v>768</v>
      </c>
      <c r="H545" s="83" t="s">
        <v>1139</v>
      </c>
      <c r="I545" s="8" t="s">
        <v>1137</v>
      </c>
      <c r="J545" s="8" t="s">
        <v>1137</v>
      </c>
      <c r="K545" s="83" t="s">
        <v>87</v>
      </c>
      <c r="L545" s="118" t="s">
        <v>62</v>
      </c>
      <c r="M545" s="8" t="str">
        <f t="shared" si="17"/>
        <v>85Vigilancia de la salud ambientalSUBAC. FEBRERO 2025</v>
      </c>
      <c r="O545" s="98">
        <v>416160</v>
      </c>
      <c r="P545" s="98"/>
      <c r="Q545" s="103">
        <v>8</v>
      </c>
      <c r="R545" s="98"/>
      <c r="S545" s="98">
        <v>3329280</v>
      </c>
      <c r="T545" s="103"/>
      <c r="U545" s="103">
        <v>6</v>
      </c>
      <c r="V545" s="98"/>
      <c r="W545" s="98">
        <v>2496960</v>
      </c>
    </row>
    <row r="546" spans="2:23" ht="101.25" customHeight="1">
      <c r="B546" s="88">
        <v>85</v>
      </c>
      <c r="C546" s="94" t="s">
        <v>8</v>
      </c>
      <c r="D546" s="8" t="str">
        <f t="shared" si="16"/>
        <v>85Vigilancia de la salud ambiental</v>
      </c>
      <c r="E546" s="8" t="s">
        <v>1127</v>
      </c>
      <c r="F546" s="83" t="s">
        <v>506</v>
      </c>
      <c r="G546" s="83" t="s">
        <v>768</v>
      </c>
      <c r="H546" s="83" t="s">
        <v>1139</v>
      </c>
      <c r="I546" s="8" t="s">
        <v>1137</v>
      </c>
      <c r="J546" s="8" t="s">
        <v>1137</v>
      </c>
      <c r="K546" s="83" t="s">
        <v>106</v>
      </c>
      <c r="L546" s="118" t="s">
        <v>62</v>
      </c>
      <c r="M546" s="8" t="str">
        <f t="shared" si="17"/>
        <v>85Vigilancia de la salud ambientalBARRIOS UNIDOSC. FEBRERO 2025</v>
      </c>
      <c r="O546" s="98">
        <v>416160</v>
      </c>
      <c r="P546" s="98"/>
      <c r="Q546" s="103">
        <v>4</v>
      </c>
      <c r="R546" s="98"/>
      <c r="S546" s="98">
        <v>1664640</v>
      </c>
      <c r="T546" s="103"/>
      <c r="U546" s="103">
        <v>2</v>
      </c>
      <c r="V546" s="98"/>
      <c r="W546" s="98">
        <v>832320</v>
      </c>
    </row>
    <row r="547" spans="2:23" ht="101.25" customHeight="1">
      <c r="B547" s="88">
        <v>85</v>
      </c>
      <c r="C547" s="94" t="s">
        <v>8</v>
      </c>
      <c r="D547" s="8" t="str">
        <f t="shared" si="16"/>
        <v>85Vigilancia de la salud ambiental</v>
      </c>
      <c r="E547" s="8" t="s">
        <v>1127</v>
      </c>
      <c r="F547" s="83" t="s">
        <v>506</v>
      </c>
      <c r="G547" s="83" t="s">
        <v>768</v>
      </c>
      <c r="H547" s="83" t="s">
        <v>1139</v>
      </c>
      <c r="I547" s="8" t="s">
        <v>1137</v>
      </c>
      <c r="J547" s="8" t="s">
        <v>1137</v>
      </c>
      <c r="K547" s="83" t="s">
        <v>205</v>
      </c>
      <c r="L547" s="118" t="s">
        <v>62</v>
      </c>
      <c r="M547" s="8" t="str">
        <f t="shared" si="17"/>
        <v>85Vigilancia de la salud ambientalTEUSAQUILLOC. FEBRERO 2025</v>
      </c>
      <c r="O547" s="98">
        <v>0</v>
      </c>
      <c r="P547" s="98"/>
      <c r="Q547" s="103">
        <v>0</v>
      </c>
      <c r="R547" s="98"/>
      <c r="S547" s="98">
        <v>0</v>
      </c>
      <c r="T547" s="103"/>
      <c r="U547" s="103">
        <v>0</v>
      </c>
      <c r="V547" s="98"/>
      <c r="W547" s="98">
        <v>0</v>
      </c>
    </row>
    <row r="548" spans="2:23" ht="101.25" customHeight="1">
      <c r="B548" s="88">
        <v>87</v>
      </c>
      <c r="C548" s="94" t="s">
        <v>8</v>
      </c>
      <c r="D548" s="8" t="str">
        <f t="shared" si="16"/>
        <v>87Vigilancia de la salud ambiental</v>
      </c>
      <c r="E548" s="8" t="s">
        <v>1127</v>
      </c>
      <c r="F548" s="83" t="s">
        <v>506</v>
      </c>
      <c r="G548" s="83" t="s">
        <v>608</v>
      </c>
      <c r="H548" s="83" t="s">
        <v>1139</v>
      </c>
      <c r="I548" s="8" t="s">
        <v>1137</v>
      </c>
      <c r="J548" s="8" t="s">
        <v>1137</v>
      </c>
      <c r="K548" s="83" t="s">
        <v>135</v>
      </c>
      <c r="L548" s="118" t="s">
        <v>62</v>
      </c>
      <c r="M548" s="8" t="str">
        <f t="shared" si="17"/>
        <v>87Vigilancia de la salud ambientalCHAPINEROC. FEBRERO 2025</v>
      </c>
      <c r="O548" s="98">
        <v>58956</v>
      </c>
      <c r="P548" s="98"/>
      <c r="Q548" s="103">
        <v>53</v>
      </c>
      <c r="R548" s="98"/>
      <c r="S548" s="98">
        <v>3124668</v>
      </c>
      <c r="T548" s="103"/>
      <c r="U548" s="103">
        <v>53</v>
      </c>
      <c r="V548" s="98"/>
      <c r="W548" s="98">
        <v>3124668</v>
      </c>
    </row>
    <row r="549" spans="2:23" ht="101.25" customHeight="1">
      <c r="B549" s="88">
        <v>87</v>
      </c>
      <c r="C549" s="94" t="s">
        <v>8</v>
      </c>
      <c r="D549" s="8" t="str">
        <f t="shared" si="16"/>
        <v>87Vigilancia de la salud ambiental</v>
      </c>
      <c r="E549" s="8" t="s">
        <v>1127</v>
      </c>
      <c r="F549" s="83" t="s">
        <v>506</v>
      </c>
      <c r="G549" s="83" t="s">
        <v>608</v>
      </c>
      <c r="H549" s="83" t="s">
        <v>1139</v>
      </c>
      <c r="I549" s="8" t="s">
        <v>1137</v>
      </c>
      <c r="J549" s="8" t="s">
        <v>1137</v>
      </c>
      <c r="K549" s="83" t="s">
        <v>98</v>
      </c>
      <c r="L549" s="118" t="s">
        <v>62</v>
      </c>
      <c r="M549" s="8" t="str">
        <f t="shared" si="17"/>
        <v>87Vigilancia de la salud ambientalUSAQUENC. FEBRERO 2025</v>
      </c>
      <c r="O549" s="98">
        <v>58956</v>
      </c>
      <c r="P549" s="98"/>
      <c r="Q549" s="103">
        <v>66</v>
      </c>
      <c r="R549" s="98"/>
      <c r="S549" s="98">
        <v>3891096</v>
      </c>
      <c r="T549" s="103"/>
      <c r="U549" s="103">
        <v>36</v>
      </c>
      <c r="V549" s="98"/>
      <c r="W549" s="98">
        <v>2122416</v>
      </c>
    </row>
    <row r="550" spans="2:23" ht="101.25" customHeight="1">
      <c r="B550" s="88">
        <v>87</v>
      </c>
      <c r="C550" s="94" t="s">
        <v>8</v>
      </c>
      <c r="D550" s="8" t="str">
        <f t="shared" si="16"/>
        <v>87Vigilancia de la salud ambiental</v>
      </c>
      <c r="E550" s="8" t="s">
        <v>1127</v>
      </c>
      <c r="F550" s="83" t="s">
        <v>506</v>
      </c>
      <c r="G550" s="83" t="s">
        <v>608</v>
      </c>
      <c r="H550" s="83" t="s">
        <v>1139</v>
      </c>
      <c r="I550" s="8" t="s">
        <v>1137</v>
      </c>
      <c r="J550" s="8" t="s">
        <v>1137</v>
      </c>
      <c r="K550" s="83" t="s">
        <v>67</v>
      </c>
      <c r="L550" s="118" t="s">
        <v>62</v>
      </c>
      <c r="M550" s="8" t="str">
        <f t="shared" si="17"/>
        <v>87Vigilancia de la salud ambientalENGATIVAC. FEBRERO 2025</v>
      </c>
      <c r="O550" s="98">
        <v>58956</v>
      </c>
      <c r="P550" s="98"/>
      <c r="Q550" s="103">
        <v>106</v>
      </c>
      <c r="R550" s="98"/>
      <c r="S550" s="98">
        <v>6249336</v>
      </c>
      <c r="T550" s="103"/>
      <c r="U550" s="103">
        <v>96</v>
      </c>
      <c r="V550" s="98"/>
      <c r="W550" s="98">
        <v>5659776</v>
      </c>
    </row>
    <row r="551" spans="2:23" ht="101.25" customHeight="1">
      <c r="B551" s="88">
        <v>87</v>
      </c>
      <c r="C551" s="94" t="s">
        <v>8</v>
      </c>
      <c r="D551" s="8" t="str">
        <f t="shared" si="16"/>
        <v>87Vigilancia de la salud ambiental</v>
      </c>
      <c r="E551" s="8" t="s">
        <v>1127</v>
      </c>
      <c r="F551" s="83" t="s">
        <v>506</v>
      </c>
      <c r="G551" s="83" t="s">
        <v>608</v>
      </c>
      <c r="H551" s="83" t="s">
        <v>1139</v>
      </c>
      <c r="I551" s="8" t="s">
        <v>1137</v>
      </c>
      <c r="J551" s="8" t="s">
        <v>1137</v>
      </c>
      <c r="K551" s="83" t="s">
        <v>87</v>
      </c>
      <c r="L551" s="118" t="s">
        <v>62</v>
      </c>
      <c r="M551" s="8" t="str">
        <f t="shared" si="17"/>
        <v>87Vigilancia de la salud ambientalSUBAC. FEBRERO 2025</v>
      </c>
      <c r="O551" s="98">
        <v>58956</v>
      </c>
      <c r="P551" s="98"/>
      <c r="Q551" s="103">
        <v>85</v>
      </c>
      <c r="R551" s="98"/>
      <c r="S551" s="98">
        <v>5011260</v>
      </c>
      <c r="T551" s="103"/>
      <c r="U551" s="103">
        <v>68</v>
      </c>
      <c r="V551" s="98"/>
      <c r="W551" s="98">
        <v>4009008</v>
      </c>
    </row>
    <row r="552" spans="2:23" ht="101.25" customHeight="1">
      <c r="B552" s="88">
        <v>87</v>
      </c>
      <c r="C552" s="94" t="s">
        <v>8</v>
      </c>
      <c r="D552" s="8" t="str">
        <f t="shared" si="16"/>
        <v>87Vigilancia de la salud ambiental</v>
      </c>
      <c r="E552" s="8" t="s">
        <v>1127</v>
      </c>
      <c r="F552" s="83" t="s">
        <v>506</v>
      </c>
      <c r="G552" s="83" t="s">
        <v>608</v>
      </c>
      <c r="H552" s="83" t="s">
        <v>1139</v>
      </c>
      <c r="I552" s="8" t="s">
        <v>1137</v>
      </c>
      <c r="J552" s="8" t="s">
        <v>1137</v>
      </c>
      <c r="K552" s="83" t="s">
        <v>106</v>
      </c>
      <c r="L552" s="118" t="s">
        <v>62</v>
      </c>
      <c r="M552" s="8" t="str">
        <f t="shared" si="17"/>
        <v>87Vigilancia de la salud ambientalBARRIOS UNIDOSC. FEBRERO 2025</v>
      </c>
      <c r="O552" s="98">
        <v>58956</v>
      </c>
      <c r="P552" s="98"/>
      <c r="Q552" s="103">
        <v>46</v>
      </c>
      <c r="R552" s="98"/>
      <c r="S552" s="98">
        <v>2711976</v>
      </c>
      <c r="T552" s="103"/>
      <c r="U552" s="103">
        <v>42</v>
      </c>
      <c r="V552" s="98"/>
      <c r="W552" s="98">
        <v>2476152</v>
      </c>
    </row>
    <row r="553" spans="2:23" ht="101.25" customHeight="1">
      <c r="B553" s="88">
        <v>87</v>
      </c>
      <c r="C553" s="94" t="s">
        <v>8</v>
      </c>
      <c r="D553" s="8" t="str">
        <f t="shared" si="16"/>
        <v>87Vigilancia de la salud ambiental</v>
      </c>
      <c r="E553" s="8" t="s">
        <v>1127</v>
      </c>
      <c r="F553" s="83" t="s">
        <v>506</v>
      </c>
      <c r="G553" s="83" t="s">
        <v>608</v>
      </c>
      <c r="H553" s="83" t="s">
        <v>1139</v>
      </c>
      <c r="I553" s="8" t="s">
        <v>1137</v>
      </c>
      <c r="J553" s="8" t="s">
        <v>1137</v>
      </c>
      <c r="K553" s="83" t="s">
        <v>205</v>
      </c>
      <c r="L553" s="118" t="s">
        <v>62</v>
      </c>
      <c r="M553" s="8" t="str">
        <f t="shared" si="17"/>
        <v>87Vigilancia de la salud ambientalTEUSAQUILLOC. FEBRERO 2025</v>
      </c>
      <c r="O553" s="98">
        <v>58956</v>
      </c>
      <c r="P553" s="98"/>
      <c r="Q553" s="103">
        <v>38</v>
      </c>
      <c r="R553" s="98"/>
      <c r="S553" s="98">
        <v>2240328</v>
      </c>
      <c r="T553" s="103"/>
      <c r="U553" s="103">
        <v>38</v>
      </c>
      <c r="V553" s="98"/>
      <c r="W553" s="98">
        <v>2240328</v>
      </c>
    </row>
    <row r="554" spans="2:23" ht="101.25" customHeight="1">
      <c r="B554" s="88">
        <v>89</v>
      </c>
      <c r="C554" s="94" t="s">
        <v>8</v>
      </c>
      <c r="D554" s="8" t="str">
        <f t="shared" si="16"/>
        <v>89Vigilancia de la salud ambiental</v>
      </c>
      <c r="E554" s="8" t="s">
        <v>1127</v>
      </c>
      <c r="F554" s="83" t="s">
        <v>506</v>
      </c>
      <c r="G554" s="83" t="s">
        <v>528</v>
      </c>
      <c r="H554" s="83" t="s">
        <v>1139</v>
      </c>
      <c r="I554" s="8" t="s">
        <v>1137</v>
      </c>
      <c r="J554" s="8" t="s">
        <v>1137</v>
      </c>
      <c r="K554" s="83" t="s">
        <v>135</v>
      </c>
      <c r="L554" s="118" t="s">
        <v>62</v>
      </c>
      <c r="M554" s="8" t="str">
        <f t="shared" si="17"/>
        <v>89Vigilancia de la salud ambientalCHAPINEROC. FEBRERO 2025</v>
      </c>
      <c r="O554" s="98">
        <v>90168</v>
      </c>
      <c r="P554" s="98"/>
      <c r="Q554" s="103">
        <v>10</v>
      </c>
      <c r="R554" s="98"/>
      <c r="S554" s="98">
        <v>901680</v>
      </c>
      <c r="T554" s="103"/>
      <c r="U554" s="103">
        <v>3</v>
      </c>
      <c r="V554" s="98"/>
      <c r="W554" s="98">
        <v>270504</v>
      </c>
    </row>
    <row r="555" spans="2:23" ht="101.25" customHeight="1">
      <c r="B555" s="88">
        <v>89</v>
      </c>
      <c r="C555" s="94" t="s">
        <v>8</v>
      </c>
      <c r="D555" s="8" t="str">
        <f t="shared" si="16"/>
        <v>89Vigilancia de la salud ambiental</v>
      </c>
      <c r="E555" s="8" t="s">
        <v>1127</v>
      </c>
      <c r="F555" s="83" t="s">
        <v>506</v>
      </c>
      <c r="G555" s="83" t="s">
        <v>528</v>
      </c>
      <c r="H555" s="83" t="s">
        <v>1139</v>
      </c>
      <c r="I555" s="8" t="s">
        <v>1137</v>
      </c>
      <c r="J555" s="8" t="s">
        <v>1137</v>
      </c>
      <c r="K555" s="83" t="s">
        <v>98</v>
      </c>
      <c r="L555" s="118" t="s">
        <v>62</v>
      </c>
      <c r="M555" s="8" t="str">
        <f t="shared" si="17"/>
        <v>89Vigilancia de la salud ambientalUSAQUENC. FEBRERO 2025</v>
      </c>
      <c r="O555" s="98">
        <v>90168</v>
      </c>
      <c r="P555" s="98"/>
      <c r="Q555" s="103">
        <v>26</v>
      </c>
      <c r="R555" s="98"/>
      <c r="S555" s="98">
        <v>2344368</v>
      </c>
      <c r="T555" s="103"/>
      <c r="U555" s="103">
        <v>26</v>
      </c>
      <c r="V555" s="98"/>
      <c r="W555" s="98">
        <v>2344368</v>
      </c>
    </row>
    <row r="556" spans="2:23" ht="101.25" customHeight="1">
      <c r="B556" s="88">
        <v>89</v>
      </c>
      <c r="C556" s="94" t="s">
        <v>8</v>
      </c>
      <c r="D556" s="8" t="str">
        <f t="shared" si="16"/>
        <v>89Vigilancia de la salud ambiental</v>
      </c>
      <c r="E556" s="8" t="s">
        <v>1127</v>
      </c>
      <c r="F556" s="83" t="s">
        <v>506</v>
      </c>
      <c r="G556" s="83" t="s">
        <v>528</v>
      </c>
      <c r="H556" s="83" t="s">
        <v>1139</v>
      </c>
      <c r="I556" s="8" t="s">
        <v>1137</v>
      </c>
      <c r="J556" s="8" t="s">
        <v>1137</v>
      </c>
      <c r="K556" s="83" t="s">
        <v>67</v>
      </c>
      <c r="L556" s="118" t="s">
        <v>62</v>
      </c>
      <c r="M556" s="8" t="str">
        <f t="shared" si="17"/>
        <v>89Vigilancia de la salud ambientalENGATIVAC. FEBRERO 2025</v>
      </c>
      <c r="O556" s="98">
        <v>90168</v>
      </c>
      <c r="P556" s="98"/>
      <c r="Q556" s="103">
        <v>79</v>
      </c>
      <c r="R556" s="98"/>
      <c r="S556" s="98">
        <v>7123272</v>
      </c>
      <c r="T556" s="103"/>
      <c r="U556" s="103">
        <v>72</v>
      </c>
      <c r="V556" s="98"/>
      <c r="W556" s="98">
        <v>6492096</v>
      </c>
    </row>
    <row r="557" spans="2:23" ht="101.25" customHeight="1">
      <c r="B557" s="88">
        <v>89</v>
      </c>
      <c r="C557" s="94" t="s">
        <v>8</v>
      </c>
      <c r="D557" s="8" t="str">
        <f t="shared" si="16"/>
        <v>89Vigilancia de la salud ambiental</v>
      </c>
      <c r="E557" s="8" t="s">
        <v>1127</v>
      </c>
      <c r="F557" s="83" t="s">
        <v>506</v>
      </c>
      <c r="G557" s="83" t="s">
        <v>528</v>
      </c>
      <c r="H557" s="83" t="s">
        <v>1139</v>
      </c>
      <c r="I557" s="8" t="s">
        <v>1137</v>
      </c>
      <c r="J557" s="8" t="s">
        <v>1137</v>
      </c>
      <c r="K557" s="83" t="s">
        <v>87</v>
      </c>
      <c r="L557" s="118" t="s">
        <v>62</v>
      </c>
      <c r="M557" s="8" t="str">
        <f t="shared" si="17"/>
        <v>89Vigilancia de la salud ambientalSUBAC. FEBRERO 2025</v>
      </c>
      <c r="O557" s="98">
        <v>90168</v>
      </c>
      <c r="P557" s="98"/>
      <c r="Q557" s="103">
        <v>53</v>
      </c>
      <c r="R557" s="98"/>
      <c r="S557" s="98">
        <v>4778904</v>
      </c>
      <c r="T557" s="103"/>
      <c r="U557" s="103">
        <v>53</v>
      </c>
      <c r="V557" s="98"/>
      <c r="W557" s="98">
        <v>4778904</v>
      </c>
    </row>
    <row r="558" spans="2:23" ht="101.25" customHeight="1">
      <c r="B558" s="88">
        <v>89</v>
      </c>
      <c r="C558" s="94" t="s">
        <v>8</v>
      </c>
      <c r="D558" s="8" t="str">
        <f t="shared" si="16"/>
        <v>89Vigilancia de la salud ambiental</v>
      </c>
      <c r="E558" s="8" t="s">
        <v>1127</v>
      </c>
      <c r="F558" s="83" t="s">
        <v>506</v>
      </c>
      <c r="G558" s="83" t="s">
        <v>528</v>
      </c>
      <c r="H558" s="83" t="s">
        <v>1139</v>
      </c>
      <c r="I558" s="8" t="s">
        <v>1137</v>
      </c>
      <c r="J558" s="8" t="s">
        <v>1137</v>
      </c>
      <c r="K558" s="83" t="s">
        <v>106</v>
      </c>
      <c r="L558" s="118" t="s">
        <v>62</v>
      </c>
      <c r="M558" s="8" t="str">
        <f t="shared" si="17"/>
        <v>89Vigilancia de la salud ambientalBARRIOS UNIDOSC. FEBRERO 2025</v>
      </c>
      <c r="O558" s="98">
        <v>90168</v>
      </c>
      <c r="P558" s="98"/>
      <c r="Q558" s="103">
        <v>12</v>
      </c>
      <c r="R558" s="98"/>
      <c r="S558" s="98">
        <v>1082016</v>
      </c>
      <c r="T558" s="103"/>
      <c r="U558" s="103">
        <v>12</v>
      </c>
      <c r="V558" s="98"/>
      <c r="W558" s="98">
        <v>1082016</v>
      </c>
    </row>
    <row r="559" spans="2:23" ht="101.25" customHeight="1">
      <c r="B559" s="88">
        <v>89</v>
      </c>
      <c r="C559" s="94" t="s">
        <v>8</v>
      </c>
      <c r="D559" s="8" t="str">
        <f t="shared" si="16"/>
        <v>89Vigilancia de la salud ambiental</v>
      </c>
      <c r="E559" s="8" t="s">
        <v>1127</v>
      </c>
      <c r="F559" s="83" t="s">
        <v>506</v>
      </c>
      <c r="G559" s="83" t="s">
        <v>528</v>
      </c>
      <c r="H559" s="83" t="s">
        <v>1139</v>
      </c>
      <c r="I559" s="8" t="s">
        <v>1137</v>
      </c>
      <c r="J559" s="8" t="s">
        <v>1137</v>
      </c>
      <c r="K559" s="83" t="s">
        <v>205</v>
      </c>
      <c r="L559" s="118" t="s">
        <v>62</v>
      </c>
      <c r="M559" s="8" t="str">
        <f t="shared" si="17"/>
        <v>89Vigilancia de la salud ambientalTEUSAQUILLOC. FEBRERO 2025</v>
      </c>
      <c r="O559" s="98">
        <v>90168</v>
      </c>
      <c r="P559" s="98"/>
      <c r="Q559" s="103">
        <v>5</v>
      </c>
      <c r="R559" s="98"/>
      <c r="S559" s="98">
        <v>450840</v>
      </c>
      <c r="T559" s="103"/>
      <c r="U559" s="103">
        <v>5</v>
      </c>
      <c r="V559" s="98"/>
      <c r="W559" s="98">
        <v>450840</v>
      </c>
    </row>
    <row r="560" spans="2:23" ht="101.25" customHeight="1">
      <c r="B560" s="88">
        <v>90</v>
      </c>
      <c r="C560" s="94" t="s">
        <v>8</v>
      </c>
      <c r="D560" s="8" t="str">
        <f t="shared" si="16"/>
        <v>90Vigilancia de la salud ambiental</v>
      </c>
      <c r="E560" s="8" t="s">
        <v>1127</v>
      </c>
      <c r="F560" s="83" t="s">
        <v>506</v>
      </c>
      <c r="G560" s="83" t="s">
        <v>505</v>
      </c>
      <c r="H560" s="83" t="s">
        <v>1139</v>
      </c>
      <c r="I560" s="8" t="s">
        <v>1137</v>
      </c>
      <c r="J560" s="8" t="s">
        <v>1137</v>
      </c>
      <c r="K560" s="83" t="s">
        <v>135</v>
      </c>
      <c r="L560" s="118" t="s">
        <v>62</v>
      </c>
      <c r="M560" s="8" t="str">
        <f t="shared" si="17"/>
        <v>90Vigilancia de la salud ambientalCHAPINEROC. FEBRERO 2025</v>
      </c>
      <c r="O560" s="98">
        <v>58956</v>
      </c>
      <c r="P560" s="98"/>
      <c r="Q560" s="103">
        <v>68</v>
      </c>
      <c r="R560" s="98"/>
      <c r="S560" s="98">
        <v>4009008</v>
      </c>
      <c r="T560" s="103"/>
      <c r="U560" s="103">
        <v>68</v>
      </c>
      <c r="V560" s="98"/>
      <c r="W560" s="98">
        <v>4009008</v>
      </c>
    </row>
    <row r="561" spans="2:23" ht="101.25" customHeight="1">
      <c r="B561" s="88">
        <v>90</v>
      </c>
      <c r="C561" s="94" t="s">
        <v>8</v>
      </c>
      <c r="D561" s="8" t="str">
        <f t="shared" si="16"/>
        <v>90Vigilancia de la salud ambiental</v>
      </c>
      <c r="E561" s="8" t="s">
        <v>1127</v>
      </c>
      <c r="F561" s="83" t="s">
        <v>506</v>
      </c>
      <c r="G561" s="83" t="s">
        <v>505</v>
      </c>
      <c r="H561" s="83" t="s">
        <v>1139</v>
      </c>
      <c r="I561" s="8" t="s">
        <v>1137</v>
      </c>
      <c r="J561" s="8" t="s">
        <v>1137</v>
      </c>
      <c r="K561" s="83" t="s">
        <v>98</v>
      </c>
      <c r="L561" s="118" t="s">
        <v>62</v>
      </c>
      <c r="M561" s="8" t="str">
        <f t="shared" si="17"/>
        <v>90Vigilancia de la salud ambientalUSAQUENC. FEBRERO 2025</v>
      </c>
      <c r="O561" s="98">
        <v>58956</v>
      </c>
      <c r="P561" s="98"/>
      <c r="Q561" s="103">
        <v>62</v>
      </c>
      <c r="R561" s="98"/>
      <c r="S561" s="98">
        <v>3655272</v>
      </c>
      <c r="T561" s="103"/>
      <c r="U561" s="103">
        <v>46</v>
      </c>
      <c r="V561" s="98"/>
      <c r="W561" s="98">
        <v>2711976</v>
      </c>
    </row>
    <row r="562" spans="2:23" ht="101.25" customHeight="1">
      <c r="B562" s="88">
        <v>90</v>
      </c>
      <c r="C562" s="94" t="s">
        <v>8</v>
      </c>
      <c r="D562" s="8" t="str">
        <f t="shared" si="16"/>
        <v>90Vigilancia de la salud ambiental</v>
      </c>
      <c r="E562" s="8" t="s">
        <v>1127</v>
      </c>
      <c r="F562" s="83" t="s">
        <v>506</v>
      </c>
      <c r="G562" s="83" t="s">
        <v>505</v>
      </c>
      <c r="H562" s="83" t="s">
        <v>1139</v>
      </c>
      <c r="I562" s="8" t="s">
        <v>1137</v>
      </c>
      <c r="J562" s="8" t="s">
        <v>1137</v>
      </c>
      <c r="K562" s="83" t="s">
        <v>67</v>
      </c>
      <c r="L562" s="118" t="s">
        <v>62</v>
      </c>
      <c r="M562" s="8" t="str">
        <f t="shared" si="17"/>
        <v>90Vigilancia de la salud ambientalENGATIVAC. FEBRERO 2025</v>
      </c>
      <c r="O562" s="98">
        <v>58956</v>
      </c>
      <c r="P562" s="103"/>
      <c r="Q562" s="103">
        <v>104</v>
      </c>
      <c r="R562" s="98"/>
      <c r="S562" s="98">
        <v>6131424</v>
      </c>
      <c r="T562" s="103"/>
      <c r="U562" s="103">
        <v>102</v>
      </c>
      <c r="V562" s="98"/>
      <c r="W562" s="98">
        <v>6013512</v>
      </c>
    </row>
    <row r="563" spans="2:23" ht="101.25" customHeight="1">
      <c r="B563" s="88">
        <v>90</v>
      </c>
      <c r="C563" s="94" t="s">
        <v>8</v>
      </c>
      <c r="D563" s="8" t="str">
        <f t="shared" si="16"/>
        <v>90Vigilancia de la salud ambiental</v>
      </c>
      <c r="E563" s="8" t="s">
        <v>1127</v>
      </c>
      <c r="F563" s="83" t="s">
        <v>506</v>
      </c>
      <c r="G563" s="83" t="s">
        <v>505</v>
      </c>
      <c r="H563" s="83" t="s">
        <v>1139</v>
      </c>
      <c r="I563" s="8" t="s">
        <v>1137</v>
      </c>
      <c r="J563" s="8" t="s">
        <v>1137</v>
      </c>
      <c r="K563" s="83" t="s">
        <v>87</v>
      </c>
      <c r="L563" s="118" t="s">
        <v>62</v>
      </c>
      <c r="M563" s="8" t="str">
        <f t="shared" si="17"/>
        <v>90Vigilancia de la salud ambientalSUBAC. FEBRERO 2025</v>
      </c>
      <c r="O563" s="98">
        <v>58956</v>
      </c>
      <c r="P563" s="103"/>
      <c r="Q563" s="103">
        <v>90</v>
      </c>
      <c r="R563" s="98"/>
      <c r="S563" s="98">
        <v>5306040</v>
      </c>
      <c r="T563" s="103"/>
      <c r="U563" s="103">
        <v>78</v>
      </c>
      <c r="V563" s="98"/>
      <c r="W563" s="98">
        <v>4598568</v>
      </c>
    </row>
    <row r="564" spans="2:23" ht="101.25" customHeight="1">
      <c r="B564" s="88">
        <v>90</v>
      </c>
      <c r="C564" s="94" t="s">
        <v>8</v>
      </c>
      <c r="D564" s="8" t="str">
        <f t="shared" si="16"/>
        <v>90Vigilancia de la salud ambiental</v>
      </c>
      <c r="E564" s="8" t="s">
        <v>1127</v>
      </c>
      <c r="F564" s="83" t="s">
        <v>506</v>
      </c>
      <c r="G564" s="83" t="s">
        <v>505</v>
      </c>
      <c r="H564" s="83" t="s">
        <v>1139</v>
      </c>
      <c r="I564" s="8" t="s">
        <v>1137</v>
      </c>
      <c r="J564" s="8" t="s">
        <v>1137</v>
      </c>
      <c r="K564" s="83" t="s">
        <v>106</v>
      </c>
      <c r="L564" s="118" t="s">
        <v>62</v>
      </c>
      <c r="M564" s="8" t="str">
        <f t="shared" si="17"/>
        <v>90Vigilancia de la salud ambientalBARRIOS UNIDOSC. FEBRERO 2025</v>
      </c>
      <c r="O564" s="98">
        <v>58956</v>
      </c>
      <c r="P564" s="98"/>
      <c r="Q564" s="103">
        <v>44</v>
      </c>
      <c r="R564" s="98"/>
      <c r="S564" s="98">
        <v>2594064</v>
      </c>
      <c r="T564" s="103"/>
      <c r="U564" s="103">
        <v>44</v>
      </c>
      <c r="V564" s="98"/>
      <c r="W564" s="98">
        <v>2594064</v>
      </c>
    </row>
    <row r="565" spans="2:23" ht="101.25" customHeight="1">
      <c r="B565" s="88">
        <v>90</v>
      </c>
      <c r="C565" s="94" t="s">
        <v>8</v>
      </c>
      <c r="D565" s="8" t="str">
        <f t="shared" si="16"/>
        <v>90Vigilancia de la salud ambiental</v>
      </c>
      <c r="E565" s="8" t="s">
        <v>1127</v>
      </c>
      <c r="F565" s="83" t="s">
        <v>506</v>
      </c>
      <c r="G565" s="83" t="s">
        <v>505</v>
      </c>
      <c r="H565" s="83" t="s">
        <v>1139</v>
      </c>
      <c r="I565" s="8" t="s">
        <v>1137</v>
      </c>
      <c r="J565" s="8" t="s">
        <v>1137</v>
      </c>
      <c r="K565" s="83" t="s">
        <v>205</v>
      </c>
      <c r="L565" s="118" t="s">
        <v>62</v>
      </c>
      <c r="M565" s="8" t="str">
        <f t="shared" si="17"/>
        <v>90Vigilancia de la salud ambientalTEUSAQUILLOC. FEBRERO 2025</v>
      </c>
      <c r="O565" s="98">
        <v>58956</v>
      </c>
      <c r="P565" s="98"/>
      <c r="Q565" s="103">
        <v>40</v>
      </c>
      <c r="R565" s="98"/>
      <c r="S565" s="98">
        <v>2358240</v>
      </c>
      <c r="T565" s="103"/>
      <c r="U565" s="103">
        <v>40</v>
      </c>
      <c r="V565" s="98"/>
      <c r="W565" s="98">
        <v>2358240</v>
      </c>
    </row>
    <row r="566" spans="2:23" ht="101.25" customHeight="1">
      <c r="B566" s="88">
        <v>93</v>
      </c>
      <c r="C566" s="94" t="s">
        <v>8</v>
      </c>
      <c r="D566" s="8" t="str">
        <f t="shared" si="16"/>
        <v>93Vigilancia de la salud ambiental</v>
      </c>
      <c r="E566" s="8" t="s">
        <v>1127</v>
      </c>
      <c r="F566" s="83" t="s">
        <v>506</v>
      </c>
      <c r="G566" s="83" t="s">
        <v>1357</v>
      </c>
      <c r="H566" s="83" t="s">
        <v>1139</v>
      </c>
      <c r="I566" s="8" t="s">
        <v>1137</v>
      </c>
      <c r="J566" s="8" t="s">
        <v>1137</v>
      </c>
      <c r="K566" s="83" t="s">
        <v>98</v>
      </c>
      <c r="L566" s="118" t="s">
        <v>62</v>
      </c>
      <c r="M566" s="8" t="str">
        <f t="shared" si="17"/>
        <v>93Vigilancia de la salud ambientalUSAQUENC. FEBRERO 2025</v>
      </c>
      <c r="O566" s="98">
        <v>90168</v>
      </c>
      <c r="P566" s="98"/>
      <c r="Q566" s="103">
        <v>1</v>
      </c>
      <c r="R566" s="98"/>
      <c r="S566" s="98">
        <v>90168</v>
      </c>
      <c r="T566" s="103"/>
      <c r="U566" s="103">
        <v>1</v>
      </c>
      <c r="V566" s="98"/>
      <c r="W566" s="98">
        <v>90168</v>
      </c>
    </row>
    <row r="567" spans="2:23" ht="101.25" customHeight="1">
      <c r="B567" s="88">
        <v>93</v>
      </c>
      <c r="C567" s="94" t="s">
        <v>8</v>
      </c>
      <c r="D567" s="8" t="str">
        <f t="shared" si="16"/>
        <v>93Vigilancia de la salud ambiental</v>
      </c>
      <c r="E567" s="8" t="s">
        <v>1127</v>
      </c>
      <c r="F567" s="83" t="s">
        <v>506</v>
      </c>
      <c r="G567" s="83" t="s">
        <v>1357</v>
      </c>
      <c r="H567" s="83" t="s">
        <v>1139</v>
      </c>
      <c r="I567" s="8" t="s">
        <v>1137</v>
      </c>
      <c r="J567" s="8" t="s">
        <v>1137</v>
      </c>
      <c r="K567" s="83" t="s">
        <v>67</v>
      </c>
      <c r="L567" s="118" t="s">
        <v>62</v>
      </c>
      <c r="M567" s="8" t="str">
        <f t="shared" si="17"/>
        <v>93Vigilancia de la salud ambientalENGATIVAC. FEBRERO 2025</v>
      </c>
      <c r="O567" s="98">
        <v>90168</v>
      </c>
      <c r="P567" s="98"/>
      <c r="Q567" s="103">
        <v>3</v>
      </c>
      <c r="R567" s="98"/>
      <c r="S567" s="98">
        <v>270504</v>
      </c>
      <c r="T567" s="103"/>
      <c r="U567" s="103">
        <v>3</v>
      </c>
      <c r="V567" s="98"/>
      <c r="W567" s="98">
        <v>270504</v>
      </c>
    </row>
    <row r="568" spans="2:23" ht="101.25" customHeight="1">
      <c r="B568" s="88">
        <v>93</v>
      </c>
      <c r="C568" s="94" t="s">
        <v>8</v>
      </c>
      <c r="D568" s="8" t="str">
        <f t="shared" si="16"/>
        <v>93Vigilancia de la salud ambiental</v>
      </c>
      <c r="E568" s="8" t="s">
        <v>1127</v>
      </c>
      <c r="F568" s="83" t="s">
        <v>506</v>
      </c>
      <c r="G568" s="83" t="s">
        <v>1357</v>
      </c>
      <c r="H568" s="83" t="s">
        <v>1139</v>
      </c>
      <c r="I568" s="8" t="s">
        <v>1137</v>
      </c>
      <c r="J568" s="8" t="s">
        <v>1137</v>
      </c>
      <c r="K568" s="83" t="s">
        <v>87</v>
      </c>
      <c r="L568" s="118" t="s">
        <v>62</v>
      </c>
      <c r="M568" s="8" t="str">
        <f t="shared" si="17"/>
        <v>93Vigilancia de la salud ambientalSUBAC. FEBRERO 2025</v>
      </c>
      <c r="O568" s="98">
        <v>90168</v>
      </c>
      <c r="P568" s="98"/>
      <c r="Q568" s="103">
        <v>3</v>
      </c>
      <c r="R568" s="98"/>
      <c r="S568" s="98">
        <v>270504</v>
      </c>
      <c r="T568" s="103"/>
      <c r="U568" s="103">
        <v>3</v>
      </c>
      <c r="V568" s="98"/>
      <c r="W568" s="98">
        <v>270504</v>
      </c>
    </row>
    <row r="569" spans="2:23" ht="101.25" customHeight="1">
      <c r="B569" s="88">
        <v>94</v>
      </c>
      <c r="C569" s="94" t="s">
        <v>8</v>
      </c>
      <c r="D569" s="8" t="str">
        <f t="shared" si="16"/>
        <v>94Vigilancia de la salud ambiental</v>
      </c>
      <c r="E569" s="8" t="s">
        <v>1127</v>
      </c>
      <c r="F569" s="83" t="s">
        <v>506</v>
      </c>
      <c r="G569" s="83" t="s">
        <v>1358</v>
      </c>
      <c r="H569" s="83" t="s">
        <v>1139</v>
      </c>
      <c r="I569" s="8" t="s">
        <v>1137</v>
      </c>
      <c r="J569" s="8" t="s">
        <v>1137</v>
      </c>
      <c r="K569" s="83" t="s">
        <v>135</v>
      </c>
      <c r="L569" s="118" t="s">
        <v>62</v>
      </c>
      <c r="M569" s="8" t="str">
        <f t="shared" si="17"/>
        <v>94Vigilancia de la salud ambientalCHAPINEROC. FEBRERO 2025</v>
      </c>
      <c r="O569" s="98">
        <v>0</v>
      </c>
      <c r="P569" s="98"/>
      <c r="Q569" s="103">
        <v>0</v>
      </c>
      <c r="R569" s="98"/>
      <c r="S569" s="98">
        <v>0</v>
      </c>
      <c r="T569" s="103"/>
      <c r="U569" s="103">
        <v>0</v>
      </c>
      <c r="V569" s="98"/>
      <c r="W569" s="98">
        <v>0</v>
      </c>
    </row>
    <row r="570" spans="2:23" ht="101.25" customHeight="1">
      <c r="B570" s="88">
        <v>94</v>
      </c>
      <c r="C570" s="94" t="s">
        <v>8</v>
      </c>
      <c r="D570" s="8" t="str">
        <f t="shared" si="16"/>
        <v>94Vigilancia de la salud ambiental</v>
      </c>
      <c r="E570" s="8" t="s">
        <v>1127</v>
      </c>
      <c r="F570" s="83" t="s">
        <v>506</v>
      </c>
      <c r="G570" s="83" t="s">
        <v>1358</v>
      </c>
      <c r="H570" s="83" t="s">
        <v>1139</v>
      </c>
      <c r="I570" s="8" t="s">
        <v>1137</v>
      </c>
      <c r="J570" s="8" t="s">
        <v>1137</v>
      </c>
      <c r="K570" s="83" t="s">
        <v>98</v>
      </c>
      <c r="L570" s="118" t="s">
        <v>62</v>
      </c>
      <c r="M570" s="8" t="str">
        <f t="shared" si="17"/>
        <v>94Vigilancia de la salud ambientalUSAQUENC. FEBRERO 2025</v>
      </c>
      <c r="O570" s="98">
        <v>149124</v>
      </c>
      <c r="P570" s="98"/>
      <c r="Q570" s="103">
        <v>2</v>
      </c>
      <c r="R570" s="98"/>
      <c r="S570" s="98">
        <v>298248</v>
      </c>
      <c r="T570" s="103"/>
      <c r="U570" s="103">
        <v>0</v>
      </c>
      <c r="V570" s="98"/>
      <c r="W570" s="98">
        <v>0</v>
      </c>
    </row>
    <row r="571" spans="2:23" ht="101.25" customHeight="1">
      <c r="B571" s="88">
        <v>94</v>
      </c>
      <c r="C571" s="94" t="s">
        <v>8</v>
      </c>
      <c r="D571" s="8" t="str">
        <f t="shared" si="16"/>
        <v>94Vigilancia de la salud ambiental</v>
      </c>
      <c r="E571" s="8" t="s">
        <v>1127</v>
      </c>
      <c r="F571" s="83" t="s">
        <v>506</v>
      </c>
      <c r="G571" s="83" t="s">
        <v>1358</v>
      </c>
      <c r="H571" s="83" t="s">
        <v>1139</v>
      </c>
      <c r="I571" s="8" t="s">
        <v>1137</v>
      </c>
      <c r="J571" s="8" t="s">
        <v>1137</v>
      </c>
      <c r="K571" s="83" t="s">
        <v>67</v>
      </c>
      <c r="L571" s="118" t="s">
        <v>62</v>
      </c>
      <c r="M571" s="8" t="str">
        <f t="shared" si="17"/>
        <v>94Vigilancia de la salud ambientalENGATIVAC. FEBRERO 2025</v>
      </c>
      <c r="O571" s="98">
        <v>149124</v>
      </c>
      <c r="P571" s="103"/>
      <c r="Q571" s="103">
        <v>4</v>
      </c>
      <c r="R571" s="98"/>
      <c r="S571" s="98">
        <v>596496</v>
      </c>
      <c r="T571" s="103"/>
      <c r="U571" s="103">
        <v>4</v>
      </c>
      <c r="V571" s="98"/>
      <c r="W571" s="98">
        <v>596496</v>
      </c>
    </row>
    <row r="572" spans="2:23" ht="101.25" customHeight="1">
      <c r="B572" s="88">
        <v>94</v>
      </c>
      <c r="C572" s="94" t="s">
        <v>8</v>
      </c>
      <c r="D572" s="8" t="str">
        <f t="shared" si="16"/>
        <v>94Vigilancia de la salud ambiental</v>
      </c>
      <c r="E572" s="8" t="s">
        <v>1127</v>
      </c>
      <c r="F572" s="83" t="s">
        <v>506</v>
      </c>
      <c r="G572" s="83" t="s">
        <v>1358</v>
      </c>
      <c r="H572" s="83" t="s">
        <v>1139</v>
      </c>
      <c r="I572" s="8" t="s">
        <v>1137</v>
      </c>
      <c r="J572" s="8" t="s">
        <v>1137</v>
      </c>
      <c r="K572" s="83" t="s">
        <v>87</v>
      </c>
      <c r="L572" s="118" t="s">
        <v>62</v>
      </c>
      <c r="M572" s="8" t="str">
        <f t="shared" si="17"/>
        <v>94Vigilancia de la salud ambientalSUBAC. FEBRERO 2025</v>
      </c>
      <c r="O572" s="98">
        <v>149124</v>
      </c>
      <c r="P572" s="98"/>
      <c r="Q572" s="103">
        <v>2</v>
      </c>
      <c r="R572" s="98"/>
      <c r="S572" s="98">
        <v>298248</v>
      </c>
      <c r="T572" s="103"/>
      <c r="U572" s="103">
        <v>2</v>
      </c>
      <c r="V572" s="98"/>
      <c r="W572" s="98">
        <v>298248</v>
      </c>
    </row>
    <row r="573" spans="2:23" ht="101.25" customHeight="1">
      <c r="B573" s="88">
        <v>94</v>
      </c>
      <c r="C573" s="94" t="s">
        <v>8</v>
      </c>
      <c r="D573" s="8" t="str">
        <f t="shared" si="16"/>
        <v>94Vigilancia de la salud ambiental</v>
      </c>
      <c r="E573" s="8" t="s">
        <v>1127</v>
      </c>
      <c r="F573" s="83" t="s">
        <v>506</v>
      </c>
      <c r="G573" s="83" t="s">
        <v>1358</v>
      </c>
      <c r="H573" s="83" t="s">
        <v>1139</v>
      </c>
      <c r="I573" s="8" t="s">
        <v>1137</v>
      </c>
      <c r="J573" s="8" t="s">
        <v>1137</v>
      </c>
      <c r="K573" s="83" t="s">
        <v>106</v>
      </c>
      <c r="L573" s="118" t="s">
        <v>62</v>
      </c>
      <c r="M573" s="8" t="str">
        <f t="shared" si="17"/>
        <v>94Vigilancia de la salud ambientalBARRIOS UNIDOSC. FEBRERO 2025</v>
      </c>
      <c r="O573" s="98">
        <v>149124</v>
      </c>
      <c r="P573" s="98"/>
      <c r="Q573" s="103">
        <v>1</v>
      </c>
      <c r="R573" s="98"/>
      <c r="S573" s="98">
        <v>149124</v>
      </c>
      <c r="T573" s="103"/>
      <c r="U573" s="103">
        <v>1</v>
      </c>
      <c r="V573" s="98"/>
      <c r="W573" s="98">
        <v>149124</v>
      </c>
    </row>
    <row r="574" spans="2:23" ht="101.25" customHeight="1">
      <c r="B574" s="88">
        <v>94</v>
      </c>
      <c r="C574" s="94" t="s">
        <v>8</v>
      </c>
      <c r="D574" s="8" t="str">
        <f t="shared" si="16"/>
        <v>94Vigilancia de la salud ambiental</v>
      </c>
      <c r="E574" s="8" t="s">
        <v>1127</v>
      </c>
      <c r="F574" s="83" t="s">
        <v>506</v>
      </c>
      <c r="G574" s="83" t="s">
        <v>1358</v>
      </c>
      <c r="H574" s="83" t="s">
        <v>1139</v>
      </c>
      <c r="I574" s="8" t="s">
        <v>1137</v>
      </c>
      <c r="J574" s="8" t="s">
        <v>1137</v>
      </c>
      <c r="K574" s="83" t="s">
        <v>205</v>
      </c>
      <c r="L574" s="118" t="s">
        <v>62</v>
      </c>
      <c r="M574" s="8" t="str">
        <f t="shared" si="17"/>
        <v>94Vigilancia de la salud ambientalTEUSAQUILLOC. FEBRERO 2025</v>
      </c>
      <c r="O574" s="98">
        <v>149124</v>
      </c>
      <c r="P574" s="98"/>
      <c r="Q574" s="103">
        <v>1</v>
      </c>
      <c r="R574" s="98"/>
      <c r="S574" s="98">
        <v>149124</v>
      </c>
      <c r="T574" s="103"/>
      <c r="U574" s="103">
        <v>1</v>
      </c>
      <c r="V574" s="98"/>
      <c r="W574" s="98">
        <v>149124</v>
      </c>
    </row>
    <row r="575" spans="2:23" ht="101.25" customHeight="1">
      <c r="B575" s="88">
        <v>95</v>
      </c>
      <c r="C575" s="94" t="s">
        <v>8</v>
      </c>
      <c r="D575" s="8" t="str">
        <f t="shared" si="16"/>
        <v>95Vigilancia de la salud ambiental</v>
      </c>
      <c r="E575" s="8" t="s">
        <v>1127</v>
      </c>
      <c r="F575" s="83" t="s">
        <v>506</v>
      </c>
      <c r="G575" s="83" t="s">
        <v>1359</v>
      </c>
      <c r="H575" s="83" t="s">
        <v>1139</v>
      </c>
      <c r="I575" s="8" t="s">
        <v>1137</v>
      </c>
      <c r="J575" s="8" t="s">
        <v>1137</v>
      </c>
      <c r="K575" s="83" t="s">
        <v>135</v>
      </c>
      <c r="L575" s="118" t="s">
        <v>62</v>
      </c>
      <c r="M575" s="8" t="str">
        <f t="shared" si="17"/>
        <v>95Vigilancia de la salud ambientalCHAPINEROC. FEBRERO 2025</v>
      </c>
      <c r="O575" s="98">
        <v>0</v>
      </c>
      <c r="P575" s="98"/>
      <c r="Q575" s="103">
        <v>0</v>
      </c>
      <c r="R575" s="98"/>
      <c r="S575" s="98">
        <v>0</v>
      </c>
      <c r="T575" s="103"/>
      <c r="U575" s="103">
        <v>0</v>
      </c>
      <c r="V575" s="98"/>
      <c r="W575" s="98">
        <v>0</v>
      </c>
    </row>
    <row r="576" spans="2:23" ht="101.25" customHeight="1">
      <c r="B576" s="88">
        <v>95</v>
      </c>
      <c r="C576" s="94" t="s">
        <v>8</v>
      </c>
      <c r="D576" s="8" t="str">
        <f t="shared" si="16"/>
        <v>95Vigilancia de la salud ambiental</v>
      </c>
      <c r="E576" s="8" t="s">
        <v>1127</v>
      </c>
      <c r="F576" s="83" t="s">
        <v>506</v>
      </c>
      <c r="G576" s="83" t="s">
        <v>1359</v>
      </c>
      <c r="H576" s="83" t="s">
        <v>1139</v>
      </c>
      <c r="I576" s="8" t="s">
        <v>1137</v>
      </c>
      <c r="J576" s="8" t="s">
        <v>1137</v>
      </c>
      <c r="K576" s="83" t="s">
        <v>98</v>
      </c>
      <c r="L576" s="118" t="s">
        <v>62</v>
      </c>
      <c r="M576" s="8" t="str">
        <f t="shared" si="17"/>
        <v>95Vigilancia de la salud ambientalUSAQUENC. FEBRERO 2025</v>
      </c>
      <c r="O576" s="98">
        <v>0</v>
      </c>
      <c r="P576" s="98"/>
      <c r="Q576" s="103">
        <v>0</v>
      </c>
      <c r="R576" s="98"/>
      <c r="S576" s="98">
        <v>0</v>
      </c>
      <c r="T576" s="103"/>
      <c r="U576" s="103">
        <v>0</v>
      </c>
      <c r="V576" s="98"/>
      <c r="W576" s="98">
        <v>0</v>
      </c>
    </row>
    <row r="577" spans="2:23" ht="101.25" customHeight="1">
      <c r="B577" s="88">
        <v>95</v>
      </c>
      <c r="C577" s="94" t="s">
        <v>8</v>
      </c>
      <c r="D577" s="8" t="str">
        <f t="shared" si="16"/>
        <v>95Vigilancia de la salud ambiental</v>
      </c>
      <c r="E577" s="8" t="s">
        <v>1127</v>
      </c>
      <c r="F577" s="83" t="s">
        <v>506</v>
      </c>
      <c r="G577" s="83" t="s">
        <v>1359</v>
      </c>
      <c r="H577" s="83" t="s">
        <v>1139</v>
      </c>
      <c r="I577" s="8" t="s">
        <v>1137</v>
      </c>
      <c r="J577" s="8" t="s">
        <v>1137</v>
      </c>
      <c r="K577" s="83" t="s">
        <v>67</v>
      </c>
      <c r="L577" s="118" t="s">
        <v>62</v>
      </c>
      <c r="M577" s="8" t="str">
        <f t="shared" si="17"/>
        <v>95Vigilancia de la salud ambientalENGATIVAC. FEBRERO 2025</v>
      </c>
      <c r="O577" s="98">
        <v>149124</v>
      </c>
      <c r="P577" s="98"/>
      <c r="Q577" s="103">
        <v>4</v>
      </c>
      <c r="R577" s="98"/>
      <c r="S577" s="98">
        <v>596496</v>
      </c>
      <c r="T577" s="103"/>
      <c r="U577" s="103">
        <v>4</v>
      </c>
      <c r="V577" s="98"/>
      <c r="W577" s="98">
        <v>596496</v>
      </c>
    </row>
    <row r="578" spans="2:23" ht="101.25" customHeight="1">
      <c r="B578" s="88">
        <v>95</v>
      </c>
      <c r="C578" s="94" t="s">
        <v>8</v>
      </c>
      <c r="D578" s="8" t="str">
        <f t="shared" si="16"/>
        <v>95Vigilancia de la salud ambiental</v>
      </c>
      <c r="E578" s="8" t="s">
        <v>1127</v>
      </c>
      <c r="F578" s="83" t="s">
        <v>506</v>
      </c>
      <c r="G578" s="83" t="s">
        <v>1359</v>
      </c>
      <c r="H578" s="83" t="s">
        <v>1139</v>
      </c>
      <c r="I578" s="8" t="s">
        <v>1137</v>
      </c>
      <c r="J578" s="8" t="s">
        <v>1137</v>
      </c>
      <c r="K578" s="83" t="s">
        <v>106</v>
      </c>
      <c r="L578" s="118" t="s">
        <v>62</v>
      </c>
      <c r="M578" s="8" t="str">
        <f t="shared" si="17"/>
        <v>95Vigilancia de la salud ambientalBARRIOS UNIDOSC. FEBRERO 2025</v>
      </c>
      <c r="O578" s="98">
        <v>0</v>
      </c>
      <c r="P578" s="98"/>
      <c r="Q578" s="103">
        <v>0</v>
      </c>
      <c r="R578" s="98"/>
      <c r="S578" s="98">
        <v>0</v>
      </c>
      <c r="T578" s="103"/>
      <c r="U578" s="103">
        <v>0</v>
      </c>
      <c r="V578" s="98"/>
      <c r="W578" s="98">
        <v>0</v>
      </c>
    </row>
    <row r="579" spans="2:23" ht="101.25" customHeight="1">
      <c r="B579" s="88">
        <v>95</v>
      </c>
      <c r="C579" s="94" t="s">
        <v>8</v>
      </c>
      <c r="D579" s="8" t="str">
        <f t="shared" ref="D579:D642" si="18">+B579&amp;C579</f>
        <v>95Vigilancia de la salud ambiental</v>
      </c>
      <c r="E579" s="8" t="s">
        <v>1127</v>
      </c>
      <c r="F579" s="83" t="s">
        <v>506</v>
      </c>
      <c r="G579" s="83" t="s">
        <v>1359</v>
      </c>
      <c r="H579" s="83" t="s">
        <v>1139</v>
      </c>
      <c r="I579" s="8" t="s">
        <v>1137</v>
      </c>
      <c r="J579" s="8" t="s">
        <v>1137</v>
      </c>
      <c r="K579" s="83" t="s">
        <v>205</v>
      </c>
      <c r="L579" s="118" t="s">
        <v>62</v>
      </c>
      <c r="M579" s="8" t="str">
        <f t="shared" ref="M579:M642" si="19">+D579&amp;K579&amp;L579</f>
        <v>95Vigilancia de la salud ambientalTEUSAQUILLOC. FEBRERO 2025</v>
      </c>
      <c r="O579" s="98">
        <v>0</v>
      </c>
      <c r="P579" s="98"/>
      <c r="Q579" s="103">
        <v>0</v>
      </c>
      <c r="R579" s="98"/>
      <c r="S579" s="98">
        <v>0</v>
      </c>
      <c r="T579" s="103"/>
      <c r="U579" s="103">
        <v>0</v>
      </c>
      <c r="V579" s="98"/>
      <c r="W579" s="98">
        <v>0</v>
      </c>
    </row>
    <row r="580" spans="2:23" ht="101.25" customHeight="1">
      <c r="B580" s="88">
        <v>96</v>
      </c>
      <c r="C580" s="94" t="s">
        <v>8</v>
      </c>
      <c r="D580" s="8" t="str">
        <f t="shared" si="18"/>
        <v>96Vigilancia de la salud ambiental</v>
      </c>
      <c r="E580" s="8" t="s">
        <v>1127</v>
      </c>
      <c r="F580" s="83" t="s">
        <v>506</v>
      </c>
      <c r="G580" s="83" t="s">
        <v>1360</v>
      </c>
      <c r="H580" s="83" t="s">
        <v>1139</v>
      </c>
      <c r="I580" s="8" t="s">
        <v>1137</v>
      </c>
      <c r="J580" s="8" t="s">
        <v>1137</v>
      </c>
      <c r="K580" s="83" t="s">
        <v>135</v>
      </c>
      <c r="L580" s="118" t="s">
        <v>62</v>
      </c>
      <c r="M580" s="8" t="str">
        <f t="shared" si="19"/>
        <v>96Vigilancia de la salud ambientalCHAPINEROC. FEBRERO 2025</v>
      </c>
      <c r="O580" s="98">
        <v>0</v>
      </c>
      <c r="P580" s="98"/>
      <c r="Q580" s="103">
        <v>0</v>
      </c>
      <c r="R580" s="98"/>
      <c r="S580" s="98">
        <v>0</v>
      </c>
      <c r="T580" s="98"/>
      <c r="U580" s="103">
        <v>0</v>
      </c>
      <c r="V580" s="98"/>
      <c r="W580" s="98">
        <v>0</v>
      </c>
    </row>
    <row r="581" spans="2:23" ht="101.25" customHeight="1">
      <c r="B581" s="88">
        <v>96</v>
      </c>
      <c r="C581" s="94" t="s">
        <v>8</v>
      </c>
      <c r="D581" s="8" t="str">
        <f t="shared" si="18"/>
        <v>96Vigilancia de la salud ambiental</v>
      </c>
      <c r="E581" s="8" t="s">
        <v>1127</v>
      </c>
      <c r="F581" s="83" t="s">
        <v>506</v>
      </c>
      <c r="G581" s="83" t="s">
        <v>1360</v>
      </c>
      <c r="H581" s="83" t="s">
        <v>1139</v>
      </c>
      <c r="I581" s="8" t="s">
        <v>1137</v>
      </c>
      <c r="J581" s="8" t="s">
        <v>1137</v>
      </c>
      <c r="K581" s="83" t="s">
        <v>98</v>
      </c>
      <c r="L581" s="118" t="s">
        <v>62</v>
      </c>
      <c r="M581" s="8" t="str">
        <f t="shared" si="19"/>
        <v>96Vigilancia de la salud ambientalUSAQUENC. FEBRERO 2025</v>
      </c>
      <c r="O581" s="98">
        <v>90168</v>
      </c>
      <c r="P581" s="98"/>
      <c r="Q581" s="103">
        <v>1</v>
      </c>
      <c r="R581" s="98"/>
      <c r="S581" s="98">
        <v>90168</v>
      </c>
      <c r="T581" s="98"/>
      <c r="U581" s="103">
        <v>1</v>
      </c>
      <c r="V581" s="98"/>
      <c r="W581" s="98">
        <v>90168</v>
      </c>
    </row>
    <row r="582" spans="2:23" ht="101.25" customHeight="1">
      <c r="B582" s="88">
        <v>96</v>
      </c>
      <c r="C582" s="94" t="s">
        <v>8</v>
      </c>
      <c r="D582" s="8" t="str">
        <f t="shared" si="18"/>
        <v>96Vigilancia de la salud ambiental</v>
      </c>
      <c r="E582" s="8" t="s">
        <v>1127</v>
      </c>
      <c r="F582" s="83" t="s">
        <v>506</v>
      </c>
      <c r="G582" s="83" t="s">
        <v>1360</v>
      </c>
      <c r="H582" s="83" t="s">
        <v>1139</v>
      </c>
      <c r="I582" s="8" t="s">
        <v>1137</v>
      </c>
      <c r="J582" s="8" t="s">
        <v>1137</v>
      </c>
      <c r="K582" s="83" t="s">
        <v>67</v>
      </c>
      <c r="L582" s="118" t="s">
        <v>62</v>
      </c>
      <c r="M582" s="8" t="str">
        <f t="shared" si="19"/>
        <v>96Vigilancia de la salud ambientalENGATIVAC. FEBRERO 2025</v>
      </c>
      <c r="O582" s="98">
        <v>90168</v>
      </c>
      <c r="P582" s="98"/>
      <c r="Q582" s="103">
        <v>6</v>
      </c>
      <c r="R582" s="98"/>
      <c r="S582" s="98">
        <v>541008</v>
      </c>
      <c r="T582" s="98"/>
      <c r="U582" s="103">
        <v>6</v>
      </c>
      <c r="V582" s="98"/>
      <c r="W582" s="98">
        <v>541008</v>
      </c>
    </row>
    <row r="583" spans="2:23" ht="101.25" customHeight="1">
      <c r="B583" s="88">
        <v>96</v>
      </c>
      <c r="C583" s="94" t="s">
        <v>8</v>
      </c>
      <c r="D583" s="8" t="str">
        <f t="shared" si="18"/>
        <v>96Vigilancia de la salud ambiental</v>
      </c>
      <c r="E583" s="8" t="s">
        <v>1127</v>
      </c>
      <c r="F583" s="83" t="s">
        <v>506</v>
      </c>
      <c r="G583" s="83" t="s">
        <v>1360</v>
      </c>
      <c r="H583" s="83" t="s">
        <v>1139</v>
      </c>
      <c r="I583" s="8" t="s">
        <v>1137</v>
      </c>
      <c r="J583" s="8" t="s">
        <v>1137</v>
      </c>
      <c r="K583" s="83" t="s">
        <v>87</v>
      </c>
      <c r="L583" s="118" t="s">
        <v>62</v>
      </c>
      <c r="M583" s="8" t="str">
        <f t="shared" si="19"/>
        <v>96Vigilancia de la salud ambientalSUBAC. FEBRERO 2025</v>
      </c>
      <c r="O583" s="98">
        <v>90168</v>
      </c>
      <c r="P583" s="98"/>
      <c r="Q583" s="103">
        <v>1</v>
      </c>
      <c r="R583" s="98"/>
      <c r="S583" s="98">
        <v>90168</v>
      </c>
      <c r="T583" s="98"/>
      <c r="U583" s="103">
        <v>1</v>
      </c>
      <c r="V583" s="98"/>
      <c r="W583" s="98">
        <v>90168</v>
      </c>
    </row>
    <row r="584" spans="2:23" ht="101.25" customHeight="1">
      <c r="B584" s="88">
        <v>96</v>
      </c>
      <c r="C584" s="94" t="s">
        <v>8</v>
      </c>
      <c r="D584" s="8" t="str">
        <f t="shared" si="18"/>
        <v>96Vigilancia de la salud ambiental</v>
      </c>
      <c r="E584" s="8" t="s">
        <v>1127</v>
      </c>
      <c r="F584" s="83" t="s">
        <v>506</v>
      </c>
      <c r="G584" s="83" t="s">
        <v>1360</v>
      </c>
      <c r="H584" s="83" t="s">
        <v>1139</v>
      </c>
      <c r="I584" s="8" t="s">
        <v>1137</v>
      </c>
      <c r="J584" s="8" t="s">
        <v>1137</v>
      </c>
      <c r="K584" s="83" t="s">
        <v>106</v>
      </c>
      <c r="L584" s="118" t="s">
        <v>62</v>
      </c>
      <c r="M584" s="8" t="str">
        <f t="shared" si="19"/>
        <v>96Vigilancia de la salud ambientalBARRIOS UNIDOSC. FEBRERO 2025</v>
      </c>
      <c r="O584" s="98">
        <v>0</v>
      </c>
      <c r="P584" s="98"/>
      <c r="Q584" s="103">
        <v>0</v>
      </c>
      <c r="R584" s="98"/>
      <c r="S584" s="98">
        <v>0</v>
      </c>
      <c r="T584" s="98"/>
      <c r="U584" s="103">
        <v>0</v>
      </c>
      <c r="V584" s="98"/>
      <c r="W584" s="98">
        <v>0</v>
      </c>
    </row>
    <row r="585" spans="2:23" ht="72">
      <c r="B585" s="88">
        <v>97</v>
      </c>
      <c r="C585" s="94" t="s">
        <v>8</v>
      </c>
      <c r="D585" s="8" t="str">
        <f t="shared" si="18"/>
        <v>97Vigilancia de la salud ambiental</v>
      </c>
      <c r="E585" s="8" t="s">
        <v>1127</v>
      </c>
      <c r="F585" s="83" t="s">
        <v>506</v>
      </c>
      <c r="G585" s="83" t="s">
        <v>527</v>
      </c>
      <c r="H585" s="83" t="s">
        <v>1139</v>
      </c>
      <c r="I585" s="8" t="s">
        <v>1137</v>
      </c>
      <c r="J585" s="8" t="s">
        <v>1137</v>
      </c>
      <c r="K585" s="83" t="s">
        <v>135</v>
      </c>
      <c r="L585" s="118" t="s">
        <v>62</v>
      </c>
      <c r="M585" s="8" t="str">
        <f t="shared" si="19"/>
        <v>97Vigilancia de la salud ambientalCHAPINEROC. FEBRERO 2025</v>
      </c>
      <c r="O585" s="98">
        <v>58956</v>
      </c>
      <c r="P585" s="98"/>
      <c r="Q585" s="103">
        <v>39</v>
      </c>
      <c r="R585" s="98"/>
      <c r="S585" s="98">
        <v>2299284</v>
      </c>
      <c r="T585" s="98"/>
      <c r="U585" s="103">
        <v>39</v>
      </c>
      <c r="V585" s="98"/>
      <c r="W585" s="98">
        <v>2299284</v>
      </c>
    </row>
    <row r="586" spans="2:23" ht="72">
      <c r="B586" s="88">
        <v>97</v>
      </c>
      <c r="C586" s="94" t="s">
        <v>8</v>
      </c>
      <c r="D586" s="8" t="str">
        <f t="shared" si="18"/>
        <v>97Vigilancia de la salud ambiental</v>
      </c>
      <c r="E586" s="8" t="s">
        <v>1127</v>
      </c>
      <c r="F586" s="83" t="s">
        <v>506</v>
      </c>
      <c r="G586" s="83" t="s">
        <v>527</v>
      </c>
      <c r="H586" s="83" t="s">
        <v>1139</v>
      </c>
      <c r="I586" s="8" t="s">
        <v>1137</v>
      </c>
      <c r="J586" s="8" t="s">
        <v>1137</v>
      </c>
      <c r="K586" s="83" t="s">
        <v>98</v>
      </c>
      <c r="L586" s="118" t="s">
        <v>62</v>
      </c>
      <c r="M586" s="8" t="str">
        <f t="shared" si="19"/>
        <v>97Vigilancia de la salud ambientalUSAQUENC. FEBRERO 2025</v>
      </c>
      <c r="O586" s="98">
        <v>58956</v>
      </c>
      <c r="P586" s="98"/>
      <c r="Q586" s="103">
        <v>31</v>
      </c>
      <c r="R586" s="98"/>
      <c r="S586" s="98">
        <v>1827636</v>
      </c>
      <c r="T586" s="98"/>
      <c r="U586" s="103">
        <v>20</v>
      </c>
      <c r="V586" s="98"/>
      <c r="W586" s="98">
        <v>1179120</v>
      </c>
    </row>
    <row r="587" spans="2:23" ht="72">
      <c r="B587" s="88">
        <v>97</v>
      </c>
      <c r="C587" s="94" t="s">
        <v>8</v>
      </c>
      <c r="D587" s="8" t="str">
        <f t="shared" si="18"/>
        <v>97Vigilancia de la salud ambiental</v>
      </c>
      <c r="E587" s="8" t="s">
        <v>1127</v>
      </c>
      <c r="F587" s="83" t="s">
        <v>506</v>
      </c>
      <c r="G587" s="83" t="s">
        <v>527</v>
      </c>
      <c r="H587" s="83" t="s">
        <v>1139</v>
      </c>
      <c r="I587" s="8" t="s">
        <v>1137</v>
      </c>
      <c r="J587" s="8" t="s">
        <v>1137</v>
      </c>
      <c r="K587" s="83" t="s">
        <v>67</v>
      </c>
      <c r="L587" s="118" t="s">
        <v>62</v>
      </c>
      <c r="M587" s="8" t="str">
        <f t="shared" si="19"/>
        <v>97Vigilancia de la salud ambientalENGATIVAC. FEBRERO 2025</v>
      </c>
      <c r="O587" s="98">
        <v>58956</v>
      </c>
      <c r="P587" s="98"/>
      <c r="Q587" s="103">
        <v>96</v>
      </c>
      <c r="R587" s="98"/>
      <c r="S587" s="98">
        <v>5659776</v>
      </c>
      <c r="T587" s="98"/>
      <c r="U587" s="103">
        <v>91</v>
      </c>
      <c r="V587" s="98"/>
      <c r="W587" s="98">
        <v>5364996</v>
      </c>
    </row>
    <row r="588" spans="2:23" ht="60">
      <c r="B588" s="88">
        <v>97</v>
      </c>
      <c r="C588" s="94" t="s">
        <v>8</v>
      </c>
      <c r="D588" s="8" t="str">
        <f t="shared" si="18"/>
        <v>97Vigilancia de la salud ambiental</v>
      </c>
      <c r="E588" s="8" t="s">
        <v>1127</v>
      </c>
      <c r="F588" s="83" t="s">
        <v>506</v>
      </c>
      <c r="G588" s="83" t="s">
        <v>527</v>
      </c>
      <c r="H588" s="83" t="s">
        <v>1139</v>
      </c>
      <c r="I588" s="8" t="s">
        <v>1137</v>
      </c>
      <c r="J588" s="8" t="s">
        <v>1137</v>
      </c>
      <c r="K588" s="83" t="s">
        <v>87</v>
      </c>
      <c r="L588" s="118" t="s">
        <v>62</v>
      </c>
      <c r="M588" s="8" t="str">
        <f t="shared" si="19"/>
        <v>97Vigilancia de la salud ambientalSUBAC. FEBRERO 2025</v>
      </c>
      <c r="O588" s="98">
        <v>58956</v>
      </c>
      <c r="P588" s="98"/>
      <c r="Q588" s="103">
        <v>116</v>
      </c>
      <c r="R588" s="98"/>
      <c r="S588" s="98">
        <v>6838896</v>
      </c>
      <c r="T588" s="98"/>
      <c r="U588" s="103">
        <v>81</v>
      </c>
      <c r="V588" s="98"/>
      <c r="W588" s="98">
        <v>4775436</v>
      </c>
    </row>
    <row r="589" spans="2:23" ht="84">
      <c r="B589" s="88">
        <v>97</v>
      </c>
      <c r="C589" s="94" t="s">
        <v>8</v>
      </c>
      <c r="D589" s="8" t="str">
        <f t="shared" si="18"/>
        <v>97Vigilancia de la salud ambiental</v>
      </c>
      <c r="E589" s="8" t="s">
        <v>1127</v>
      </c>
      <c r="F589" s="83" t="s">
        <v>506</v>
      </c>
      <c r="G589" s="83" t="s">
        <v>527</v>
      </c>
      <c r="H589" s="83" t="s">
        <v>1139</v>
      </c>
      <c r="I589" s="8" t="s">
        <v>1137</v>
      </c>
      <c r="J589" s="8" t="s">
        <v>1137</v>
      </c>
      <c r="K589" s="83" t="s">
        <v>106</v>
      </c>
      <c r="L589" s="118" t="s">
        <v>62</v>
      </c>
      <c r="M589" s="8" t="str">
        <f t="shared" si="19"/>
        <v>97Vigilancia de la salud ambientalBARRIOS UNIDOSC. FEBRERO 2025</v>
      </c>
      <c r="O589" s="98">
        <v>58956</v>
      </c>
      <c r="P589" s="98"/>
      <c r="Q589" s="103">
        <v>33</v>
      </c>
      <c r="R589" s="98"/>
      <c r="S589" s="98">
        <v>1945548</v>
      </c>
      <c r="T589" s="98"/>
      <c r="U589" s="98">
        <v>24</v>
      </c>
      <c r="V589" s="98"/>
      <c r="W589" s="98">
        <v>1414944</v>
      </c>
    </row>
    <row r="590" spans="2:23" ht="72">
      <c r="B590" s="88">
        <v>97</v>
      </c>
      <c r="C590" s="94" t="s">
        <v>8</v>
      </c>
      <c r="D590" s="8" t="str">
        <f t="shared" si="18"/>
        <v>97Vigilancia de la salud ambiental</v>
      </c>
      <c r="E590" s="8" t="s">
        <v>1127</v>
      </c>
      <c r="F590" s="83" t="s">
        <v>506</v>
      </c>
      <c r="G590" s="83" t="s">
        <v>527</v>
      </c>
      <c r="H590" s="83" t="s">
        <v>1139</v>
      </c>
      <c r="I590" s="8" t="s">
        <v>1137</v>
      </c>
      <c r="J590" s="8" t="s">
        <v>1137</v>
      </c>
      <c r="K590" s="83" t="s">
        <v>205</v>
      </c>
      <c r="L590" s="118" t="s">
        <v>62</v>
      </c>
      <c r="M590" s="8" t="str">
        <f t="shared" si="19"/>
        <v>97Vigilancia de la salud ambientalTEUSAQUILLOC. FEBRERO 2025</v>
      </c>
      <c r="O590" s="98">
        <v>58956</v>
      </c>
      <c r="P590" s="98"/>
      <c r="Q590" s="103">
        <v>13</v>
      </c>
      <c r="R590" s="98"/>
      <c r="S590" s="98">
        <v>766428</v>
      </c>
      <c r="T590" s="98"/>
      <c r="U590" s="103">
        <v>13</v>
      </c>
      <c r="V590" s="98"/>
      <c r="W590" s="98">
        <v>766428</v>
      </c>
    </row>
    <row r="591" spans="2:23" ht="72">
      <c r="B591" s="88">
        <v>99</v>
      </c>
      <c r="C591" s="94" t="s">
        <v>8</v>
      </c>
      <c r="D591" s="8" t="str">
        <f t="shared" si="18"/>
        <v>99Vigilancia de la salud ambiental</v>
      </c>
      <c r="E591" s="8" t="s">
        <v>1127</v>
      </c>
      <c r="F591" s="83" t="s">
        <v>506</v>
      </c>
      <c r="G591" s="83" t="s">
        <v>1361</v>
      </c>
      <c r="H591" s="83" t="s">
        <v>1139</v>
      </c>
      <c r="I591" s="8" t="s">
        <v>1137</v>
      </c>
      <c r="J591" s="8" t="s">
        <v>1137</v>
      </c>
      <c r="K591" s="83" t="s">
        <v>135</v>
      </c>
      <c r="L591" s="118" t="s">
        <v>62</v>
      </c>
      <c r="M591" s="8" t="str">
        <f t="shared" si="19"/>
        <v>99Vigilancia de la salud ambientalCHAPINEROC. FEBRERO 2025</v>
      </c>
      <c r="O591" s="98">
        <v>497080</v>
      </c>
      <c r="P591" s="98"/>
      <c r="Q591" s="103">
        <v>4</v>
      </c>
      <c r="R591" s="98"/>
      <c r="S591" s="98">
        <v>1988320</v>
      </c>
      <c r="T591" s="98"/>
      <c r="U591" s="103">
        <v>4</v>
      </c>
      <c r="V591" s="98"/>
      <c r="W591" s="98">
        <v>1988320</v>
      </c>
    </row>
    <row r="592" spans="2:23" ht="72">
      <c r="B592" s="88">
        <v>99</v>
      </c>
      <c r="C592" s="94" t="s">
        <v>8</v>
      </c>
      <c r="D592" s="8" t="str">
        <f t="shared" si="18"/>
        <v>99Vigilancia de la salud ambiental</v>
      </c>
      <c r="E592" s="8" t="s">
        <v>1127</v>
      </c>
      <c r="F592" s="83" t="s">
        <v>506</v>
      </c>
      <c r="G592" s="83" t="s">
        <v>1361</v>
      </c>
      <c r="H592" s="83" t="s">
        <v>1139</v>
      </c>
      <c r="I592" s="8" t="s">
        <v>1137</v>
      </c>
      <c r="J592" s="8" t="s">
        <v>1137</v>
      </c>
      <c r="K592" s="83" t="s">
        <v>98</v>
      </c>
      <c r="L592" s="118" t="s">
        <v>62</v>
      </c>
      <c r="M592" s="8" t="str">
        <f t="shared" si="19"/>
        <v>99Vigilancia de la salud ambientalUSAQUENC. FEBRERO 2025</v>
      </c>
      <c r="O592" s="98">
        <v>497080</v>
      </c>
      <c r="P592" s="98"/>
      <c r="Q592" s="103">
        <v>6</v>
      </c>
      <c r="R592" s="98"/>
      <c r="S592" s="98">
        <v>2982480</v>
      </c>
      <c r="T592" s="98"/>
      <c r="U592" s="103">
        <v>6</v>
      </c>
      <c r="V592" s="98"/>
      <c r="W592" s="98">
        <v>2982480</v>
      </c>
    </row>
    <row r="593" spans="2:23" ht="72">
      <c r="B593" s="88">
        <v>99</v>
      </c>
      <c r="C593" s="94" t="s">
        <v>8</v>
      </c>
      <c r="D593" s="8" t="str">
        <f t="shared" si="18"/>
        <v>99Vigilancia de la salud ambiental</v>
      </c>
      <c r="E593" s="8" t="s">
        <v>1127</v>
      </c>
      <c r="F593" s="83" t="s">
        <v>506</v>
      </c>
      <c r="G593" s="83" t="s">
        <v>1361</v>
      </c>
      <c r="H593" s="83" t="s">
        <v>1139</v>
      </c>
      <c r="I593" s="8" t="s">
        <v>1137</v>
      </c>
      <c r="J593" s="8" t="s">
        <v>1137</v>
      </c>
      <c r="K593" s="83" t="s">
        <v>67</v>
      </c>
      <c r="L593" s="118" t="s">
        <v>62</v>
      </c>
      <c r="M593" s="8" t="str">
        <f t="shared" si="19"/>
        <v>99Vigilancia de la salud ambientalENGATIVAC. FEBRERO 2025</v>
      </c>
      <c r="O593" s="98">
        <v>497080</v>
      </c>
      <c r="P593" s="98"/>
      <c r="Q593" s="103">
        <v>8</v>
      </c>
      <c r="R593" s="98"/>
      <c r="S593" s="98">
        <v>3976640</v>
      </c>
      <c r="T593" s="98"/>
      <c r="U593" s="103">
        <v>8</v>
      </c>
      <c r="V593" s="98"/>
      <c r="W593" s="98">
        <v>3976640</v>
      </c>
    </row>
    <row r="594" spans="2:23" ht="60">
      <c r="B594" s="88">
        <v>99</v>
      </c>
      <c r="C594" s="94" t="s">
        <v>8</v>
      </c>
      <c r="D594" s="8" t="str">
        <f t="shared" si="18"/>
        <v>99Vigilancia de la salud ambiental</v>
      </c>
      <c r="E594" s="8" t="s">
        <v>1127</v>
      </c>
      <c r="F594" s="83" t="s">
        <v>506</v>
      </c>
      <c r="G594" s="83" t="s">
        <v>1361</v>
      </c>
      <c r="H594" s="83" t="s">
        <v>1139</v>
      </c>
      <c r="I594" s="8" t="s">
        <v>1137</v>
      </c>
      <c r="J594" s="8" t="s">
        <v>1137</v>
      </c>
      <c r="K594" s="83" t="s">
        <v>87</v>
      </c>
      <c r="L594" s="118" t="s">
        <v>62</v>
      </c>
      <c r="M594" s="8" t="str">
        <f t="shared" si="19"/>
        <v>99Vigilancia de la salud ambientalSUBAC. FEBRERO 2025</v>
      </c>
      <c r="O594" s="98">
        <v>497080</v>
      </c>
      <c r="P594" s="98"/>
      <c r="Q594" s="103">
        <v>7</v>
      </c>
      <c r="R594" s="98"/>
      <c r="S594" s="98">
        <v>3479560</v>
      </c>
      <c r="T594" s="98"/>
      <c r="U594" s="103">
        <v>7</v>
      </c>
      <c r="V594" s="98"/>
      <c r="W594" s="98">
        <v>3479560</v>
      </c>
    </row>
    <row r="595" spans="2:23" ht="84">
      <c r="B595" s="88">
        <v>99</v>
      </c>
      <c r="C595" s="94" t="s">
        <v>8</v>
      </c>
      <c r="D595" s="8" t="str">
        <f t="shared" si="18"/>
        <v>99Vigilancia de la salud ambiental</v>
      </c>
      <c r="E595" s="8" t="s">
        <v>1127</v>
      </c>
      <c r="F595" s="83" t="s">
        <v>506</v>
      </c>
      <c r="G595" s="83" t="s">
        <v>1361</v>
      </c>
      <c r="H595" s="83" t="s">
        <v>1139</v>
      </c>
      <c r="I595" s="8" t="s">
        <v>1137</v>
      </c>
      <c r="J595" s="8" t="s">
        <v>1137</v>
      </c>
      <c r="K595" s="83" t="s">
        <v>106</v>
      </c>
      <c r="L595" s="118" t="s">
        <v>62</v>
      </c>
      <c r="M595" s="8" t="str">
        <f t="shared" si="19"/>
        <v>99Vigilancia de la salud ambientalBARRIOS UNIDOSC. FEBRERO 2025</v>
      </c>
      <c r="O595" s="98">
        <v>497080</v>
      </c>
      <c r="P595" s="98"/>
      <c r="Q595" s="103">
        <v>3</v>
      </c>
      <c r="R595" s="98"/>
      <c r="S595" s="98">
        <v>1491240</v>
      </c>
      <c r="T595" s="103"/>
      <c r="U595" s="103">
        <v>3</v>
      </c>
      <c r="V595" s="98"/>
      <c r="W595" s="98">
        <v>1491240</v>
      </c>
    </row>
    <row r="596" spans="2:23" ht="72.75" thickBot="1">
      <c r="B596" s="89">
        <v>99</v>
      </c>
      <c r="C596" s="94" t="s">
        <v>8</v>
      </c>
      <c r="D596" s="8" t="str">
        <f t="shared" si="18"/>
        <v>99Vigilancia de la salud ambiental</v>
      </c>
      <c r="E596" s="8" t="s">
        <v>1127</v>
      </c>
      <c r="F596" s="83" t="s">
        <v>506</v>
      </c>
      <c r="G596" s="83" t="s">
        <v>1361</v>
      </c>
      <c r="H596" s="83" t="s">
        <v>1139</v>
      </c>
      <c r="I596" s="8" t="s">
        <v>1137</v>
      </c>
      <c r="J596" s="8" t="s">
        <v>1137</v>
      </c>
      <c r="K596" s="83" t="s">
        <v>205</v>
      </c>
      <c r="L596" s="118" t="s">
        <v>62</v>
      </c>
      <c r="M596" s="8" t="str">
        <f t="shared" si="19"/>
        <v>99Vigilancia de la salud ambientalTEUSAQUILLOC. FEBRERO 2025</v>
      </c>
      <c r="O596" s="98">
        <v>497080</v>
      </c>
      <c r="P596" s="98"/>
      <c r="Q596" s="104">
        <v>5</v>
      </c>
      <c r="R596" s="99"/>
      <c r="S596" s="99">
        <v>2485400</v>
      </c>
      <c r="T596" s="104"/>
      <c r="U596" s="104">
        <v>5</v>
      </c>
      <c r="V596" s="99"/>
      <c r="W596" s="98">
        <v>2485400</v>
      </c>
    </row>
    <row r="597" spans="2:23" ht="72.75" thickTop="1">
      <c r="B597" s="87">
        <v>104</v>
      </c>
      <c r="C597" s="94" t="s">
        <v>8</v>
      </c>
      <c r="D597" s="8" t="str">
        <f t="shared" si="18"/>
        <v>104Vigilancia de la salud ambiental</v>
      </c>
      <c r="E597" s="8" t="s">
        <v>1127</v>
      </c>
      <c r="F597" s="83" t="s">
        <v>506</v>
      </c>
      <c r="G597" s="83" t="s">
        <v>525</v>
      </c>
      <c r="H597" s="83" t="s">
        <v>1139</v>
      </c>
      <c r="I597" s="8" t="s">
        <v>1137</v>
      </c>
      <c r="J597" s="8" t="s">
        <v>1137</v>
      </c>
      <c r="K597" s="83" t="s">
        <v>135</v>
      </c>
      <c r="L597" s="118" t="s">
        <v>62</v>
      </c>
      <c r="M597" s="8" t="str">
        <f t="shared" si="19"/>
        <v>104Vigilancia de la salud ambientalCHAPINEROC. FEBRERO 2025</v>
      </c>
      <c r="O597" s="98">
        <v>90168</v>
      </c>
      <c r="P597" s="98"/>
      <c r="Q597" s="101">
        <v>185</v>
      </c>
      <c r="R597" s="102"/>
      <c r="S597" s="102">
        <v>16681080</v>
      </c>
      <c r="T597" s="98"/>
      <c r="U597" s="101">
        <v>90</v>
      </c>
      <c r="V597" s="102"/>
      <c r="W597" s="98">
        <v>8115120</v>
      </c>
    </row>
    <row r="598" spans="2:23" ht="72">
      <c r="B598" s="88">
        <v>104</v>
      </c>
      <c r="C598" s="94" t="s">
        <v>8</v>
      </c>
      <c r="D598" s="8" t="str">
        <f t="shared" si="18"/>
        <v>104Vigilancia de la salud ambiental</v>
      </c>
      <c r="E598" s="8" t="s">
        <v>1127</v>
      </c>
      <c r="F598" s="83" t="s">
        <v>506</v>
      </c>
      <c r="G598" s="83" t="s">
        <v>525</v>
      </c>
      <c r="H598" s="83" t="s">
        <v>1139</v>
      </c>
      <c r="I598" s="8" t="s">
        <v>1137</v>
      </c>
      <c r="J598" s="8" t="s">
        <v>1137</v>
      </c>
      <c r="K598" s="83" t="s">
        <v>98</v>
      </c>
      <c r="L598" s="118" t="s">
        <v>62</v>
      </c>
      <c r="M598" s="8" t="str">
        <f t="shared" si="19"/>
        <v>104Vigilancia de la salud ambientalUSAQUENC. FEBRERO 2025</v>
      </c>
      <c r="O598" s="98">
        <v>90168</v>
      </c>
      <c r="P598" s="98"/>
      <c r="Q598" s="103">
        <v>236</v>
      </c>
      <c r="R598" s="102"/>
      <c r="S598" s="102">
        <v>21279648</v>
      </c>
      <c r="T598" s="98"/>
      <c r="U598" s="103">
        <v>148</v>
      </c>
      <c r="V598" s="98"/>
      <c r="W598" s="98">
        <v>13344864</v>
      </c>
    </row>
    <row r="599" spans="2:23" ht="72">
      <c r="B599" s="88">
        <v>104</v>
      </c>
      <c r="C599" s="94" t="s">
        <v>8</v>
      </c>
      <c r="D599" s="8" t="str">
        <f t="shared" si="18"/>
        <v>104Vigilancia de la salud ambiental</v>
      </c>
      <c r="E599" s="8" t="s">
        <v>1127</v>
      </c>
      <c r="F599" s="83" t="s">
        <v>506</v>
      </c>
      <c r="G599" s="83" t="s">
        <v>525</v>
      </c>
      <c r="H599" s="83" t="s">
        <v>1139</v>
      </c>
      <c r="I599" s="8" t="s">
        <v>1137</v>
      </c>
      <c r="J599" s="8" t="s">
        <v>1137</v>
      </c>
      <c r="K599" s="83" t="s">
        <v>67</v>
      </c>
      <c r="L599" s="118" t="s">
        <v>62</v>
      </c>
      <c r="M599" s="8" t="str">
        <f t="shared" si="19"/>
        <v>104Vigilancia de la salud ambientalENGATIVAC. FEBRERO 2025</v>
      </c>
      <c r="O599" s="98">
        <v>90168</v>
      </c>
      <c r="P599" s="98"/>
      <c r="Q599" s="103">
        <v>385</v>
      </c>
      <c r="R599" s="102"/>
      <c r="S599" s="102">
        <v>34714680</v>
      </c>
      <c r="T599" s="98"/>
      <c r="U599" s="103">
        <v>367</v>
      </c>
      <c r="V599" s="98"/>
      <c r="W599" s="98">
        <v>33091656</v>
      </c>
    </row>
    <row r="600" spans="2:23" ht="60">
      <c r="B600" s="88">
        <v>104</v>
      </c>
      <c r="C600" s="94" t="s">
        <v>8</v>
      </c>
      <c r="D600" s="8" t="str">
        <f t="shared" si="18"/>
        <v>104Vigilancia de la salud ambiental</v>
      </c>
      <c r="E600" s="8" t="s">
        <v>1127</v>
      </c>
      <c r="F600" s="83" t="s">
        <v>506</v>
      </c>
      <c r="G600" s="83" t="s">
        <v>525</v>
      </c>
      <c r="H600" s="83" t="s">
        <v>1139</v>
      </c>
      <c r="I600" s="8" t="s">
        <v>1137</v>
      </c>
      <c r="J600" s="8" t="s">
        <v>1137</v>
      </c>
      <c r="K600" s="83" t="s">
        <v>87</v>
      </c>
      <c r="L600" s="118" t="s">
        <v>62</v>
      </c>
      <c r="M600" s="8" t="str">
        <f t="shared" si="19"/>
        <v>104Vigilancia de la salud ambientalSUBAC. FEBRERO 2025</v>
      </c>
      <c r="O600" s="98">
        <v>90168</v>
      </c>
      <c r="P600" s="98"/>
      <c r="Q600" s="103">
        <v>388</v>
      </c>
      <c r="R600" s="102"/>
      <c r="S600" s="102">
        <v>34985184</v>
      </c>
      <c r="T600" s="103"/>
      <c r="U600" s="103">
        <v>388</v>
      </c>
      <c r="V600" s="98"/>
      <c r="W600" s="98">
        <v>34985184</v>
      </c>
    </row>
    <row r="601" spans="2:23" ht="84">
      <c r="B601" s="88">
        <v>104</v>
      </c>
      <c r="C601" s="94" t="s">
        <v>8</v>
      </c>
      <c r="D601" s="8" t="str">
        <f t="shared" si="18"/>
        <v>104Vigilancia de la salud ambiental</v>
      </c>
      <c r="E601" s="8" t="s">
        <v>1127</v>
      </c>
      <c r="F601" s="83" t="s">
        <v>506</v>
      </c>
      <c r="G601" s="83" t="s">
        <v>525</v>
      </c>
      <c r="H601" s="83" t="s">
        <v>1139</v>
      </c>
      <c r="I601" s="8" t="s">
        <v>1137</v>
      </c>
      <c r="J601" s="8" t="s">
        <v>1137</v>
      </c>
      <c r="K601" s="83" t="s">
        <v>106</v>
      </c>
      <c r="L601" s="118" t="s">
        <v>62</v>
      </c>
      <c r="M601" s="8" t="str">
        <f t="shared" si="19"/>
        <v>104Vigilancia de la salud ambientalBARRIOS UNIDOSC. FEBRERO 2025</v>
      </c>
      <c r="O601" s="98">
        <v>90168</v>
      </c>
      <c r="P601" s="98"/>
      <c r="Q601" s="98">
        <v>102</v>
      </c>
      <c r="R601" s="98"/>
      <c r="S601" s="98">
        <v>9197136</v>
      </c>
      <c r="T601" s="98"/>
      <c r="U601" s="98">
        <v>102</v>
      </c>
      <c r="V601" s="98"/>
      <c r="W601" s="98">
        <v>9197136</v>
      </c>
    </row>
    <row r="602" spans="2:23" ht="72">
      <c r="B602" s="88">
        <v>104</v>
      </c>
      <c r="C602" s="94" t="s">
        <v>8</v>
      </c>
      <c r="D602" s="8" t="str">
        <f t="shared" si="18"/>
        <v>104Vigilancia de la salud ambiental</v>
      </c>
      <c r="E602" s="8" t="s">
        <v>1127</v>
      </c>
      <c r="F602" s="83" t="s">
        <v>506</v>
      </c>
      <c r="G602" s="83" t="s">
        <v>525</v>
      </c>
      <c r="H602" s="83" t="s">
        <v>1139</v>
      </c>
      <c r="I602" s="8" t="s">
        <v>1137</v>
      </c>
      <c r="J602" s="8" t="s">
        <v>1137</v>
      </c>
      <c r="K602" s="83" t="s">
        <v>205</v>
      </c>
      <c r="L602" s="118" t="s">
        <v>62</v>
      </c>
      <c r="M602" s="8" t="str">
        <f t="shared" si="19"/>
        <v>104Vigilancia de la salud ambientalTEUSAQUILLOC. FEBRERO 2025</v>
      </c>
      <c r="O602" s="98">
        <v>90168</v>
      </c>
      <c r="P602" s="98"/>
      <c r="Q602" s="98">
        <v>146</v>
      </c>
      <c r="R602" s="98"/>
      <c r="S602" s="98">
        <v>13164528</v>
      </c>
      <c r="T602" s="98"/>
      <c r="U602" s="98">
        <v>146</v>
      </c>
      <c r="V602" s="98"/>
      <c r="W602" s="98">
        <v>13164528</v>
      </c>
    </row>
    <row r="603" spans="2:23" ht="72">
      <c r="B603" s="88">
        <v>1005</v>
      </c>
      <c r="C603" s="94" t="s">
        <v>8</v>
      </c>
      <c r="D603" s="8" t="str">
        <f t="shared" si="18"/>
        <v>1005Vigilancia de la salud ambiental</v>
      </c>
      <c r="E603" s="8" t="s">
        <v>1127</v>
      </c>
      <c r="F603" s="83" t="s">
        <v>1344</v>
      </c>
      <c r="G603" s="83" t="s">
        <v>1362</v>
      </c>
      <c r="H603" s="83" t="s">
        <v>1139</v>
      </c>
      <c r="I603" s="8" t="s">
        <v>1137</v>
      </c>
      <c r="J603" s="8" t="s">
        <v>1137</v>
      </c>
      <c r="K603" s="83" t="s">
        <v>135</v>
      </c>
      <c r="L603" s="118" t="s">
        <v>62</v>
      </c>
      <c r="M603" s="8" t="str">
        <f t="shared" si="19"/>
        <v>1005Vigilancia de la salud ambientalCHAPINEROC. FEBRERO 2025</v>
      </c>
      <c r="O603" s="98">
        <v>90168</v>
      </c>
      <c r="P603" s="98"/>
      <c r="Q603" s="98">
        <v>33</v>
      </c>
      <c r="R603" s="98"/>
      <c r="S603" s="98">
        <v>2975544</v>
      </c>
      <c r="T603" s="98"/>
      <c r="U603" s="98">
        <v>33</v>
      </c>
      <c r="V603" s="98"/>
      <c r="W603" s="98">
        <v>2975544</v>
      </c>
    </row>
    <row r="604" spans="2:23" ht="72">
      <c r="B604" s="88">
        <v>1005</v>
      </c>
      <c r="C604" s="94" t="s">
        <v>8</v>
      </c>
      <c r="D604" s="8" t="str">
        <f t="shared" si="18"/>
        <v>1005Vigilancia de la salud ambiental</v>
      </c>
      <c r="E604" s="8" t="s">
        <v>1127</v>
      </c>
      <c r="F604" s="83" t="s">
        <v>1344</v>
      </c>
      <c r="G604" s="83" t="s">
        <v>1362</v>
      </c>
      <c r="H604" s="83" t="s">
        <v>1139</v>
      </c>
      <c r="I604" s="8" t="s">
        <v>1137</v>
      </c>
      <c r="J604" s="8" t="s">
        <v>1137</v>
      </c>
      <c r="K604" s="83" t="s">
        <v>98</v>
      </c>
      <c r="L604" s="118" t="s">
        <v>62</v>
      </c>
      <c r="M604" s="8" t="str">
        <f t="shared" si="19"/>
        <v>1005Vigilancia de la salud ambientalUSAQUENC. FEBRERO 2025</v>
      </c>
      <c r="O604" s="98">
        <v>90168</v>
      </c>
      <c r="P604" s="98"/>
      <c r="Q604" s="98">
        <v>44</v>
      </c>
      <c r="R604" s="98"/>
      <c r="S604" s="98">
        <v>3967392</v>
      </c>
      <c r="T604" s="98"/>
      <c r="U604" s="98">
        <v>44</v>
      </c>
      <c r="V604" s="98"/>
      <c r="W604" s="98">
        <v>3967392</v>
      </c>
    </row>
    <row r="605" spans="2:23" ht="72">
      <c r="B605" s="88">
        <v>1005</v>
      </c>
      <c r="C605" s="94" t="s">
        <v>8</v>
      </c>
      <c r="D605" s="8" t="str">
        <f t="shared" si="18"/>
        <v>1005Vigilancia de la salud ambiental</v>
      </c>
      <c r="E605" s="8" t="s">
        <v>1127</v>
      </c>
      <c r="F605" s="83" t="s">
        <v>1344</v>
      </c>
      <c r="G605" s="83" t="s">
        <v>1362</v>
      </c>
      <c r="H605" s="83" t="s">
        <v>1139</v>
      </c>
      <c r="I605" s="8" t="s">
        <v>1137</v>
      </c>
      <c r="J605" s="8" t="s">
        <v>1137</v>
      </c>
      <c r="K605" s="83" t="s">
        <v>67</v>
      </c>
      <c r="L605" s="118" t="s">
        <v>62</v>
      </c>
      <c r="M605" s="8" t="str">
        <f t="shared" si="19"/>
        <v>1005Vigilancia de la salud ambientalENGATIVAC. FEBRERO 2025</v>
      </c>
      <c r="O605" s="98">
        <v>90168</v>
      </c>
      <c r="P605" s="98"/>
      <c r="Q605" s="98">
        <v>25</v>
      </c>
      <c r="R605" s="98"/>
      <c r="S605" s="98">
        <v>2254200</v>
      </c>
      <c r="T605" s="98"/>
      <c r="U605" s="98">
        <v>24</v>
      </c>
      <c r="V605" s="98"/>
      <c r="W605" s="98">
        <v>2164032</v>
      </c>
    </row>
    <row r="606" spans="2:23" ht="67.5">
      <c r="B606" s="88">
        <v>1005</v>
      </c>
      <c r="C606" s="94" t="s">
        <v>8</v>
      </c>
      <c r="D606" s="8" t="str">
        <f t="shared" si="18"/>
        <v>1005Vigilancia de la salud ambiental</v>
      </c>
      <c r="E606" s="8" t="s">
        <v>1127</v>
      </c>
      <c r="F606" s="83" t="s">
        <v>1344</v>
      </c>
      <c r="G606" s="83" t="s">
        <v>1362</v>
      </c>
      <c r="H606" s="83" t="s">
        <v>1139</v>
      </c>
      <c r="I606" s="8" t="s">
        <v>1137</v>
      </c>
      <c r="J606" s="8" t="s">
        <v>1137</v>
      </c>
      <c r="K606" s="83" t="s">
        <v>87</v>
      </c>
      <c r="L606" s="118" t="s">
        <v>62</v>
      </c>
      <c r="M606" s="8" t="str">
        <f t="shared" si="19"/>
        <v>1005Vigilancia de la salud ambientalSUBAC. FEBRERO 2025</v>
      </c>
      <c r="O606" s="98">
        <v>90168</v>
      </c>
      <c r="P606" s="98"/>
      <c r="Q606" s="98">
        <v>27</v>
      </c>
      <c r="R606" s="98"/>
      <c r="S606" s="98">
        <v>2434536</v>
      </c>
      <c r="T606" s="98"/>
      <c r="U606" s="98">
        <v>20</v>
      </c>
      <c r="V606" s="98"/>
      <c r="W606" s="98">
        <v>1803360</v>
      </c>
    </row>
    <row r="607" spans="2:23" ht="84">
      <c r="B607" s="88">
        <v>1005</v>
      </c>
      <c r="C607" s="94" t="s">
        <v>8</v>
      </c>
      <c r="D607" s="8" t="str">
        <f t="shared" si="18"/>
        <v>1005Vigilancia de la salud ambiental</v>
      </c>
      <c r="E607" s="8" t="s">
        <v>1127</v>
      </c>
      <c r="F607" s="83" t="s">
        <v>1344</v>
      </c>
      <c r="G607" s="83" t="s">
        <v>1362</v>
      </c>
      <c r="H607" s="83" t="s">
        <v>1139</v>
      </c>
      <c r="I607" s="8" t="s">
        <v>1137</v>
      </c>
      <c r="J607" s="8" t="s">
        <v>1137</v>
      </c>
      <c r="K607" s="83" t="s">
        <v>106</v>
      </c>
      <c r="L607" s="118" t="s">
        <v>62</v>
      </c>
      <c r="M607" s="8" t="str">
        <f t="shared" si="19"/>
        <v>1005Vigilancia de la salud ambientalBARRIOS UNIDOSC. FEBRERO 2025</v>
      </c>
      <c r="O607" s="98">
        <v>90168</v>
      </c>
      <c r="P607" s="98"/>
      <c r="Q607" s="98">
        <v>10</v>
      </c>
      <c r="R607" s="98"/>
      <c r="S607" s="98">
        <v>901680</v>
      </c>
      <c r="T607" s="98"/>
      <c r="U607" s="98">
        <v>5</v>
      </c>
      <c r="V607" s="98"/>
      <c r="W607" s="98">
        <v>450840</v>
      </c>
    </row>
    <row r="608" spans="2:23" ht="72">
      <c r="B608" s="88">
        <v>1005</v>
      </c>
      <c r="C608" s="94" t="s">
        <v>8</v>
      </c>
      <c r="D608" s="8" t="str">
        <f t="shared" si="18"/>
        <v>1005Vigilancia de la salud ambiental</v>
      </c>
      <c r="E608" s="8" t="s">
        <v>1127</v>
      </c>
      <c r="F608" s="83" t="s">
        <v>1344</v>
      </c>
      <c r="G608" s="83" t="s">
        <v>1362</v>
      </c>
      <c r="H608" s="83" t="s">
        <v>1139</v>
      </c>
      <c r="I608" s="8" t="s">
        <v>1137</v>
      </c>
      <c r="J608" s="8" t="s">
        <v>1137</v>
      </c>
      <c r="K608" s="83" t="s">
        <v>205</v>
      </c>
      <c r="L608" s="118" t="s">
        <v>62</v>
      </c>
      <c r="M608" s="8" t="str">
        <f t="shared" si="19"/>
        <v>1005Vigilancia de la salud ambientalTEUSAQUILLOC. FEBRERO 2025</v>
      </c>
      <c r="O608" s="98">
        <v>90168</v>
      </c>
      <c r="P608" s="98"/>
      <c r="Q608" s="98">
        <v>7</v>
      </c>
      <c r="R608" s="98"/>
      <c r="S608" s="98">
        <v>631176</v>
      </c>
      <c r="T608" s="98"/>
      <c r="U608" s="98">
        <v>7</v>
      </c>
      <c r="V608" s="98"/>
      <c r="W608" s="98">
        <v>631176</v>
      </c>
    </row>
    <row r="609" spans="2:23" ht="72">
      <c r="B609" s="88">
        <v>1006</v>
      </c>
      <c r="C609" s="94" t="s">
        <v>8</v>
      </c>
      <c r="D609" s="8" t="str">
        <f t="shared" si="18"/>
        <v>1006Vigilancia de la salud ambiental</v>
      </c>
      <c r="E609" s="8" t="s">
        <v>1127</v>
      </c>
      <c r="F609" s="83" t="s">
        <v>1344</v>
      </c>
      <c r="G609" s="83" t="s">
        <v>1363</v>
      </c>
      <c r="H609" s="83" t="s">
        <v>1139</v>
      </c>
      <c r="I609" s="8" t="s">
        <v>1137</v>
      </c>
      <c r="J609" s="8" t="s">
        <v>1137</v>
      </c>
      <c r="K609" s="83" t="s">
        <v>67</v>
      </c>
      <c r="L609" s="118" t="s">
        <v>62</v>
      </c>
      <c r="M609" s="8" t="str">
        <f t="shared" si="19"/>
        <v>1006Vigilancia de la salud ambientalENGATIVAC. FEBRERO 2025</v>
      </c>
      <c r="O609" s="98">
        <v>60112</v>
      </c>
      <c r="P609" s="98"/>
      <c r="Q609" s="98">
        <v>1</v>
      </c>
      <c r="R609" s="98"/>
      <c r="S609" s="98">
        <v>60112</v>
      </c>
      <c r="T609" s="98"/>
      <c r="U609" s="98">
        <v>0</v>
      </c>
      <c r="V609" s="98"/>
      <c r="W609" s="98">
        <v>0</v>
      </c>
    </row>
    <row r="610" spans="2:23" ht="84">
      <c r="B610" s="88">
        <v>1006</v>
      </c>
      <c r="C610" s="94" t="s">
        <v>8</v>
      </c>
      <c r="D610" s="8" t="str">
        <f t="shared" si="18"/>
        <v>1006Vigilancia de la salud ambiental</v>
      </c>
      <c r="E610" s="8" t="s">
        <v>1127</v>
      </c>
      <c r="F610" s="83" t="s">
        <v>1344</v>
      </c>
      <c r="G610" s="83" t="s">
        <v>1363</v>
      </c>
      <c r="H610" s="83" t="s">
        <v>1139</v>
      </c>
      <c r="I610" s="8" t="s">
        <v>1137</v>
      </c>
      <c r="J610" s="8" t="s">
        <v>1137</v>
      </c>
      <c r="K610" s="83" t="s">
        <v>106</v>
      </c>
      <c r="L610" s="118" t="s">
        <v>62</v>
      </c>
      <c r="M610" s="8" t="str">
        <f t="shared" si="19"/>
        <v>1006Vigilancia de la salud ambientalBARRIOS UNIDOSC. FEBRERO 2025</v>
      </c>
      <c r="O610" s="98">
        <v>60112</v>
      </c>
      <c r="P610" s="98"/>
      <c r="Q610" s="103">
        <v>1</v>
      </c>
      <c r="R610" s="102"/>
      <c r="S610" s="102">
        <v>60112</v>
      </c>
      <c r="T610" s="98"/>
      <c r="U610" s="103">
        <v>0</v>
      </c>
      <c r="V610" s="98"/>
      <c r="W610" s="98">
        <v>0</v>
      </c>
    </row>
    <row r="611" spans="2:23" ht="72">
      <c r="B611" s="88">
        <v>1007</v>
      </c>
      <c r="C611" s="94" t="s">
        <v>8</v>
      </c>
      <c r="D611" s="8" t="str">
        <f t="shared" si="18"/>
        <v>1007Vigilancia de la salud ambiental</v>
      </c>
      <c r="E611" s="8" t="s">
        <v>1127</v>
      </c>
      <c r="F611" s="83" t="s">
        <v>1344</v>
      </c>
      <c r="G611" s="83" t="s">
        <v>1364</v>
      </c>
      <c r="H611" s="83" t="s">
        <v>1139</v>
      </c>
      <c r="I611" s="8" t="s">
        <v>1137</v>
      </c>
      <c r="J611" s="8" t="s">
        <v>1137</v>
      </c>
      <c r="K611" s="83" t="s">
        <v>135</v>
      </c>
      <c r="L611" s="118" t="s">
        <v>62</v>
      </c>
      <c r="M611" s="8" t="str">
        <f t="shared" si="19"/>
        <v>1007Vigilancia de la salud ambientalCHAPINEROC. FEBRERO 2025</v>
      </c>
      <c r="O611" s="98">
        <v>240448</v>
      </c>
      <c r="P611" s="98"/>
      <c r="Q611" s="103">
        <v>1</v>
      </c>
      <c r="R611" s="102"/>
      <c r="S611" s="102">
        <v>240448</v>
      </c>
      <c r="T611" s="98"/>
      <c r="U611" s="103">
        <v>1</v>
      </c>
      <c r="V611" s="98"/>
      <c r="W611" s="98">
        <v>240448</v>
      </c>
    </row>
    <row r="612" spans="2:23" ht="72">
      <c r="B612" s="88">
        <v>1007</v>
      </c>
      <c r="C612" s="94" t="s">
        <v>8</v>
      </c>
      <c r="D612" s="8" t="str">
        <f t="shared" si="18"/>
        <v>1007Vigilancia de la salud ambiental</v>
      </c>
      <c r="E612" s="8" t="s">
        <v>1127</v>
      </c>
      <c r="F612" s="83" t="s">
        <v>1344</v>
      </c>
      <c r="G612" s="83" t="s">
        <v>1364</v>
      </c>
      <c r="H612" s="83" t="s">
        <v>1139</v>
      </c>
      <c r="I612" s="8" t="s">
        <v>1137</v>
      </c>
      <c r="J612" s="8" t="s">
        <v>1137</v>
      </c>
      <c r="K612" s="83" t="s">
        <v>98</v>
      </c>
      <c r="L612" s="118" t="s">
        <v>62</v>
      </c>
      <c r="M612" s="8" t="str">
        <f t="shared" si="19"/>
        <v>1007Vigilancia de la salud ambientalUSAQUENC. FEBRERO 2025</v>
      </c>
      <c r="O612" s="98">
        <v>0</v>
      </c>
      <c r="P612" s="98"/>
      <c r="Q612" s="103">
        <v>0</v>
      </c>
      <c r="R612" s="102"/>
      <c r="S612" s="102">
        <v>0</v>
      </c>
      <c r="T612" s="103"/>
      <c r="U612" s="103">
        <v>0</v>
      </c>
      <c r="V612" s="98"/>
      <c r="W612" s="98">
        <v>0</v>
      </c>
    </row>
    <row r="613" spans="2:23" ht="72">
      <c r="B613" s="88">
        <v>1007</v>
      </c>
      <c r="C613" s="94" t="s">
        <v>8</v>
      </c>
      <c r="D613" s="8" t="str">
        <f t="shared" si="18"/>
        <v>1007Vigilancia de la salud ambiental</v>
      </c>
      <c r="E613" s="8" t="s">
        <v>1127</v>
      </c>
      <c r="F613" s="83" t="s">
        <v>1344</v>
      </c>
      <c r="G613" s="83" t="s">
        <v>1364</v>
      </c>
      <c r="H613" s="83" t="s">
        <v>1139</v>
      </c>
      <c r="I613" s="8" t="s">
        <v>1137</v>
      </c>
      <c r="J613" s="8" t="s">
        <v>1137</v>
      </c>
      <c r="K613" s="83" t="s">
        <v>67</v>
      </c>
      <c r="L613" s="118" t="s">
        <v>62</v>
      </c>
      <c r="M613" s="8" t="str">
        <f t="shared" si="19"/>
        <v>1007Vigilancia de la salud ambientalENGATIVAC. FEBRERO 2025</v>
      </c>
      <c r="O613" s="98">
        <v>240448</v>
      </c>
      <c r="P613" s="98"/>
      <c r="Q613" s="98">
        <v>1</v>
      </c>
      <c r="R613" s="98"/>
      <c r="S613" s="98">
        <v>240448</v>
      </c>
      <c r="T613" s="98"/>
      <c r="U613" s="98">
        <v>1</v>
      </c>
      <c r="V613" s="98"/>
      <c r="W613" s="98">
        <v>240448</v>
      </c>
    </row>
    <row r="614" spans="2:23" ht="60">
      <c r="B614" s="88">
        <v>1007</v>
      </c>
      <c r="C614" s="94" t="s">
        <v>8</v>
      </c>
      <c r="D614" s="8" t="str">
        <f t="shared" si="18"/>
        <v>1007Vigilancia de la salud ambiental</v>
      </c>
      <c r="E614" s="8" t="s">
        <v>1127</v>
      </c>
      <c r="F614" s="83" t="s">
        <v>1344</v>
      </c>
      <c r="G614" s="83" t="s">
        <v>1364</v>
      </c>
      <c r="H614" s="83" t="s">
        <v>1139</v>
      </c>
      <c r="I614" s="8" t="s">
        <v>1137</v>
      </c>
      <c r="J614" s="8" t="s">
        <v>1137</v>
      </c>
      <c r="K614" s="83" t="s">
        <v>87</v>
      </c>
      <c r="L614" s="118" t="s">
        <v>62</v>
      </c>
      <c r="M614" s="8" t="str">
        <f t="shared" si="19"/>
        <v>1007Vigilancia de la salud ambientalSUBAC. FEBRERO 2025</v>
      </c>
      <c r="O614" s="98">
        <v>240448</v>
      </c>
      <c r="P614" s="98"/>
      <c r="Q614" s="98">
        <v>1</v>
      </c>
      <c r="R614" s="98"/>
      <c r="S614" s="98">
        <v>240448</v>
      </c>
      <c r="T614" s="98"/>
      <c r="U614" s="98">
        <v>1</v>
      </c>
      <c r="V614" s="98"/>
      <c r="W614" s="98">
        <v>240448</v>
      </c>
    </row>
    <row r="615" spans="2:23" ht="84">
      <c r="B615" s="88">
        <v>1007</v>
      </c>
      <c r="C615" s="94" t="s">
        <v>8</v>
      </c>
      <c r="D615" s="8" t="str">
        <f t="shared" si="18"/>
        <v>1007Vigilancia de la salud ambiental</v>
      </c>
      <c r="E615" s="8" t="s">
        <v>1127</v>
      </c>
      <c r="F615" s="83" t="s">
        <v>1344</v>
      </c>
      <c r="G615" s="83" t="s">
        <v>1364</v>
      </c>
      <c r="H615" s="83" t="s">
        <v>1139</v>
      </c>
      <c r="I615" s="8" t="s">
        <v>1137</v>
      </c>
      <c r="J615" s="8" t="s">
        <v>1137</v>
      </c>
      <c r="K615" s="83" t="s">
        <v>106</v>
      </c>
      <c r="L615" s="118" t="s">
        <v>62</v>
      </c>
      <c r="M615" s="8" t="str">
        <f t="shared" si="19"/>
        <v>1007Vigilancia de la salud ambientalBARRIOS UNIDOSC. FEBRERO 2025</v>
      </c>
      <c r="O615" s="98">
        <v>240448</v>
      </c>
      <c r="P615" s="98"/>
      <c r="Q615" s="98">
        <v>1</v>
      </c>
      <c r="R615" s="98"/>
      <c r="S615" s="98">
        <v>240448</v>
      </c>
      <c r="T615" s="98"/>
      <c r="U615" s="98">
        <v>1</v>
      </c>
      <c r="V615" s="98"/>
      <c r="W615" s="98">
        <v>240448</v>
      </c>
    </row>
    <row r="616" spans="2:23" ht="72">
      <c r="B616" s="88">
        <v>1007</v>
      </c>
      <c r="C616" s="94" t="s">
        <v>8</v>
      </c>
      <c r="D616" s="8" t="str">
        <f t="shared" si="18"/>
        <v>1007Vigilancia de la salud ambiental</v>
      </c>
      <c r="E616" s="8" t="s">
        <v>1127</v>
      </c>
      <c r="F616" s="83" t="s">
        <v>1344</v>
      </c>
      <c r="G616" s="83" t="s">
        <v>1364</v>
      </c>
      <c r="H616" s="83" t="s">
        <v>1139</v>
      </c>
      <c r="I616" s="8" t="s">
        <v>1137</v>
      </c>
      <c r="J616" s="8" t="s">
        <v>1137</v>
      </c>
      <c r="K616" s="83" t="s">
        <v>205</v>
      </c>
      <c r="L616" s="118" t="s">
        <v>62</v>
      </c>
      <c r="M616" s="8" t="str">
        <f t="shared" si="19"/>
        <v>1007Vigilancia de la salud ambientalTEUSAQUILLOC. FEBRERO 2025</v>
      </c>
      <c r="O616" s="98">
        <v>240448</v>
      </c>
      <c r="P616" s="98"/>
      <c r="Q616" s="98">
        <v>1</v>
      </c>
      <c r="R616" s="98"/>
      <c r="S616" s="98">
        <v>240448</v>
      </c>
      <c r="T616" s="98"/>
      <c r="U616" s="98">
        <v>1</v>
      </c>
      <c r="V616" s="98"/>
      <c r="W616" s="98">
        <v>240448</v>
      </c>
    </row>
    <row r="617" spans="2:23" ht="72">
      <c r="B617" s="88">
        <v>1013</v>
      </c>
      <c r="C617" s="94" t="s">
        <v>8</v>
      </c>
      <c r="D617" s="8" t="str">
        <f t="shared" si="18"/>
        <v>1013Vigilancia de la salud ambiental</v>
      </c>
      <c r="E617" s="8" t="s">
        <v>1127</v>
      </c>
      <c r="F617" s="83" t="s">
        <v>605</v>
      </c>
      <c r="G617" s="83" t="s">
        <v>1365</v>
      </c>
      <c r="H617" s="83" t="s">
        <v>1139</v>
      </c>
      <c r="I617" s="8" t="s">
        <v>1137</v>
      </c>
      <c r="J617" s="8" t="s">
        <v>1137</v>
      </c>
      <c r="K617" s="83" t="s">
        <v>135</v>
      </c>
      <c r="L617" s="118" t="s">
        <v>62</v>
      </c>
      <c r="M617" s="8" t="str">
        <f t="shared" si="19"/>
        <v>1013Vigilancia de la salud ambientalCHAPINEROC. FEBRERO 2025</v>
      </c>
      <c r="O617" s="98">
        <v>120224</v>
      </c>
      <c r="P617" s="98"/>
      <c r="Q617" s="98">
        <v>6</v>
      </c>
      <c r="R617" s="98"/>
      <c r="S617" s="98">
        <v>721344</v>
      </c>
      <c r="T617" s="98"/>
      <c r="U617" s="98">
        <v>6</v>
      </c>
      <c r="V617" s="98"/>
      <c r="W617" s="98">
        <v>721344</v>
      </c>
    </row>
    <row r="618" spans="2:23" ht="72">
      <c r="B618" s="88">
        <v>1013</v>
      </c>
      <c r="C618" s="94" t="s">
        <v>8</v>
      </c>
      <c r="D618" s="8" t="str">
        <f t="shared" si="18"/>
        <v>1013Vigilancia de la salud ambiental</v>
      </c>
      <c r="E618" s="8" t="s">
        <v>1127</v>
      </c>
      <c r="F618" s="83" t="s">
        <v>605</v>
      </c>
      <c r="G618" s="83" t="s">
        <v>1365</v>
      </c>
      <c r="H618" s="83" t="s">
        <v>1139</v>
      </c>
      <c r="I618" s="8" t="s">
        <v>1137</v>
      </c>
      <c r="J618" s="8" t="s">
        <v>1137</v>
      </c>
      <c r="K618" s="83" t="s">
        <v>98</v>
      </c>
      <c r="L618" s="118" t="s">
        <v>62</v>
      </c>
      <c r="M618" s="8" t="str">
        <f t="shared" si="19"/>
        <v>1013Vigilancia de la salud ambientalUSAQUENC. FEBRERO 2025</v>
      </c>
      <c r="O618" s="98">
        <v>120224</v>
      </c>
      <c r="P618" s="98"/>
      <c r="Q618" s="98">
        <v>20</v>
      </c>
      <c r="R618" s="98"/>
      <c r="S618" s="98">
        <v>2404480</v>
      </c>
      <c r="T618" s="98"/>
      <c r="U618" s="98">
        <v>20</v>
      </c>
      <c r="V618" s="98"/>
      <c r="W618" s="98">
        <v>2404480</v>
      </c>
    </row>
    <row r="619" spans="2:23" ht="72">
      <c r="B619" s="88">
        <v>1013</v>
      </c>
      <c r="C619" s="94" t="s">
        <v>8</v>
      </c>
      <c r="D619" s="8" t="str">
        <f t="shared" si="18"/>
        <v>1013Vigilancia de la salud ambiental</v>
      </c>
      <c r="E619" s="8" t="s">
        <v>1127</v>
      </c>
      <c r="F619" s="83" t="s">
        <v>605</v>
      </c>
      <c r="G619" s="83" t="s">
        <v>1365</v>
      </c>
      <c r="H619" s="83" t="s">
        <v>1139</v>
      </c>
      <c r="I619" s="8" t="s">
        <v>1137</v>
      </c>
      <c r="J619" s="8" t="s">
        <v>1137</v>
      </c>
      <c r="K619" s="83" t="s">
        <v>67</v>
      </c>
      <c r="L619" s="118" t="s">
        <v>62</v>
      </c>
      <c r="M619" s="8" t="str">
        <f t="shared" si="19"/>
        <v>1013Vigilancia de la salud ambientalENGATIVAC. FEBRERO 2025</v>
      </c>
      <c r="O619" s="98">
        <v>120224</v>
      </c>
      <c r="P619" s="98"/>
      <c r="Q619" s="98">
        <v>33</v>
      </c>
      <c r="R619" s="98"/>
      <c r="S619" s="98">
        <v>3967392</v>
      </c>
      <c r="T619" s="98"/>
      <c r="U619" s="98">
        <v>27</v>
      </c>
      <c r="V619" s="98"/>
      <c r="W619" s="98">
        <v>3246048</v>
      </c>
    </row>
    <row r="620" spans="2:23" ht="60">
      <c r="B620" s="88">
        <v>1013</v>
      </c>
      <c r="C620" s="94" t="s">
        <v>8</v>
      </c>
      <c r="D620" s="8" t="str">
        <f t="shared" si="18"/>
        <v>1013Vigilancia de la salud ambiental</v>
      </c>
      <c r="E620" s="8" t="s">
        <v>1127</v>
      </c>
      <c r="F620" s="83" t="s">
        <v>605</v>
      </c>
      <c r="G620" s="83" t="s">
        <v>1365</v>
      </c>
      <c r="H620" s="83" t="s">
        <v>1139</v>
      </c>
      <c r="I620" s="8" t="s">
        <v>1137</v>
      </c>
      <c r="J620" s="8" t="s">
        <v>1137</v>
      </c>
      <c r="K620" s="83" t="s">
        <v>87</v>
      </c>
      <c r="L620" s="118" t="s">
        <v>62</v>
      </c>
      <c r="M620" s="8" t="str">
        <f t="shared" si="19"/>
        <v>1013Vigilancia de la salud ambientalSUBAC. FEBRERO 2025</v>
      </c>
      <c r="O620" s="98">
        <v>120224</v>
      </c>
      <c r="P620" s="98"/>
      <c r="Q620" s="98">
        <v>30</v>
      </c>
      <c r="R620" s="98"/>
      <c r="S620" s="98">
        <v>3606720</v>
      </c>
      <c r="T620" s="98"/>
      <c r="U620" s="98">
        <v>30</v>
      </c>
      <c r="V620" s="98"/>
      <c r="W620" s="98">
        <v>3606720</v>
      </c>
    </row>
    <row r="621" spans="2:23" ht="84">
      <c r="B621" s="88">
        <v>1013</v>
      </c>
      <c r="C621" s="94" t="s">
        <v>8</v>
      </c>
      <c r="D621" s="8" t="str">
        <f t="shared" si="18"/>
        <v>1013Vigilancia de la salud ambiental</v>
      </c>
      <c r="E621" s="8" t="s">
        <v>1127</v>
      </c>
      <c r="F621" s="83" t="s">
        <v>605</v>
      </c>
      <c r="G621" s="83" t="s">
        <v>1365</v>
      </c>
      <c r="H621" s="83" t="s">
        <v>1139</v>
      </c>
      <c r="I621" s="8" t="s">
        <v>1137</v>
      </c>
      <c r="J621" s="8" t="s">
        <v>1137</v>
      </c>
      <c r="K621" s="83" t="s">
        <v>106</v>
      </c>
      <c r="L621" s="118" t="s">
        <v>62</v>
      </c>
      <c r="M621" s="8" t="str">
        <f t="shared" si="19"/>
        <v>1013Vigilancia de la salud ambientalBARRIOS UNIDOSC. FEBRERO 2025</v>
      </c>
      <c r="O621" s="98">
        <v>120224</v>
      </c>
      <c r="P621" s="98"/>
      <c r="Q621" s="98">
        <v>6</v>
      </c>
      <c r="R621" s="98"/>
      <c r="S621" s="98">
        <v>721344</v>
      </c>
      <c r="T621" s="98"/>
      <c r="U621" s="98">
        <v>6</v>
      </c>
      <c r="V621" s="98"/>
      <c r="W621" s="98">
        <v>721344</v>
      </c>
    </row>
    <row r="622" spans="2:23" ht="72">
      <c r="B622" s="88">
        <v>1013</v>
      </c>
      <c r="C622" s="94" t="s">
        <v>8</v>
      </c>
      <c r="D622" s="8" t="str">
        <f t="shared" si="18"/>
        <v>1013Vigilancia de la salud ambiental</v>
      </c>
      <c r="E622" s="8" t="s">
        <v>1127</v>
      </c>
      <c r="F622" s="83" t="s">
        <v>605</v>
      </c>
      <c r="G622" s="83" t="s">
        <v>1365</v>
      </c>
      <c r="H622" s="83" t="s">
        <v>1139</v>
      </c>
      <c r="I622" s="8" t="s">
        <v>1137</v>
      </c>
      <c r="J622" s="8" t="s">
        <v>1137</v>
      </c>
      <c r="K622" s="83" t="s">
        <v>205</v>
      </c>
      <c r="L622" s="118" t="s">
        <v>62</v>
      </c>
      <c r="M622" s="8" t="str">
        <f t="shared" si="19"/>
        <v>1013Vigilancia de la salud ambientalTEUSAQUILLOC. FEBRERO 2025</v>
      </c>
      <c r="O622" s="98">
        <v>120224</v>
      </c>
      <c r="P622" s="98"/>
      <c r="Q622" s="103">
        <v>5</v>
      </c>
      <c r="R622" s="102"/>
      <c r="S622" s="102">
        <v>601120</v>
      </c>
      <c r="T622" s="98"/>
      <c r="U622" s="103">
        <v>5</v>
      </c>
      <c r="V622" s="98"/>
      <c r="W622" s="98">
        <v>601120</v>
      </c>
    </row>
    <row r="623" spans="2:23" ht="72">
      <c r="B623" s="88">
        <v>1015</v>
      </c>
      <c r="C623" s="94" t="s">
        <v>8</v>
      </c>
      <c r="D623" s="8" t="str">
        <f t="shared" si="18"/>
        <v>1015Vigilancia de la salud ambiental</v>
      </c>
      <c r="E623" s="8" t="s">
        <v>1127</v>
      </c>
      <c r="F623" s="83" t="s">
        <v>537</v>
      </c>
      <c r="G623" s="83" t="s">
        <v>629</v>
      </c>
      <c r="H623" s="83" t="s">
        <v>1139</v>
      </c>
      <c r="I623" s="8" t="s">
        <v>1137</v>
      </c>
      <c r="J623" s="8" t="s">
        <v>1137</v>
      </c>
      <c r="K623" s="83" t="s">
        <v>135</v>
      </c>
      <c r="L623" s="118" t="s">
        <v>62</v>
      </c>
      <c r="M623" s="8" t="str">
        <f t="shared" si="19"/>
        <v>1015Vigilancia de la salud ambientalCHAPINEROC. FEBRERO 2025</v>
      </c>
      <c r="O623" s="98">
        <v>0</v>
      </c>
      <c r="P623" s="98"/>
      <c r="Q623" s="103">
        <v>0</v>
      </c>
      <c r="R623" s="102"/>
      <c r="S623" s="102">
        <v>0</v>
      </c>
      <c r="T623" s="98"/>
      <c r="U623" s="103">
        <v>0</v>
      </c>
      <c r="V623" s="98"/>
      <c r="W623" s="98">
        <v>0</v>
      </c>
    </row>
    <row r="624" spans="2:23" ht="72">
      <c r="B624" s="88">
        <v>1015</v>
      </c>
      <c r="C624" s="94" t="s">
        <v>8</v>
      </c>
      <c r="D624" s="8" t="str">
        <f t="shared" si="18"/>
        <v>1015Vigilancia de la salud ambiental</v>
      </c>
      <c r="E624" s="8" t="s">
        <v>1127</v>
      </c>
      <c r="F624" s="83" t="s">
        <v>537</v>
      </c>
      <c r="G624" s="83" t="s">
        <v>629</v>
      </c>
      <c r="H624" s="83" t="s">
        <v>1139</v>
      </c>
      <c r="I624" s="8" t="s">
        <v>1137</v>
      </c>
      <c r="J624" s="8" t="s">
        <v>1137</v>
      </c>
      <c r="K624" s="83" t="s">
        <v>98</v>
      </c>
      <c r="L624" s="118" t="s">
        <v>62</v>
      </c>
      <c r="M624" s="8" t="str">
        <f t="shared" si="19"/>
        <v>1015Vigilancia de la salud ambientalUSAQUENC. FEBRERO 2025</v>
      </c>
      <c r="O624" s="98">
        <v>0</v>
      </c>
      <c r="P624" s="98"/>
      <c r="Q624" s="103">
        <v>0</v>
      </c>
      <c r="R624" s="102"/>
      <c r="S624" s="102">
        <v>0</v>
      </c>
      <c r="T624" s="98"/>
      <c r="U624" s="103">
        <v>0</v>
      </c>
      <c r="V624" s="98"/>
      <c r="W624" s="98">
        <v>0</v>
      </c>
    </row>
    <row r="625" spans="2:23" ht="72">
      <c r="B625" s="88">
        <v>1015</v>
      </c>
      <c r="C625" s="94" t="s">
        <v>8</v>
      </c>
      <c r="D625" s="8" t="str">
        <f t="shared" si="18"/>
        <v>1015Vigilancia de la salud ambiental</v>
      </c>
      <c r="E625" s="8" t="s">
        <v>1127</v>
      </c>
      <c r="F625" s="83" t="s">
        <v>537</v>
      </c>
      <c r="G625" s="83" t="s">
        <v>629</v>
      </c>
      <c r="H625" s="83" t="s">
        <v>1139</v>
      </c>
      <c r="I625" s="8" t="s">
        <v>1137</v>
      </c>
      <c r="J625" s="8" t="s">
        <v>1137</v>
      </c>
      <c r="K625" s="83" t="s">
        <v>67</v>
      </c>
      <c r="L625" s="118" t="s">
        <v>62</v>
      </c>
      <c r="M625" s="8" t="str">
        <f t="shared" si="19"/>
        <v>1015Vigilancia de la salud ambientalENGATIVAC. FEBRERO 2025</v>
      </c>
      <c r="O625" s="98">
        <v>0</v>
      </c>
      <c r="P625" s="98"/>
      <c r="Q625" s="103">
        <v>0</v>
      </c>
      <c r="R625" s="102"/>
      <c r="S625" s="102">
        <v>0</v>
      </c>
      <c r="T625" s="103"/>
      <c r="U625" s="103">
        <v>0</v>
      </c>
      <c r="V625" s="98"/>
      <c r="W625" s="98">
        <v>0</v>
      </c>
    </row>
    <row r="626" spans="2:23" ht="67.5">
      <c r="B626" s="88">
        <v>1015</v>
      </c>
      <c r="C626" s="94" t="s">
        <v>8</v>
      </c>
      <c r="D626" s="8" t="str">
        <f t="shared" si="18"/>
        <v>1015Vigilancia de la salud ambiental</v>
      </c>
      <c r="E626" s="8" t="s">
        <v>1127</v>
      </c>
      <c r="F626" s="83" t="s">
        <v>537</v>
      </c>
      <c r="G626" s="83" t="s">
        <v>629</v>
      </c>
      <c r="H626" s="83" t="s">
        <v>1139</v>
      </c>
      <c r="I626" s="8" t="s">
        <v>1137</v>
      </c>
      <c r="J626" s="8" t="s">
        <v>1137</v>
      </c>
      <c r="K626" s="83" t="s">
        <v>87</v>
      </c>
      <c r="L626" s="118" t="s">
        <v>62</v>
      </c>
      <c r="M626" s="8" t="str">
        <f t="shared" si="19"/>
        <v>1015Vigilancia de la salud ambientalSUBAC. FEBRERO 2025</v>
      </c>
      <c r="O626" s="98">
        <v>0</v>
      </c>
      <c r="P626" s="98"/>
      <c r="Q626" s="98">
        <v>0</v>
      </c>
      <c r="R626" s="98"/>
      <c r="S626" s="98">
        <v>0</v>
      </c>
      <c r="T626" s="98"/>
      <c r="U626" s="98">
        <v>0</v>
      </c>
      <c r="V626" s="98"/>
      <c r="W626" s="98">
        <v>0</v>
      </c>
    </row>
    <row r="627" spans="2:23" ht="84">
      <c r="B627" s="88">
        <v>1015</v>
      </c>
      <c r="C627" s="94" t="s">
        <v>8</v>
      </c>
      <c r="D627" s="8" t="str">
        <f t="shared" si="18"/>
        <v>1015Vigilancia de la salud ambiental</v>
      </c>
      <c r="E627" s="8" t="s">
        <v>1127</v>
      </c>
      <c r="F627" s="83" t="s">
        <v>537</v>
      </c>
      <c r="G627" s="83" t="s">
        <v>629</v>
      </c>
      <c r="H627" s="83" t="s">
        <v>1139</v>
      </c>
      <c r="I627" s="8" t="s">
        <v>1137</v>
      </c>
      <c r="J627" s="8" t="s">
        <v>1137</v>
      </c>
      <c r="K627" s="83" t="s">
        <v>106</v>
      </c>
      <c r="L627" s="118" t="s">
        <v>62</v>
      </c>
      <c r="M627" s="8" t="str">
        <f t="shared" si="19"/>
        <v>1015Vigilancia de la salud ambientalBARRIOS UNIDOSC. FEBRERO 2025</v>
      </c>
      <c r="O627" s="98">
        <v>0</v>
      </c>
      <c r="P627" s="98"/>
      <c r="Q627" s="98">
        <v>0</v>
      </c>
      <c r="R627" s="98"/>
      <c r="S627" s="98">
        <v>0</v>
      </c>
      <c r="T627" s="98"/>
      <c r="U627" s="98">
        <v>0</v>
      </c>
      <c r="V627" s="98"/>
      <c r="W627" s="98">
        <v>0</v>
      </c>
    </row>
    <row r="628" spans="2:23" ht="72">
      <c r="B628" s="88">
        <v>1015</v>
      </c>
      <c r="C628" s="94" t="s">
        <v>8</v>
      </c>
      <c r="D628" s="8" t="str">
        <f t="shared" si="18"/>
        <v>1015Vigilancia de la salud ambiental</v>
      </c>
      <c r="E628" s="8" t="s">
        <v>1127</v>
      </c>
      <c r="F628" s="83" t="s">
        <v>537</v>
      </c>
      <c r="G628" s="83" t="s">
        <v>629</v>
      </c>
      <c r="H628" s="83" t="s">
        <v>1139</v>
      </c>
      <c r="I628" s="8" t="s">
        <v>1137</v>
      </c>
      <c r="J628" s="8" t="s">
        <v>1137</v>
      </c>
      <c r="K628" s="83" t="s">
        <v>205</v>
      </c>
      <c r="L628" s="118" t="s">
        <v>62</v>
      </c>
      <c r="M628" s="8" t="str">
        <f t="shared" si="19"/>
        <v>1015Vigilancia de la salud ambientalTEUSAQUILLOC. FEBRERO 2025</v>
      </c>
      <c r="O628" s="98">
        <v>0</v>
      </c>
      <c r="P628" s="98"/>
      <c r="Q628" s="98">
        <v>0</v>
      </c>
      <c r="R628" s="98"/>
      <c r="S628" s="98">
        <v>0</v>
      </c>
      <c r="T628" s="98"/>
      <c r="U628" s="98">
        <v>0</v>
      </c>
      <c r="V628" s="98"/>
      <c r="W628" s="98">
        <v>0</v>
      </c>
    </row>
    <row r="629" spans="2:23" ht="84">
      <c r="B629" s="88">
        <v>1062</v>
      </c>
      <c r="C629" s="94" t="s">
        <v>8</v>
      </c>
      <c r="D629" s="8" t="str">
        <f t="shared" si="18"/>
        <v>1062Vigilancia de la salud ambiental</v>
      </c>
      <c r="E629" s="8" t="s">
        <v>1127</v>
      </c>
      <c r="F629" s="83" t="s">
        <v>1366</v>
      </c>
      <c r="G629" s="83" t="s">
        <v>1367</v>
      </c>
      <c r="H629" s="83" t="s">
        <v>1141</v>
      </c>
      <c r="I629" s="8" t="s">
        <v>1137</v>
      </c>
      <c r="J629" s="8" t="s">
        <v>1137</v>
      </c>
      <c r="K629" s="83" t="s">
        <v>106</v>
      </c>
      <c r="L629" s="118" t="s">
        <v>62</v>
      </c>
      <c r="M629" s="8" t="str">
        <f t="shared" si="19"/>
        <v>1062Vigilancia de la salud ambientalBARRIOS UNIDOSC. FEBRERO 2025</v>
      </c>
      <c r="O629" s="98">
        <v>2552457</v>
      </c>
      <c r="P629" s="98"/>
      <c r="Q629" s="98">
        <v>2</v>
      </c>
      <c r="R629" s="98"/>
      <c r="S629" s="98">
        <v>5104914</v>
      </c>
      <c r="T629" s="98"/>
      <c r="U629" s="98">
        <v>2</v>
      </c>
      <c r="V629" s="98"/>
      <c r="W629" s="98">
        <v>5104914</v>
      </c>
    </row>
    <row r="630" spans="2:23" ht="72">
      <c r="B630" s="88">
        <v>1063</v>
      </c>
      <c r="C630" s="94" t="s">
        <v>8</v>
      </c>
      <c r="D630" s="8" t="str">
        <f t="shared" si="18"/>
        <v>1063Vigilancia de la salud ambiental</v>
      </c>
      <c r="E630" s="8" t="s">
        <v>1127</v>
      </c>
      <c r="F630" s="83" t="s">
        <v>1366</v>
      </c>
      <c r="G630" s="83" t="s">
        <v>1368</v>
      </c>
      <c r="H630" s="83" t="s">
        <v>1141</v>
      </c>
      <c r="I630" s="8" t="s">
        <v>1137</v>
      </c>
      <c r="J630" s="8" t="s">
        <v>1137</v>
      </c>
      <c r="K630" s="83" t="s">
        <v>98</v>
      </c>
      <c r="L630" s="118" t="s">
        <v>62</v>
      </c>
      <c r="M630" s="8" t="str">
        <f t="shared" si="19"/>
        <v>1063Vigilancia de la salud ambientalUSAQUENC. FEBRERO 2025</v>
      </c>
      <c r="O630" s="98">
        <v>2552457</v>
      </c>
      <c r="P630" s="98"/>
      <c r="Q630" s="98">
        <v>13</v>
      </c>
      <c r="R630" s="98"/>
      <c r="S630" s="98">
        <v>33181941</v>
      </c>
      <c r="T630" s="98"/>
      <c r="U630" s="98">
        <v>13</v>
      </c>
      <c r="V630" s="98"/>
      <c r="W630" s="98">
        <v>33181941</v>
      </c>
    </row>
    <row r="631" spans="2:23" ht="60">
      <c r="B631" s="88">
        <v>1064</v>
      </c>
      <c r="C631" s="94" t="s">
        <v>8</v>
      </c>
      <c r="D631" s="8" t="str">
        <f t="shared" si="18"/>
        <v>1064Vigilancia de la salud ambiental</v>
      </c>
      <c r="E631" s="8" t="s">
        <v>1127</v>
      </c>
      <c r="F631" s="83" t="s">
        <v>1366</v>
      </c>
      <c r="G631" s="83" t="s">
        <v>1369</v>
      </c>
      <c r="H631" s="83" t="s">
        <v>1141</v>
      </c>
      <c r="I631" s="8" t="s">
        <v>1137</v>
      </c>
      <c r="J631" s="8" t="s">
        <v>1137</v>
      </c>
      <c r="K631" s="83" t="s">
        <v>87</v>
      </c>
      <c r="L631" s="118" t="s">
        <v>62</v>
      </c>
      <c r="M631" s="8" t="str">
        <f t="shared" si="19"/>
        <v>1064Vigilancia de la salud ambientalSUBAC. FEBRERO 2025</v>
      </c>
      <c r="O631" s="98">
        <v>8082843</v>
      </c>
      <c r="P631" s="98"/>
      <c r="Q631" s="98">
        <v>13</v>
      </c>
      <c r="R631" s="98"/>
      <c r="S631" s="98">
        <v>105076959</v>
      </c>
      <c r="T631" s="98"/>
      <c r="U631" s="98">
        <v>13</v>
      </c>
      <c r="V631" s="98"/>
      <c r="W631" s="98">
        <v>105076959</v>
      </c>
    </row>
    <row r="632" spans="2:23" ht="72">
      <c r="B632" s="88">
        <v>1066</v>
      </c>
      <c r="C632" s="94" t="s">
        <v>8</v>
      </c>
      <c r="D632" s="8" t="str">
        <f t="shared" si="18"/>
        <v>1066Vigilancia de la salud ambiental</v>
      </c>
      <c r="E632" s="8" t="s">
        <v>1127</v>
      </c>
      <c r="F632" s="83" t="s">
        <v>1366</v>
      </c>
      <c r="G632" s="83" t="s">
        <v>1370</v>
      </c>
      <c r="H632" s="83" t="s">
        <v>1141</v>
      </c>
      <c r="I632" s="8" t="s">
        <v>1137</v>
      </c>
      <c r="J632" s="8" t="s">
        <v>1137</v>
      </c>
      <c r="K632" s="83" t="s">
        <v>135</v>
      </c>
      <c r="L632" s="118" t="s">
        <v>62</v>
      </c>
      <c r="M632" s="8" t="str">
        <f t="shared" si="19"/>
        <v>1066Vigilancia de la salud ambientalCHAPINEROC. FEBRERO 2025</v>
      </c>
      <c r="O632" s="98">
        <v>8933599</v>
      </c>
      <c r="P632" s="98"/>
      <c r="Q632" s="98">
        <v>1</v>
      </c>
      <c r="R632" s="98"/>
      <c r="S632" s="98">
        <v>8933599</v>
      </c>
      <c r="T632" s="98"/>
      <c r="U632" s="98">
        <v>1</v>
      </c>
      <c r="V632" s="98"/>
      <c r="W632" s="98">
        <v>8933599</v>
      </c>
    </row>
    <row r="633" spans="2:23" ht="72">
      <c r="B633" s="88">
        <v>1067</v>
      </c>
      <c r="C633" s="94" t="s">
        <v>8</v>
      </c>
      <c r="D633" s="8" t="str">
        <f t="shared" si="18"/>
        <v>1067Vigilancia de la salud ambiental</v>
      </c>
      <c r="E633" s="8" t="s">
        <v>1127</v>
      </c>
      <c r="F633" s="83" t="s">
        <v>1366</v>
      </c>
      <c r="G633" s="83" t="s">
        <v>1371</v>
      </c>
      <c r="H633" s="83" t="s">
        <v>1141</v>
      </c>
      <c r="I633" s="8" t="s">
        <v>1137</v>
      </c>
      <c r="J633" s="8" t="s">
        <v>1137</v>
      </c>
      <c r="K633" s="83" t="s">
        <v>98</v>
      </c>
      <c r="L633" s="118" t="s">
        <v>62</v>
      </c>
      <c r="M633" s="8" t="str">
        <f t="shared" si="19"/>
        <v>1067Vigilancia de la salud ambientalUSAQUENC. FEBRERO 2025</v>
      </c>
      <c r="O633" s="98">
        <v>3616139</v>
      </c>
      <c r="P633" s="98"/>
      <c r="Q633" s="98">
        <v>3</v>
      </c>
      <c r="R633" s="98"/>
      <c r="S633" s="98">
        <v>10848417</v>
      </c>
      <c r="T633" s="98"/>
      <c r="U633" s="98">
        <v>3</v>
      </c>
      <c r="V633" s="98"/>
      <c r="W633" s="98">
        <v>10848417</v>
      </c>
    </row>
    <row r="634" spans="2:23" ht="157.5">
      <c r="B634" s="88">
        <v>1075</v>
      </c>
      <c r="C634" s="94" t="s">
        <v>8</v>
      </c>
      <c r="D634" s="8" t="str">
        <f t="shared" si="18"/>
        <v>1075Vigilancia de la salud ambiental</v>
      </c>
      <c r="E634" s="8" t="s">
        <v>1127</v>
      </c>
      <c r="F634" s="83" t="s">
        <v>481</v>
      </c>
      <c r="G634" s="83" t="s">
        <v>1372</v>
      </c>
      <c r="H634" s="83" t="s">
        <v>483</v>
      </c>
      <c r="I634" s="8" t="s">
        <v>1137</v>
      </c>
      <c r="J634" s="8" t="s">
        <v>1137</v>
      </c>
      <c r="K634" s="83" t="s">
        <v>135</v>
      </c>
      <c r="L634" s="118" t="s">
        <v>62</v>
      </c>
      <c r="M634" s="8" t="str">
        <f t="shared" si="19"/>
        <v>1075Vigilancia de la salud ambientalCHAPINEROC. FEBRERO 2025</v>
      </c>
      <c r="O634" s="98">
        <v>120226</v>
      </c>
      <c r="P634" s="98"/>
      <c r="Q634" s="98">
        <v>1</v>
      </c>
      <c r="R634" s="98"/>
      <c r="S634" s="98">
        <v>120226</v>
      </c>
      <c r="T634" s="98"/>
      <c r="U634" s="98">
        <v>1</v>
      </c>
      <c r="V634" s="98"/>
      <c r="W634" s="98">
        <v>120226</v>
      </c>
    </row>
    <row r="635" spans="2:23" ht="157.5">
      <c r="B635" s="88">
        <v>1075</v>
      </c>
      <c r="C635" s="94" t="s">
        <v>8</v>
      </c>
      <c r="D635" s="8" t="str">
        <f t="shared" si="18"/>
        <v>1075Vigilancia de la salud ambiental</v>
      </c>
      <c r="E635" s="8" t="s">
        <v>1127</v>
      </c>
      <c r="F635" s="83" t="s">
        <v>481</v>
      </c>
      <c r="G635" s="83" t="s">
        <v>1372</v>
      </c>
      <c r="H635" s="83" t="s">
        <v>483</v>
      </c>
      <c r="I635" s="8" t="s">
        <v>1137</v>
      </c>
      <c r="J635" s="8" t="s">
        <v>1137</v>
      </c>
      <c r="K635" s="83" t="s">
        <v>98</v>
      </c>
      <c r="L635" s="118" t="s">
        <v>62</v>
      </c>
      <c r="M635" s="8" t="str">
        <f t="shared" si="19"/>
        <v>1075Vigilancia de la salud ambientalUSAQUENC. FEBRERO 2025</v>
      </c>
      <c r="O635" s="98">
        <v>120226</v>
      </c>
      <c r="P635" s="98"/>
      <c r="Q635" s="103">
        <v>1</v>
      </c>
      <c r="R635" s="102"/>
      <c r="S635" s="102">
        <v>120226</v>
      </c>
      <c r="T635" s="98"/>
      <c r="U635" s="103">
        <v>1</v>
      </c>
      <c r="V635" s="98"/>
      <c r="W635" s="98">
        <v>120226</v>
      </c>
    </row>
    <row r="636" spans="2:23" ht="157.5">
      <c r="B636" s="88">
        <v>1075</v>
      </c>
      <c r="C636" s="94" t="s">
        <v>8</v>
      </c>
      <c r="D636" s="8" t="str">
        <f t="shared" si="18"/>
        <v>1075Vigilancia de la salud ambiental</v>
      </c>
      <c r="E636" s="8" t="s">
        <v>1127</v>
      </c>
      <c r="F636" s="83" t="s">
        <v>481</v>
      </c>
      <c r="G636" s="83" t="s">
        <v>1372</v>
      </c>
      <c r="H636" s="83" t="s">
        <v>483</v>
      </c>
      <c r="I636" s="8" t="s">
        <v>1137</v>
      </c>
      <c r="J636" s="8" t="s">
        <v>1137</v>
      </c>
      <c r="K636" s="83" t="s">
        <v>67</v>
      </c>
      <c r="L636" s="118" t="s">
        <v>62</v>
      </c>
      <c r="M636" s="8" t="str">
        <f t="shared" si="19"/>
        <v>1075Vigilancia de la salud ambientalENGATIVAC. FEBRERO 2025</v>
      </c>
      <c r="O636" s="98">
        <v>120226</v>
      </c>
      <c r="P636" s="98"/>
      <c r="Q636" s="103">
        <v>1</v>
      </c>
      <c r="R636" s="102"/>
      <c r="S636" s="102">
        <v>120226</v>
      </c>
      <c r="T636" s="98"/>
      <c r="U636" s="103">
        <v>1</v>
      </c>
      <c r="V636" s="98"/>
      <c r="W636" s="98">
        <v>120226</v>
      </c>
    </row>
    <row r="637" spans="2:23" ht="157.5">
      <c r="B637" s="88">
        <v>1075</v>
      </c>
      <c r="C637" s="94" t="s">
        <v>8</v>
      </c>
      <c r="D637" s="8" t="str">
        <f t="shared" si="18"/>
        <v>1075Vigilancia de la salud ambiental</v>
      </c>
      <c r="E637" s="8" t="s">
        <v>1127</v>
      </c>
      <c r="F637" s="83" t="s">
        <v>481</v>
      </c>
      <c r="G637" s="83" t="s">
        <v>1372</v>
      </c>
      <c r="H637" s="83" t="s">
        <v>483</v>
      </c>
      <c r="I637" s="8" t="s">
        <v>1137</v>
      </c>
      <c r="J637" s="8" t="s">
        <v>1137</v>
      </c>
      <c r="K637" s="83" t="s">
        <v>87</v>
      </c>
      <c r="L637" s="118" t="s">
        <v>62</v>
      </c>
      <c r="M637" s="8" t="str">
        <f t="shared" si="19"/>
        <v>1075Vigilancia de la salud ambientalSUBAC. FEBRERO 2025</v>
      </c>
      <c r="O637" s="98">
        <v>120226</v>
      </c>
      <c r="P637" s="98"/>
      <c r="Q637" s="103">
        <v>1</v>
      </c>
      <c r="R637" s="102"/>
      <c r="S637" s="102">
        <v>120226</v>
      </c>
      <c r="T637" s="103"/>
      <c r="U637" s="103">
        <v>0</v>
      </c>
      <c r="V637" s="98"/>
      <c r="W637" s="98">
        <v>0</v>
      </c>
    </row>
    <row r="638" spans="2:23" ht="157.5">
      <c r="B638" s="88">
        <v>1075</v>
      </c>
      <c r="C638" s="94" t="s">
        <v>8</v>
      </c>
      <c r="D638" s="8" t="str">
        <f t="shared" si="18"/>
        <v>1075Vigilancia de la salud ambiental</v>
      </c>
      <c r="E638" s="8" t="s">
        <v>1127</v>
      </c>
      <c r="F638" s="83" t="s">
        <v>481</v>
      </c>
      <c r="G638" s="83" t="s">
        <v>1372</v>
      </c>
      <c r="H638" s="83" t="s">
        <v>483</v>
      </c>
      <c r="I638" s="8" t="s">
        <v>1137</v>
      </c>
      <c r="J638" s="8" t="s">
        <v>1137</v>
      </c>
      <c r="K638" s="83" t="s">
        <v>106</v>
      </c>
      <c r="L638" s="118" t="s">
        <v>62</v>
      </c>
      <c r="M638" s="8" t="str">
        <f t="shared" si="19"/>
        <v>1075Vigilancia de la salud ambientalBARRIOS UNIDOSC. FEBRERO 2025</v>
      </c>
      <c r="O638" s="98">
        <v>120226</v>
      </c>
      <c r="P638" s="98"/>
      <c r="Q638" s="98">
        <v>1</v>
      </c>
      <c r="R638" s="98"/>
      <c r="S638" s="98">
        <v>120226</v>
      </c>
      <c r="T638" s="98"/>
      <c r="U638" s="98">
        <v>0</v>
      </c>
      <c r="V638" s="98"/>
      <c r="W638" s="98">
        <v>0</v>
      </c>
    </row>
    <row r="639" spans="2:23" ht="157.5">
      <c r="B639" s="88">
        <v>1075</v>
      </c>
      <c r="C639" s="94" t="s">
        <v>8</v>
      </c>
      <c r="D639" s="8" t="str">
        <f t="shared" si="18"/>
        <v>1075Vigilancia de la salud ambiental</v>
      </c>
      <c r="E639" s="8" t="s">
        <v>1127</v>
      </c>
      <c r="F639" s="83" t="s">
        <v>481</v>
      </c>
      <c r="G639" s="83" t="s">
        <v>1372</v>
      </c>
      <c r="H639" s="83" t="s">
        <v>483</v>
      </c>
      <c r="I639" s="8" t="s">
        <v>1137</v>
      </c>
      <c r="J639" s="8" t="s">
        <v>1137</v>
      </c>
      <c r="K639" s="83" t="s">
        <v>205</v>
      </c>
      <c r="L639" s="118" t="s">
        <v>62</v>
      </c>
      <c r="M639" s="8" t="str">
        <f t="shared" si="19"/>
        <v>1075Vigilancia de la salud ambientalTEUSAQUILLOC. FEBRERO 2025</v>
      </c>
      <c r="O639" s="98">
        <v>120226</v>
      </c>
      <c r="P639" s="98"/>
      <c r="Q639" s="98">
        <v>1</v>
      </c>
      <c r="R639" s="98"/>
      <c r="S639" s="98">
        <v>120226</v>
      </c>
      <c r="T639" s="98"/>
      <c r="U639" s="98">
        <v>0</v>
      </c>
      <c r="V639" s="98"/>
      <c r="W639" s="98">
        <v>0</v>
      </c>
    </row>
    <row r="640" spans="2:23" ht="72">
      <c r="B640" s="88">
        <v>1102</v>
      </c>
      <c r="C640" s="94" t="s">
        <v>8</v>
      </c>
      <c r="D640" s="8" t="str">
        <f t="shared" si="18"/>
        <v>1102Vigilancia de la salud ambiental</v>
      </c>
      <c r="E640" s="8" t="s">
        <v>1127</v>
      </c>
      <c r="F640" s="83" t="s">
        <v>605</v>
      </c>
      <c r="G640" s="83" t="s">
        <v>1373</v>
      </c>
      <c r="H640" s="83" t="s">
        <v>1138</v>
      </c>
      <c r="I640" s="8" t="s">
        <v>1137</v>
      </c>
      <c r="J640" s="8" t="s">
        <v>1137</v>
      </c>
      <c r="K640" s="83" t="s">
        <v>135</v>
      </c>
      <c r="L640" s="118" t="s">
        <v>62</v>
      </c>
      <c r="M640" s="8" t="str">
        <f t="shared" si="19"/>
        <v>1102Vigilancia de la salud ambientalCHAPINEROC. FEBRERO 2025</v>
      </c>
      <c r="O640" s="98">
        <v>0</v>
      </c>
      <c r="P640" s="98"/>
      <c r="Q640" s="98">
        <v>0</v>
      </c>
      <c r="R640" s="98"/>
      <c r="S640" s="98">
        <v>0</v>
      </c>
      <c r="T640" s="98"/>
      <c r="U640" s="98">
        <v>0</v>
      </c>
      <c r="V640" s="98"/>
      <c r="W640" s="98">
        <v>0</v>
      </c>
    </row>
    <row r="641" spans="2:23" ht="72">
      <c r="B641" s="88">
        <v>1102</v>
      </c>
      <c r="C641" s="94" t="s">
        <v>8</v>
      </c>
      <c r="D641" s="8" t="str">
        <f t="shared" si="18"/>
        <v>1102Vigilancia de la salud ambiental</v>
      </c>
      <c r="E641" s="8" t="s">
        <v>1127</v>
      </c>
      <c r="F641" s="83" t="s">
        <v>605</v>
      </c>
      <c r="G641" s="83" t="s">
        <v>1373</v>
      </c>
      <c r="H641" s="83" t="s">
        <v>1138</v>
      </c>
      <c r="I641" s="8" t="s">
        <v>1137</v>
      </c>
      <c r="J641" s="8" t="s">
        <v>1137</v>
      </c>
      <c r="K641" s="83" t="s">
        <v>98</v>
      </c>
      <c r="L641" s="118" t="s">
        <v>62</v>
      </c>
      <c r="M641" s="8" t="str">
        <f t="shared" si="19"/>
        <v>1102Vigilancia de la salud ambientalUSAQUENC. FEBRERO 2025</v>
      </c>
      <c r="O641" s="98">
        <v>0</v>
      </c>
      <c r="P641" s="98"/>
      <c r="Q641" s="98">
        <v>0</v>
      </c>
      <c r="R641" s="98"/>
      <c r="S641" s="98">
        <v>0</v>
      </c>
      <c r="T641" s="98"/>
      <c r="U641" s="98">
        <v>0</v>
      </c>
      <c r="V641" s="98"/>
      <c r="W641" s="98">
        <v>0</v>
      </c>
    </row>
    <row r="642" spans="2:23" ht="72">
      <c r="B642" s="88">
        <v>1102</v>
      </c>
      <c r="C642" s="94" t="s">
        <v>8</v>
      </c>
      <c r="D642" s="8" t="str">
        <f t="shared" si="18"/>
        <v>1102Vigilancia de la salud ambiental</v>
      </c>
      <c r="E642" s="8" t="s">
        <v>1127</v>
      </c>
      <c r="F642" s="83" t="s">
        <v>605</v>
      </c>
      <c r="G642" s="83" t="s">
        <v>1373</v>
      </c>
      <c r="H642" s="83" t="s">
        <v>1138</v>
      </c>
      <c r="I642" s="8" t="s">
        <v>1137</v>
      </c>
      <c r="J642" s="8" t="s">
        <v>1137</v>
      </c>
      <c r="K642" s="83" t="s">
        <v>67</v>
      </c>
      <c r="L642" s="118" t="s">
        <v>62</v>
      </c>
      <c r="M642" s="8" t="str">
        <f t="shared" si="19"/>
        <v>1102Vigilancia de la salud ambientalENGATIVAC. FEBRERO 2025</v>
      </c>
      <c r="O642" s="98">
        <v>0</v>
      </c>
      <c r="P642" s="98"/>
      <c r="Q642" s="98">
        <v>0</v>
      </c>
      <c r="R642" s="98"/>
      <c r="S642" s="98">
        <v>0</v>
      </c>
      <c r="T642" s="98"/>
      <c r="U642" s="98">
        <v>0</v>
      </c>
      <c r="V642" s="98"/>
      <c r="W642" s="98">
        <v>0</v>
      </c>
    </row>
    <row r="643" spans="2:23" ht="60">
      <c r="B643" s="88">
        <v>1102</v>
      </c>
      <c r="C643" s="94" t="s">
        <v>8</v>
      </c>
      <c r="D643" s="8" t="str">
        <f t="shared" ref="D643:D706" si="20">+B643&amp;C643</f>
        <v>1102Vigilancia de la salud ambiental</v>
      </c>
      <c r="E643" s="8" t="s">
        <v>1127</v>
      </c>
      <c r="F643" s="83" t="s">
        <v>605</v>
      </c>
      <c r="G643" s="83" t="s">
        <v>1373</v>
      </c>
      <c r="H643" s="83" t="s">
        <v>1138</v>
      </c>
      <c r="I643" s="8" t="s">
        <v>1137</v>
      </c>
      <c r="J643" s="8" t="s">
        <v>1137</v>
      </c>
      <c r="K643" s="83" t="s">
        <v>87</v>
      </c>
      <c r="L643" s="118" t="s">
        <v>62</v>
      </c>
      <c r="M643" s="8" t="str">
        <f t="shared" ref="M643:M706" si="21">+D643&amp;K643&amp;L643</f>
        <v>1102Vigilancia de la salud ambientalSUBAC. FEBRERO 2025</v>
      </c>
      <c r="O643" s="98">
        <v>994</v>
      </c>
      <c r="P643" s="98"/>
      <c r="Q643" s="98">
        <v>3000</v>
      </c>
      <c r="R643" s="98"/>
      <c r="S643" s="98">
        <v>2982000</v>
      </c>
      <c r="T643" s="98"/>
      <c r="U643" s="98">
        <v>0</v>
      </c>
      <c r="V643" s="98"/>
      <c r="W643" s="98">
        <v>0</v>
      </c>
    </row>
    <row r="644" spans="2:23" ht="84">
      <c r="B644" s="88">
        <v>1102</v>
      </c>
      <c r="C644" s="94" t="s">
        <v>8</v>
      </c>
      <c r="D644" s="8" t="str">
        <f t="shared" si="20"/>
        <v>1102Vigilancia de la salud ambiental</v>
      </c>
      <c r="E644" s="8" t="s">
        <v>1127</v>
      </c>
      <c r="F644" s="83" t="s">
        <v>605</v>
      </c>
      <c r="G644" s="83" t="s">
        <v>1373</v>
      </c>
      <c r="H644" s="83" t="s">
        <v>1138</v>
      </c>
      <c r="I644" s="8" t="s">
        <v>1137</v>
      </c>
      <c r="J644" s="8" t="s">
        <v>1137</v>
      </c>
      <c r="K644" s="83" t="s">
        <v>106</v>
      </c>
      <c r="L644" s="118" t="s">
        <v>62</v>
      </c>
      <c r="M644" s="8" t="str">
        <f t="shared" si="21"/>
        <v>1102Vigilancia de la salud ambientalBARRIOS UNIDOSC. FEBRERO 2025</v>
      </c>
      <c r="O644" s="98">
        <v>0</v>
      </c>
      <c r="P644" s="98"/>
      <c r="Q644" s="98">
        <v>0</v>
      </c>
      <c r="R644" s="98"/>
      <c r="S644" s="98">
        <v>0</v>
      </c>
      <c r="T644" s="98"/>
      <c r="U644" s="98">
        <v>0</v>
      </c>
      <c r="V644" s="98"/>
      <c r="W644" s="98">
        <v>0</v>
      </c>
    </row>
    <row r="645" spans="2:23" ht="72">
      <c r="B645" s="88">
        <v>1102</v>
      </c>
      <c r="C645" s="94" t="s">
        <v>8</v>
      </c>
      <c r="D645" s="8" t="str">
        <f t="shared" si="20"/>
        <v>1102Vigilancia de la salud ambiental</v>
      </c>
      <c r="E645" s="8" t="s">
        <v>1127</v>
      </c>
      <c r="F645" s="83" t="s">
        <v>605</v>
      </c>
      <c r="G645" s="83" t="s">
        <v>1373</v>
      </c>
      <c r="H645" s="83" t="s">
        <v>1138</v>
      </c>
      <c r="I645" s="8" t="s">
        <v>1137</v>
      </c>
      <c r="J645" s="8" t="s">
        <v>1137</v>
      </c>
      <c r="K645" s="83" t="s">
        <v>205</v>
      </c>
      <c r="L645" s="118" t="s">
        <v>62</v>
      </c>
      <c r="M645" s="8" t="str">
        <f t="shared" si="21"/>
        <v>1102Vigilancia de la salud ambientalTEUSAQUILLOC. FEBRERO 2025</v>
      </c>
      <c r="O645" s="98">
        <v>0</v>
      </c>
      <c r="P645" s="98"/>
      <c r="Q645" s="98">
        <v>0</v>
      </c>
      <c r="R645" s="98"/>
      <c r="S645" s="98">
        <v>0</v>
      </c>
      <c r="T645" s="98"/>
      <c r="U645" s="98">
        <v>0</v>
      </c>
      <c r="V645" s="98"/>
      <c r="W645" s="98">
        <v>0</v>
      </c>
    </row>
    <row r="646" spans="2:23" ht="72">
      <c r="B646" s="88">
        <v>1103</v>
      </c>
      <c r="C646" s="94" t="s">
        <v>8</v>
      </c>
      <c r="D646" s="8" t="str">
        <f t="shared" si="20"/>
        <v>1103Vigilancia de la salud ambiental</v>
      </c>
      <c r="E646" s="8" t="s">
        <v>1127</v>
      </c>
      <c r="F646" s="83" t="s">
        <v>605</v>
      </c>
      <c r="G646" s="83" t="s">
        <v>1374</v>
      </c>
      <c r="H646" s="83" t="s">
        <v>1138</v>
      </c>
      <c r="I646" s="8" t="s">
        <v>1137</v>
      </c>
      <c r="J646" s="8" t="s">
        <v>1137</v>
      </c>
      <c r="K646" s="83" t="s">
        <v>135</v>
      </c>
      <c r="L646" s="118" t="s">
        <v>62</v>
      </c>
      <c r="M646" s="8" t="str">
        <f t="shared" si="21"/>
        <v>1103Vigilancia de la salud ambientalCHAPINEROC. FEBRERO 2025</v>
      </c>
      <c r="O646" s="98">
        <v>829</v>
      </c>
      <c r="P646" s="98"/>
      <c r="Q646" s="98">
        <v>6199</v>
      </c>
      <c r="R646" s="98"/>
      <c r="S646" s="98">
        <v>5138971</v>
      </c>
      <c r="T646" s="98"/>
      <c r="U646" s="98">
        <v>6199</v>
      </c>
      <c r="V646" s="98"/>
      <c r="W646" s="98">
        <v>5138971</v>
      </c>
    </row>
    <row r="647" spans="2:23" ht="72">
      <c r="B647" s="88">
        <v>1103</v>
      </c>
      <c r="C647" s="94" t="s">
        <v>8</v>
      </c>
      <c r="D647" s="8" t="str">
        <f t="shared" si="20"/>
        <v>1103Vigilancia de la salud ambiental</v>
      </c>
      <c r="E647" s="8" t="s">
        <v>1127</v>
      </c>
      <c r="F647" s="83" t="s">
        <v>605</v>
      </c>
      <c r="G647" s="83" t="s">
        <v>1374</v>
      </c>
      <c r="H647" s="83" t="s">
        <v>1138</v>
      </c>
      <c r="I647" s="8" t="s">
        <v>1137</v>
      </c>
      <c r="J647" s="8" t="s">
        <v>1137</v>
      </c>
      <c r="K647" s="83" t="s">
        <v>98</v>
      </c>
      <c r="L647" s="118" t="s">
        <v>62</v>
      </c>
      <c r="M647" s="8" t="str">
        <f t="shared" si="21"/>
        <v>1103Vigilancia de la salud ambientalUSAQUENC. FEBRERO 2025</v>
      </c>
      <c r="O647" s="98">
        <v>829</v>
      </c>
      <c r="P647" s="98"/>
      <c r="Q647" s="103">
        <v>23037</v>
      </c>
      <c r="R647" s="102"/>
      <c r="S647" s="102">
        <v>19097673</v>
      </c>
      <c r="T647" s="98"/>
      <c r="U647" s="103">
        <v>23037</v>
      </c>
      <c r="V647" s="98"/>
      <c r="W647" s="98">
        <v>19097673</v>
      </c>
    </row>
    <row r="648" spans="2:23" ht="72">
      <c r="B648" s="88">
        <v>1103</v>
      </c>
      <c r="C648" s="94" t="s">
        <v>8</v>
      </c>
      <c r="D648" s="8" t="str">
        <f t="shared" si="20"/>
        <v>1103Vigilancia de la salud ambiental</v>
      </c>
      <c r="E648" s="8" t="s">
        <v>1127</v>
      </c>
      <c r="F648" s="83" t="s">
        <v>605</v>
      </c>
      <c r="G648" s="83" t="s">
        <v>1374</v>
      </c>
      <c r="H648" s="83" t="s">
        <v>1138</v>
      </c>
      <c r="I648" s="8" t="s">
        <v>1137</v>
      </c>
      <c r="J648" s="8" t="s">
        <v>1137</v>
      </c>
      <c r="K648" s="83" t="s">
        <v>67</v>
      </c>
      <c r="L648" s="118" t="s">
        <v>62</v>
      </c>
      <c r="M648" s="8" t="str">
        <f t="shared" si="21"/>
        <v>1103Vigilancia de la salud ambientalENGATIVAC. FEBRERO 2025</v>
      </c>
      <c r="O648" s="98">
        <v>829</v>
      </c>
      <c r="P648" s="98"/>
      <c r="Q648" s="103">
        <v>25047</v>
      </c>
      <c r="R648" s="102"/>
      <c r="S648" s="102">
        <v>20763963</v>
      </c>
      <c r="T648" s="98"/>
      <c r="U648" s="103">
        <v>25047</v>
      </c>
      <c r="V648" s="98"/>
      <c r="W648" s="98">
        <v>20763963</v>
      </c>
    </row>
    <row r="649" spans="2:23" ht="60">
      <c r="B649" s="88">
        <v>1103</v>
      </c>
      <c r="C649" s="94" t="s">
        <v>8</v>
      </c>
      <c r="D649" s="8" t="str">
        <f t="shared" si="20"/>
        <v>1103Vigilancia de la salud ambiental</v>
      </c>
      <c r="E649" s="8" t="s">
        <v>1127</v>
      </c>
      <c r="F649" s="83" t="s">
        <v>605</v>
      </c>
      <c r="G649" s="83" t="s">
        <v>1374</v>
      </c>
      <c r="H649" s="83" t="s">
        <v>1138</v>
      </c>
      <c r="I649" s="8" t="s">
        <v>1137</v>
      </c>
      <c r="J649" s="8" t="s">
        <v>1137</v>
      </c>
      <c r="K649" s="83" t="s">
        <v>87</v>
      </c>
      <c r="L649" s="118" t="s">
        <v>62</v>
      </c>
      <c r="M649" s="8" t="str">
        <f t="shared" si="21"/>
        <v>1103Vigilancia de la salud ambientalSUBAC. FEBRERO 2025</v>
      </c>
      <c r="O649" s="98">
        <v>829</v>
      </c>
      <c r="P649" s="98"/>
      <c r="Q649" s="103">
        <v>20000</v>
      </c>
      <c r="R649" s="102"/>
      <c r="S649" s="102">
        <v>16580000</v>
      </c>
      <c r="T649" s="98"/>
      <c r="U649" s="103">
        <v>20000</v>
      </c>
      <c r="V649" s="98"/>
      <c r="W649" s="98">
        <v>16580000</v>
      </c>
    </row>
    <row r="650" spans="2:23" ht="84">
      <c r="B650" s="88">
        <v>1103</v>
      </c>
      <c r="C650" s="94" t="s">
        <v>8</v>
      </c>
      <c r="D650" s="8" t="str">
        <f t="shared" si="20"/>
        <v>1103Vigilancia de la salud ambiental</v>
      </c>
      <c r="E650" s="8" t="s">
        <v>1127</v>
      </c>
      <c r="F650" s="83" t="s">
        <v>605</v>
      </c>
      <c r="G650" s="83" t="s">
        <v>1374</v>
      </c>
      <c r="H650" s="83" t="s">
        <v>1138</v>
      </c>
      <c r="I650" s="8" t="s">
        <v>1137</v>
      </c>
      <c r="J650" s="8" t="s">
        <v>1137</v>
      </c>
      <c r="K650" s="83" t="s">
        <v>106</v>
      </c>
      <c r="L650" s="118" t="s">
        <v>62</v>
      </c>
      <c r="M650" s="8" t="str">
        <f t="shared" si="21"/>
        <v>1103Vigilancia de la salud ambientalBARRIOS UNIDOSC. FEBRERO 2025</v>
      </c>
      <c r="O650" s="98">
        <v>829</v>
      </c>
      <c r="P650" s="98"/>
      <c r="Q650" s="103">
        <v>5872</v>
      </c>
      <c r="R650" s="102"/>
      <c r="S650" s="102">
        <v>4867888</v>
      </c>
      <c r="T650" s="103"/>
      <c r="U650" s="103">
        <v>5872</v>
      </c>
      <c r="V650" s="98"/>
      <c r="W650" s="98">
        <v>4867888</v>
      </c>
    </row>
    <row r="651" spans="2:23" ht="72">
      <c r="B651" s="88">
        <v>1103</v>
      </c>
      <c r="C651" s="94" t="s">
        <v>8</v>
      </c>
      <c r="D651" s="8" t="str">
        <f t="shared" si="20"/>
        <v>1103Vigilancia de la salud ambiental</v>
      </c>
      <c r="E651" s="8" t="s">
        <v>1127</v>
      </c>
      <c r="F651" s="83" t="s">
        <v>605</v>
      </c>
      <c r="G651" s="83" t="s">
        <v>1374</v>
      </c>
      <c r="H651" s="83" t="s">
        <v>1138</v>
      </c>
      <c r="I651" s="8" t="s">
        <v>1137</v>
      </c>
      <c r="J651" s="8" t="s">
        <v>1137</v>
      </c>
      <c r="K651" s="83" t="s">
        <v>205</v>
      </c>
      <c r="L651" s="118" t="s">
        <v>62</v>
      </c>
      <c r="M651" s="8" t="str">
        <f t="shared" si="21"/>
        <v>1103Vigilancia de la salud ambientalTEUSAQUILLOC. FEBRERO 2025</v>
      </c>
      <c r="O651" s="98">
        <v>829</v>
      </c>
      <c r="P651" s="98"/>
      <c r="Q651" s="98">
        <v>5474</v>
      </c>
      <c r="R651" s="98"/>
      <c r="S651" s="98">
        <v>4537946</v>
      </c>
      <c r="T651" s="98"/>
      <c r="U651" s="98">
        <v>5474</v>
      </c>
      <c r="V651" s="98"/>
      <c r="W651" s="98">
        <v>4537946</v>
      </c>
    </row>
    <row r="652" spans="2:23" ht="123.75">
      <c r="B652" s="88">
        <v>1105</v>
      </c>
      <c r="C652" s="94" t="s">
        <v>8</v>
      </c>
      <c r="D652" s="8" t="str">
        <f t="shared" si="20"/>
        <v>1105Vigilancia de la salud ambiental</v>
      </c>
      <c r="E652" s="8" t="s">
        <v>1127</v>
      </c>
      <c r="F652" s="83" t="s">
        <v>605</v>
      </c>
      <c r="G652" s="83" t="s">
        <v>1375</v>
      </c>
      <c r="H652" s="83" t="s">
        <v>1139</v>
      </c>
      <c r="I652" s="8" t="s">
        <v>1137</v>
      </c>
      <c r="J652" s="8" t="s">
        <v>1137</v>
      </c>
      <c r="K652" s="83" t="s">
        <v>205</v>
      </c>
      <c r="L652" s="118" t="s">
        <v>62</v>
      </c>
      <c r="M652" s="8" t="str">
        <f t="shared" si="21"/>
        <v>1105Vigilancia de la salud ambientalTEUSAQUILLOC. FEBRERO 2025</v>
      </c>
      <c r="O652" s="98">
        <v>0</v>
      </c>
      <c r="P652" s="98"/>
      <c r="Q652" s="98">
        <v>0</v>
      </c>
      <c r="R652" s="98"/>
      <c r="S652" s="98">
        <v>0</v>
      </c>
      <c r="T652" s="98"/>
      <c r="U652" s="98">
        <v>0</v>
      </c>
      <c r="V652" s="98"/>
      <c r="W652" s="98">
        <v>0</v>
      </c>
    </row>
    <row r="653" spans="2:23" ht="72">
      <c r="B653" s="88">
        <v>1108</v>
      </c>
      <c r="C653" s="94" t="s">
        <v>8</v>
      </c>
      <c r="D653" s="8" t="str">
        <f t="shared" si="20"/>
        <v>1108Vigilancia de la salud ambiental</v>
      </c>
      <c r="E653" s="8" t="s">
        <v>1127</v>
      </c>
      <c r="F653" s="83" t="s">
        <v>605</v>
      </c>
      <c r="G653" s="83" t="s">
        <v>1376</v>
      </c>
      <c r="H653" s="83" t="s">
        <v>1143</v>
      </c>
      <c r="I653" s="8" t="s">
        <v>1137</v>
      </c>
      <c r="J653" s="8" t="s">
        <v>1137</v>
      </c>
      <c r="K653" s="83" t="s">
        <v>135</v>
      </c>
      <c r="L653" s="118" t="s">
        <v>62</v>
      </c>
      <c r="M653" s="8" t="str">
        <f t="shared" si="21"/>
        <v>1108Vigilancia de la salud ambientalCHAPINEROC. FEBRERO 2025</v>
      </c>
      <c r="O653" s="98">
        <v>3931</v>
      </c>
      <c r="P653" s="98"/>
      <c r="Q653" s="98">
        <v>850</v>
      </c>
      <c r="R653" s="98"/>
      <c r="S653" s="98">
        <v>3341350</v>
      </c>
      <c r="T653" s="98"/>
      <c r="U653" s="98">
        <v>850</v>
      </c>
      <c r="V653" s="98"/>
      <c r="W653" s="98">
        <v>3341350</v>
      </c>
    </row>
    <row r="654" spans="2:23" ht="72">
      <c r="B654" s="88">
        <v>1108</v>
      </c>
      <c r="C654" s="94" t="s">
        <v>8</v>
      </c>
      <c r="D654" s="8" t="str">
        <f t="shared" si="20"/>
        <v>1108Vigilancia de la salud ambiental</v>
      </c>
      <c r="E654" s="8" t="s">
        <v>1127</v>
      </c>
      <c r="F654" s="83" t="s">
        <v>605</v>
      </c>
      <c r="G654" s="83" t="s">
        <v>1376</v>
      </c>
      <c r="H654" s="83" t="s">
        <v>1143</v>
      </c>
      <c r="I654" s="8" t="s">
        <v>1137</v>
      </c>
      <c r="J654" s="8" t="s">
        <v>1137</v>
      </c>
      <c r="K654" s="83" t="s">
        <v>98</v>
      </c>
      <c r="L654" s="118" t="s">
        <v>62</v>
      </c>
      <c r="M654" s="8" t="str">
        <f t="shared" si="21"/>
        <v>1108Vigilancia de la salud ambientalUSAQUENC. FEBRERO 2025</v>
      </c>
      <c r="O654" s="98">
        <v>3931</v>
      </c>
      <c r="P654" s="98"/>
      <c r="Q654" s="98">
        <v>3000</v>
      </c>
      <c r="R654" s="98"/>
      <c r="S654" s="98">
        <v>11793000</v>
      </c>
      <c r="T654" s="98"/>
      <c r="U654" s="98">
        <v>1330</v>
      </c>
      <c r="V654" s="98"/>
      <c r="W654" s="98">
        <v>5228230</v>
      </c>
    </row>
    <row r="655" spans="2:23" ht="72">
      <c r="B655" s="88">
        <v>1108</v>
      </c>
      <c r="C655" s="94" t="s">
        <v>8</v>
      </c>
      <c r="D655" s="8" t="str">
        <f t="shared" si="20"/>
        <v>1108Vigilancia de la salud ambiental</v>
      </c>
      <c r="E655" s="8" t="s">
        <v>1127</v>
      </c>
      <c r="F655" s="83" t="s">
        <v>605</v>
      </c>
      <c r="G655" s="83" t="s">
        <v>1376</v>
      </c>
      <c r="H655" s="83" t="s">
        <v>1143</v>
      </c>
      <c r="I655" s="8" t="s">
        <v>1137</v>
      </c>
      <c r="J655" s="8" t="s">
        <v>1137</v>
      </c>
      <c r="K655" s="83" t="s">
        <v>67</v>
      </c>
      <c r="L655" s="118" t="s">
        <v>62</v>
      </c>
      <c r="M655" s="8" t="str">
        <f t="shared" si="21"/>
        <v>1108Vigilancia de la salud ambientalENGATIVAC. FEBRERO 2025</v>
      </c>
      <c r="O655" s="98">
        <v>3931</v>
      </c>
      <c r="P655" s="98"/>
      <c r="Q655" s="98">
        <v>6327</v>
      </c>
      <c r="R655" s="98"/>
      <c r="S655" s="98">
        <v>24871437</v>
      </c>
      <c r="T655" s="98"/>
      <c r="U655" s="98">
        <v>4508</v>
      </c>
      <c r="V655" s="98"/>
      <c r="W655" s="98">
        <v>17720948</v>
      </c>
    </row>
    <row r="656" spans="2:23" ht="60">
      <c r="B656" s="88">
        <v>1108</v>
      </c>
      <c r="C656" s="94" t="s">
        <v>8</v>
      </c>
      <c r="D656" s="8" t="str">
        <f t="shared" si="20"/>
        <v>1108Vigilancia de la salud ambiental</v>
      </c>
      <c r="E656" s="8" t="s">
        <v>1127</v>
      </c>
      <c r="F656" s="83" t="s">
        <v>605</v>
      </c>
      <c r="G656" s="83" t="s">
        <v>1376</v>
      </c>
      <c r="H656" s="83" t="s">
        <v>1143</v>
      </c>
      <c r="I656" s="8" t="s">
        <v>1137</v>
      </c>
      <c r="J656" s="8" t="s">
        <v>1137</v>
      </c>
      <c r="K656" s="83" t="s">
        <v>87</v>
      </c>
      <c r="L656" s="118" t="s">
        <v>62</v>
      </c>
      <c r="M656" s="8" t="str">
        <f t="shared" si="21"/>
        <v>1108Vigilancia de la salud ambientalSUBAC. FEBRERO 2025</v>
      </c>
      <c r="O656" s="98">
        <v>3931</v>
      </c>
      <c r="P656" s="98"/>
      <c r="Q656" s="98">
        <v>9285</v>
      </c>
      <c r="R656" s="98"/>
      <c r="S656" s="98">
        <v>36499335</v>
      </c>
      <c r="T656" s="98"/>
      <c r="U656" s="98">
        <v>7387</v>
      </c>
      <c r="V656" s="98"/>
      <c r="W656" s="98">
        <v>29038297</v>
      </c>
    </row>
    <row r="657" spans="2:23" ht="84">
      <c r="B657" s="88">
        <v>1108</v>
      </c>
      <c r="C657" s="94" t="s">
        <v>8</v>
      </c>
      <c r="D657" s="8" t="str">
        <f t="shared" si="20"/>
        <v>1108Vigilancia de la salud ambiental</v>
      </c>
      <c r="E657" s="8" t="s">
        <v>1127</v>
      </c>
      <c r="F657" s="83" t="s">
        <v>605</v>
      </c>
      <c r="G657" s="83" t="s">
        <v>1376</v>
      </c>
      <c r="H657" s="83" t="s">
        <v>1143</v>
      </c>
      <c r="I657" s="8" t="s">
        <v>1137</v>
      </c>
      <c r="J657" s="8" t="s">
        <v>1137</v>
      </c>
      <c r="K657" s="83" t="s">
        <v>106</v>
      </c>
      <c r="L657" s="118" t="s">
        <v>62</v>
      </c>
      <c r="M657" s="8" t="str">
        <f t="shared" si="21"/>
        <v>1108Vigilancia de la salud ambientalBARRIOS UNIDOSC. FEBRERO 2025</v>
      </c>
      <c r="O657" s="98">
        <v>3931</v>
      </c>
      <c r="P657" s="98"/>
      <c r="Q657" s="98">
        <v>450</v>
      </c>
      <c r="R657" s="98"/>
      <c r="S657" s="98">
        <v>1768950</v>
      </c>
      <c r="T657" s="98"/>
      <c r="U657" s="98">
        <v>450</v>
      </c>
      <c r="V657" s="98"/>
      <c r="W657" s="98">
        <v>1768950</v>
      </c>
    </row>
    <row r="658" spans="2:23" ht="72">
      <c r="B658" s="88">
        <v>1108</v>
      </c>
      <c r="C658" s="94" t="s">
        <v>8</v>
      </c>
      <c r="D658" s="8" t="str">
        <f t="shared" si="20"/>
        <v>1108Vigilancia de la salud ambiental</v>
      </c>
      <c r="E658" s="8" t="s">
        <v>1127</v>
      </c>
      <c r="F658" s="83" t="s">
        <v>605</v>
      </c>
      <c r="G658" s="83" t="s">
        <v>1376</v>
      </c>
      <c r="H658" s="83" t="s">
        <v>1143</v>
      </c>
      <c r="I658" s="8" t="s">
        <v>1137</v>
      </c>
      <c r="J658" s="8" t="s">
        <v>1137</v>
      </c>
      <c r="K658" s="83" t="s">
        <v>205</v>
      </c>
      <c r="L658" s="118" t="s">
        <v>62</v>
      </c>
      <c r="M658" s="8" t="str">
        <f t="shared" si="21"/>
        <v>1108Vigilancia de la salud ambientalTEUSAQUILLOC. FEBRERO 2025</v>
      </c>
      <c r="O658" s="98">
        <v>3931</v>
      </c>
      <c r="P658" s="98"/>
      <c r="Q658" s="98">
        <v>250</v>
      </c>
      <c r="R658" s="98"/>
      <c r="S658" s="98">
        <v>982750</v>
      </c>
      <c r="T658" s="98"/>
      <c r="U658" s="98">
        <v>250</v>
      </c>
      <c r="V658" s="98"/>
      <c r="W658" s="98">
        <v>982750</v>
      </c>
    </row>
    <row r="659" spans="2:23" ht="72">
      <c r="B659" s="88">
        <v>1113</v>
      </c>
      <c r="C659" s="94" t="s">
        <v>8</v>
      </c>
      <c r="D659" s="8" t="str">
        <f t="shared" si="20"/>
        <v>1113Vigilancia de la salud ambiental</v>
      </c>
      <c r="E659" s="8" t="s">
        <v>1127</v>
      </c>
      <c r="F659" s="83" t="s">
        <v>506</v>
      </c>
      <c r="G659" s="83" t="s">
        <v>1377</v>
      </c>
      <c r="H659" s="83" t="s">
        <v>1136</v>
      </c>
      <c r="I659" s="8" t="s">
        <v>1137</v>
      </c>
      <c r="J659" s="8" t="s">
        <v>1137</v>
      </c>
      <c r="K659" s="83" t="s">
        <v>67</v>
      </c>
      <c r="L659" s="118" t="s">
        <v>62</v>
      </c>
      <c r="M659" s="8" t="str">
        <f t="shared" si="21"/>
        <v>1113Vigilancia de la salud ambientalENGATIVAC. FEBRERO 2025</v>
      </c>
      <c r="O659" s="98">
        <v>2103951</v>
      </c>
      <c r="P659" s="98"/>
      <c r="Q659" s="98">
        <v>1</v>
      </c>
      <c r="R659" s="98"/>
      <c r="S659" s="98">
        <v>2103951</v>
      </c>
      <c r="T659" s="98"/>
      <c r="U659" s="98">
        <v>1</v>
      </c>
      <c r="V659" s="98"/>
      <c r="W659" s="98">
        <v>2103951</v>
      </c>
    </row>
    <row r="660" spans="2:23" ht="72">
      <c r="B660" s="88">
        <v>1114</v>
      </c>
      <c r="C660" s="94" t="s">
        <v>8</v>
      </c>
      <c r="D660" s="8" t="str">
        <f t="shared" si="20"/>
        <v>1114Vigilancia de la salud ambiental</v>
      </c>
      <c r="E660" s="8" t="s">
        <v>1127</v>
      </c>
      <c r="F660" s="83" t="s">
        <v>506</v>
      </c>
      <c r="G660" s="83" t="s">
        <v>1378</v>
      </c>
      <c r="H660" s="83" t="s">
        <v>1139</v>
      </c>
      <c r="I660" s="8" t="s">
        <v>1137</v>
      </c>
      <c r="J660" s="8" t="s">
        <v>1137</v>
      </c>
      <c r="K660" s="83" t="s">
        <v>205</v>
      </c>
      <c r="L660" s="118" t="s">
        <v>62</v>
      </c>
      <c r="M660" s="8" t="str">
        <f t="shared" si="21"/>
        <v>1114Vigilancia de la salud ambientalTEUSAQUILLOC. FEBRERO 2025</v>
      </c>
      <c r="O660" s="98">
        <v>712096</v>
      </c>
      <c r="P660" s="98"/>
      <c r="Q660" s="103">
        <v>5</v>
      </c>
      <c r="R660" s="102"/>
      <c r="S660" s="102">
        <v>3560480</v>
      </c>
      <c r="T660" s="98"/>
      <c r="U660" s="103">
        <v>5</v>
      </c>
      <c r="V660" s="98"/>
      <c r="W660" s="98">
        <v>3560480</v>
      </c>
    </row>
    <row r="661" spans="2:23" ht="60">
      <c r="B661" s="88">
        <v>1115</v>
      </c>
      <c r="C661" s="94" t="s">
        <v>8</v>
      </c>
      <c r="D661" s="8" t="str">
        <f t="shared" si="20"/>
        <v>1115Vigilancia de la salud ambiental</v>
      </c>
      <c r="E661" s="8" t="s">
        <v>1127</v>
      </c>
      <c r="F661" s="83" t="s">
        <v>506</v>
      </c>
      <c r="G661" s="83" t="s">
        <v>1379</v>
      </c>
      <c r="H661" s="83" t="s">
        <v>1139</v>
      </c>
      <c r="I661" s="8" t="s">
        <v>1137</v>
      </c>
      <c r="J661" s="8" t="s">
        <v>1137</v>
      </c>
      <c r="K661" s="83" t="s">
        <v>87</v>
      </c>
      <c r="L661" s="118" t="s">
        <v>62</v>
      </c>
      <c r="M661" s="8" t="str">
        <f t="shared" si="21"/>
        <v>1115Vigilancia de la salud ambientalSUBAC. FEBRERO 2025</v>
      </c>
      <c r="O661" s="98">
        <v>0</v>
      </c>
      <c r="P661" s="98"/>
      <c r="Q661" s="103">
        <v>0</v>
      </c>
      <c r="R661" s="102"/>
      <c r="S661" s="102">
        <v>0</v>
      </c>
      <c r="T661" s="98"/>
      <c r="U661" s="103">
        <v>0</v>
      </c>
      <c r="V661" s="98"/>
      <c r="W661" s="98">
        <v>0</v>
      </c>
    </row>
    <row r="662" spans="2:23" ht="72">
      <c r="B662" s="88">
        <v>1116</v>
      </c>
      <c r="C662" s="94" t="s">
        <v>8</v>
      </c>
      <c r="D662" s="8" t="str">
        <f t="shared" si="20"/>
        <v>1116Vigilancia de la salud ambiental</v>
      </c>
      <c r="E662" s="8" t="s">
        <v>1127</v>
      </c>
      <c r="F662" s="83" t="s">
        <v>506</v>
      </c>
      <c r="G662" s="83" t="s">
        <v>1380</v>
      </c>
      <c r="H662" s="83" t="s">
        <v>1139</v>
      </c>
      <c r="I662" s="8" t="s">
        <v>1137</v>
      </c>
      <c r="J662" s="8" t="s">
        <v>1137</v>
      </c>
      <c r="K662" s="83" t="s">
        <v>135</v>
      </c>
      <c r="L662" s="118" t="s">
        <v>62</v>
      </c>
      <c r="M662" s="8" t="str">
        <f t="shared" si="21"/>
        <v>1116Vigilancia de la salud ambientalCHAPINEROC. FEBRERO 2025</v>
      </c>
      <c r="O662" s="98">
        <v>319056</v>
      </c>
      <c r="P662" s="98"/>
      <c r="Q662" s="103">
        <v>6</v>
      </c>
      <c r="R662" s="102"/>
      <c r="S662" s="102">
        <v>1914336</v>
      </c>
      <c r="T662" s="103"/>
      <c r="U662" s="103">
        <v>6</v>
      </c>
      <c r="V662" s="98"/>
      <c r="W662" s="98">
        <v>1914336</v>
      </c>
    </row>
    <row r="663" spans="2:23" ht="72">
      <c r="B663" s="88">
        <v>1116</v>
      </c>
      <c r="C663" s="94" t="s">
        <v>8</v>
      </c>
      <c r="D663" s="8" t="str">
        <f t="shared" si="20"/>
        <v>1116Vigilancia de la salud ambiental</v>
      </c>
      <c r="E663" s="8" t="s">
        <v>1127</v>
      </c>
      <c r="F663" s="83" t="s">
        <v>506</v>
      </c>
      <c r="G663" s="83" t="s">
        <v>1380</v>
      </c>
      <c r="H663" s="83" t="s">
        <v>1139</v>
      </c>
      <c r="I663" s="8" t="s">
        <v>1137</v>
      </c>
      <c r="J663" s="8" t="s">
        <v>1137</v>
      </c>
      <c r="K663" s="83" t="s">
        <v>98</v>
      </c>
      <c r="L663" s="118" t="s">
        <v>62</v>
      </c>
      <c r="M663" s="8" t="str">
        <f t="shared" si="21"/>
        <v>1116Vigilancia de la salud ambientalUSAQUENC. FEBRERO 2025</v>
      </c>
      <c r="O663" s="98">
        <v>319056</v>
      </c>
      <c r="P663" s="98"/>
      <c r="Q663" s="98">
        <v>19</v>
      </c>
      <c r="R663" s="98"/>
      <c r="S663" s="98">
        <v>6062064</v>
      </c>
      <c r="T663" s="98"/>
      <c r="U663" s="98">
        <v>9</v>
      </c>
      <c r="V663" s="98"/>
      <c r="W663" s="98">
        <v>2871504</v>
      </c>
    </row>
    <row r="664" spans="2:23" ht="72">
      <c r="B664" s="88">
        <v>1116</v>
      </c>
      <c r="C664" s="94" t="s">
        <v>8</v>
      </c>
      <c r="D664" s="8" t="str">
        <f t="shared" si="20"/>
        <v>1116Vigilancia de la salud ambiental</v>
      </c>
      <c r="E664" s="8" t="s">
        <v>1127</v>
      </c>
      <c r="F664" s="83" t="s">
        <v>506</v>
      </c>
      <c r="G664" s="83" t="s">
        <v>1380</v>
      </c>
      <c r="H664" s="83" t="s">
        <v>1139</v>
      </c>
      <c r="I664" s="8" t="s">
        <v>1137</v>
      </c>
      <c r="J664" s="8" t="s">
        <v>1137</v>
      </c>
      <c r="K664" s="83" t="s">
        <v>67</v>
      </c>
      <c r="L664" s="118" t="s">
        <v>62</v>
      </c>
      <c r="M664" s="8" t="str">
        <f t="shared" si="21"/>
        <v>1116Vigilancia de la salud ambientalENGATIVAC. FEBRERO 2025</v>
      </c>
      <c r="O664" s="98">
        <v>319056</v>
      </c>
      <c r="P664" s="98"/>
      <c r="Q664" s="98">
        <v>17</v>
      </c>
      <c r="R664" s="98"/>
      <c r="S664" s="98">
        <v>5423952</v>
      </c>
      <c r="T664" s="98"/>
      <c r="U664" s="98">
        <v>15</v>
      </c>
      <c r="V664" s="98"/>
      <c r="W664" s="98">
        <v>4785840</v>
      </c>
    </row>
    <row r="665" spans="2:23" ht="60">
      <c r="B665" s="88">
        <v>1116</v>
      </c>
      <c r="C665" s="94" t="s">
        <v>8</v>
      </c>
      <c r="D665" s="8" t="str">
        <f t="shared" si="20"/>
        <v>1116Vigilancia de la salud ambiental</v>
      </c>
      <c r="E665" s="8" t="s">
        <v>1127</v>
      </c>
      <c r="F665" s="83" t="s">
        <v>506</v>
      </c>
      <c r="G665" s="83" t="s">
        <v>1380</v>
      </c>
      <c r="H665" s="83" t="s">
        <v>1139</v>
      </c>
      <c r="I665" s="8" t="s">
        <v>1137</v>
      </c>
      <c r="J665" s="8" t="s">
        <v>1137</v>
      </c>
      <c r="K665" s="83" t="s">
        <v>87</v>
      </c>
      <c r="L665" s="118" t="s">
        <v>62</v>
      </c>
      <c r="M665" s="8" t="str">
        <f t="shared" si="21"/>
        <v>1116Vigilancia de la salud ambientalSUBAC. FEBRERO 2025</v>
      </c>
      <c r="O665" s="98">
        <v>319056</v>
      </c>
      <c r="P665" s="98"/>
      <c r="Q665" s="98">
        <v>7</v>
      </c>
      <c r="R665" s="98"/>
      <c r="S665" s="98">
        <v>2233392</v>
      </c>
      <c r="T665" s="98"/>
      <c r="U665" s="98">
        <v>7</v>
      </c>
      <c r="V665" s="98"/>
      <c r="W665" s="98">
        <v>2233392</v>
      </c>
    </row>
    <row r="666" spans="2:23" ht="84">
      <c r="B666" s="88">
        <v>1116</v>
      </c>
      <c r="C666" s="94" t="s">
        <v>8</v>
      </c>
      <c r="D666" s="8" t="str">
        <f t="shared" si="20"/>
        <v>1116Vigilancia de la salud ambiental</v>
      </c>
      <c r="E666" s="8" t="s">
        <v>1127</v>
      </c>
      <c r="F666" s="83" t="s">
        <v>506</v>
      </c>
      <c r="G666" s="83" t="s">
        <v>1380</v>
      </c>
      <c r="H666" s="83" t="s">
        <v>1139</v>
      </c>
      <c r="I666" s="8" t="s">
        <v>1137</v>
      </c>
      <c r="J666" s="8" t="s">
        <v>1137</v>
      </c>
      <c r="K666" s="83" t="s">
        <v>106</v>
      </c>
      <c r="L666" s="118" t="s">
        <v>62</v>
      </c>
      <c r="M666" s="8" t="str">
        <f t="shared" si="21"/>
        <v>1116Vigilancia de la salud ambientalBARRIOS UNIDOSC. FEBRERO 2025</v>
      </c>
      <c r="O666" s="98">
        <v>319056</v>
      </c>
      <c r="P666" s="98"/>
      <c r="Q666" s="98">
        <v>13</v>
      </c>
      <c r="R666" s="98"/>
      <c r="S666" s="98">
        <v>4147728</v>
      </c>
      <c r="T666" s="98"/>
      <c r="U666" s="98">
        <v>13</v>
      </c>
      <c r="V666" s="98"/>
      <c r="W666" s="98">
        <v>4147728</v>
      </c>
    </row>
    <row r="667" spans="2:23" ht="72">
      <c r="B667" s="88">
        <v>1116</v>
      </c>
      <c r="C667" s="94" t="s">
        <v>8</v>
      </c>
      <c r="D667" s="8" t="str">
        <f t="shared" si="20"/>
        <v>1116Vigilancia de la salud ambiental</v>
      </c>
      <c r="E667" s="8" t="s">
        <v>1127</v>
      </c>
      <c r="F667" s="83" t="s">
        <v>506</v>
      </c>
      <c r="G667" s="83" t="s">
        <v>1380</v>
      </c>
      <c r="H667" s="83" t="s">
        <v>1139</v>
      </c>
      <c r="I667" s="8" t="s">
        <v>1137</v>
      </c>
      <c r="J667" s="8" t="s">
        <v>1137</v>
      </c>
      <c r="K667" s="83" t="s">
        <v>205</v>
      </c>
      <c r="L667" s="118" t="s">
        <v>62</v>
      </c>
      <c r="M667" s="8" t="str">
        <f t="shared" si="21"/>
        <v>1116Vigilancia de la salud ambientalTEUSAQUILLOC. FEBRERO 2025</v>
      </c>
      <c r="O667" s="98">
        <v>319056</v>
      </c>
      <c r="P667" s="98"/>
      <c r="Q667" s="98">
        <v>3</v>
      </c>
      <c r="R667" s="98"/>
      <c r="S667" s="98">
        <v>957168</v>
      </c>
      <c r="T667" s="98"/>
      <c r="U667" s="98">
        <v>2</v>
      </c>
      <c r="V667" s="98"/>
      <c r="W667" s="98">
        <v>638112</v>
      </c>
    </row>
    <row r="668" spans="2:23" ht="72">
      <c r="B668" s="88">
        <v>1118</v>
      </c>
      <c r="C668" s="94" t="s">
        <v>8</v>
      </c>
      <c r="D668" s="8" t="str">
        <f t="shared" si="20"/>
        <v>1118Vigilancia de la salud ambiental</v>
      </c>
      <c r="E668" s="8" t="s">
        <v>1127</v>
      </c>
      <c r="F668" s="83" t="s">
        <v>506</v>
      </c>
      <c r="G668" s="83" t="s">
        <v>1381</v>
      </c>
      <c r="H668" s="83" t="s">
        <v>1144</v>
      </c>
      <c r="I668" s="8" t="s">
        <v>1137</v>
      </c>
      <c r="J668" s="8" t="s">
        <v>1137</v>
      </c>
      <c r="K668" s="83" t="s">
        <v>67</v>
      </c>
      <c r="L668" s="118" t="s">
        <v>62</v>
      </c>
      <c r="M668" s="8" t="str">
        <f t="shared" si="21"/>
        <v>1118Vigilancia de la salud ambientalENGATIVAC. FEBRERO 2025</v>
      </c>
      <c r="O668" s="98">
        <v>16643497</v>
      </c>
      <c r="P668" s="98"/>
      <c r="Q668" s="98">
        <v>1</v>
      </c>
      <c r="R668" s="98"/>
      <c r="S668" s="98">
        <v>16643497</v>
      </c>
      <c r="T668" s="98"/>
      <c r="U668" s="98">
        <v>1</v>
      </c>
      <c r="V668" s="98"/>
      <c r="W668" s="98">
        <v>16643497</v>
      </c>
    </row>
    <row r="669" spans="2:23" ht="72">
      <c r="B669" s="88">
        <v>1119</v>
      </c>
      <c r="C669" s="94" t="s">
        <v>8</v>
      </c>
      <c r="D669" s="8" t="str">
        <f t="shared" si="20"/>
        <v>1119Vigilancia de la salud ambiental</v>
      </c>
      <c r="E669" s="8" t="s">
        <v>1127</v>
      </c>
      <c r="F669" s="83" t="s">
        <v>506</v>
      </c>
      <c r="G669" s="83" t="s">
        <v>1381</v>
      </c>
      <c r="H669" s="83" t="s">
        <v>1144</v>
      </c>
      <c r="I669" s="8" t="s">
        <v>1137</v>
      </c>
      <c r="J669" s="8" t="s">
        <v>1137</v>
      </c>
      <c r="K669" s="83" t="s">
        <v>67</v>
      </c>
      <c r="L669" s="118" t="s">
        <v>62</v>
      </c>
      <c r="M669" s="8" t="str">
        <f t="shared" si="21"/>
        <v>1119Vigilancia de la salud ambientalENGATIVAC. FEBRERO 2025</v>
      </c>
      <c r="O669" s="98">
        <v>0</v>
      </c>
      <c r="P669" s="98"/>
      <c r="Q669" s="98">
        <v>0</v>
      </c>
      <c r="R669" s="98"/>
      <c r="S669" s="98">
        <v>0</v>
      </c>
      <c r="T669" s="98"/>
      <c r="U669" s="98">
        <v>0</v>
      </c>
      <c r="V669" s="98"/>
      <c r="W669" s="98">
        <v>0</v>
      </c>
    </row>
    <row r="670" spans="2:23" ht="78.75">
      <c r="B670" s="88">
        <v>1129</v>
      </c>
      <c r="C670" s="94" t="s">
        <v>8</v>
      </c>
      <c r="D670" s="8" t="str">
        <f t="shared" si="20"/>
        <v>1129Vigilancia de la salud ambiental</v>
      </c>
      <c r="E670" s="8" t="s">
        <v>1127</v>
      </c>
      <c r="F670" s="83" t="s">
        <v>537</v>
      </c>
      <c r="G670" s="83" t="s">
        <v>1382</v>
      </c>
      <c r="H670" s="83" t="s">
        <v>1139</v>
      </c>
      <c r="I670" s="8" t="s">
        <v>1137</v>
      </c>
      <c r="J670" s="8" t="s">
        <v>1137</v>
      </c>
      <c r="K670" s="83" t="s">
        <v>135</v>
      </c>
      <c r="L670" s="118" t="s">
        <v>62</v>
      </c>
      <c r="M670" s="8" t="str">
        <f t="shared" si="21"/>
        <v>1129Vigilancia de la salud ambientalCHAPINEROC. FEBRERO 2025</v>
      </c>
      <c r="O670" s="98">
        <v>0</v>
      </c>
      <c r="P670" s="98"/>
      <c r="Q670" s="98">
        <v>0</v>
      </c>
      <c r="R670" s="98"/>
      <c r="S670" s="98">
        <v>0</v>
      </c>
      <c r="T670" s="98"/>
      <c r="U670" s="98">
        <v>0</v>
      </c>
      <c r="V670" s="98"/>
      <c r="W670" s="98">
        <v>0</v>
      </c>
    </row>
    <row r="671" spans="2:23" ht="78.75">
      <c r="B671" s="88">
        <v>1129</v>
      </c>
      <c r="C671" s="94" t="s">
        <v>8</v>
      </c>
      <c r="D671" s="8" t="str">
        <f t="shared" si="20"/>
        <v>1129Vigilancia de la salud ambiental</v>
      </c>
      <c r="E671" s="8" t="s">
        <v>1127</v>
      </c>
      <c r="F671" s="83" t="s">
        <v>537</v>
      </c>
      <c r="G671" s="83" t="s">
        <v>1382</v>
      </c>
      <c r="H671" s="83" t="s">
        <v>1139</v>
      </c>
      <c r="I671" s="8" t="s">
        <v>1137</v>
      </c>
      <c r="J671" s="8" t="s">
        <v>1137</v>
      </c>
      <c r="K671" s="83" t="s">
        <v>98</v>
      </c>
      <c r="L671" s="118" t="s">
        <v>62</v>
      </c>
      <c r="M671" s="8" t="str">
        <f t="shared" si="21"/>
        <v>1129Vigilancia de la salud ambientalUSAQUENC. FEBRERO 2025</v>
      </c>
      <c r="O671" s="98">
        <v>0</v>
      </c>
      <c r="P671" s="98"/>
      <c r="Q671" s="98">
        <v>0</v>
      </c>
      <c r="R671" s="98"/>
      <c r="S671" s="98">
        <v>0</v>
      </c>
      <c r="T671" s="98"/>
      <c r="U671" s="98">
        <v>0</v>
      </c>
      <c r="V671" s="98"/>
      <c r="W671" s="98">
        <v>0</v>
      </c>
    </row>
    <row r="672" spans="2:23" ht="78.75">
      <c r="B672" s="88">
        <v>1129</v>
      </c>
      <c r="C672" s="94" t="s">
        <v>8</v>
      </c>
      <c r="D672" s="8" t="str">
        <f t="shared" si="20"/>
        <v>1129Vigilancia de la salud ambiental</v>
      </c>
      <c r="E672" s="8" t="s">
        <v>1127</v>
      </c>
      <c r="F672" s="83" t="s">
        <v>537</v>
      </c>
      <c r="G672" s="83" t="s">
        <v>1382</v>
      </c>
      <c r="H672" s="83" t="s">
        <v>1139</v>
      </c>
      <c r="I672" s="8" t="s">
        <v>1137</v>
      </c>
      <c r="J672" s="8" t="s">
        <v>1137</v>
      </c>
      <c r="K672" s="83" t="s">
        <v>67</v>
      </c>
      <c r="L672" s="118" t="s">
        <v>62</v>
      </c>
      <c r="M672" s="8" t="str">
        <f t="shared" si="21"/>
        <v>1129Vigilancia de la salud ambientalENGATIVAC. FEBRERO 2025</v>
      </c>
      <c r="O672" s="98">
        <v>0</v>
      </c>
      <c r="P672" s="98"/>
      <c r="Q672" s="103">
        <v>0</v>
      </c>
      <c r="R672" s="98"/>
      <c r="S672" s="98">
        <v>0</v>
      </c>
      <c r="T672" s="98"/>
      <c r="U672" s="103">
        <v>0</v>
      </c>
      <c r="V672" s="98"/>
      <c r="W672" s="98">
        <v>0</v>
      </c>
    </row>
    <row r="673" spans="2:23" ht="78.75">
      <c r="B673" s="88">
        <v>1129</v>
      </c>
      <c r="C673" s="94" t="s">
        <v>8</v>
      </c>
      <c r="D673" s="8" t="str">
        <f t="shared" si="20"/>
        <v>1129Vigilancia de la salud ambiental</v>
      </c>
      <c r="E673" s="8" t="s">
        <v>1127</v>
      </c>
      <c r="F673" s="83" t="s">
        <v>537</v>
      </c>
      <c r="G673" s="83" t="s">
        <v>1382</v>
      </c>
      <c r="H673" s="83" t="s">
        <v>1139</v>
      </c>
      <c r="I673" s="8" t="s">
        <v>1137</v>
      </c>
      <c r="J673" s="8" t="s">
        <v>1137</v>
      </c>
      <c r="K673" s="83" t="s">
        <v>87</v>
      </c>
      <c r="L673" s="118" t="s">
        <v>62</v>
      </c>
      <c r="M673" s="8" t="str">
        <f t="shared" si="21"/>
        <v>1129Vigilancia de la salud ambientalSUBAC. FEBRERO 2025</v>
      </c>
      <c r="O673" s="98">
        <v>0</v>
      </c>
      <c r="P673" s="98"/>
      <c r="Q673" s="103">
        <v>0</v>
      </c>
      <c r="R673" s="98"/>
      <c r="S673" s="98">
        <v>0</v>
      </c>
      <c r="T673" s="98"/>
      <c r="U673" s="103">
        <v>0</v>
      </c>
      <c r="V673" s="98"/>
      <c r="W673" s="98">
        <v>0</v>
      </c>
    </row>
    <row r="674" spans="2:23" ht="84">
      <c r="B674" s="88">
        <v>1129</v>
      </c>
      <c r="C674" s="94" t="s">
        <v>8</v>
      </c>
      <c r="D674" s="8" t="str">
        <f t="shared" si="20"/>
        <v>1129Vigilancia de la salud ambiental</v>
      </c>
      <c r="E674" s="8" t="s">
        <v>1127</v>
      </c>
      <c r="F674" s="83" t="s">
        <v>537</v>
      </c>
      <c r="G674" s="83" t="s">
        <v>1382</v>
      </c>
      <c r="H674" s="83" t="s">
        <v>1139</v>
      </c>
      <c r="I674" s="8" t="s">
        <v>1137</v>
      </c>
      <c r="J674" s="8" t="s">
        <v>1137</v>
      </c>
      <c r="K674" s="83" t="s">
        <v>106</v>
      </c>
      <c r="L674" s="118" t="s">
        <v>62</v>
      </c>
      <c r="M674" s="8" t="str">
        <f t="shared" si="21"/>
        <v>1129Vigilancia de la salud ambientalBARRIOS UNIDOSC. FEBRERO 2025</v>
      </c>
      <c r="O674" s="98">
        <v>0</v>
      </c>
      <c r="P674" s="98"/>
      <c r="Q674" s="103">
        <v>0</v>
      </c>
      <c r="R674" s="98"/>
      <c r="S674" s="98">
        <v>0</v>
      </c>
      <c r="T674" s="98"/>
      <c r="U674" s="103">
        <v>0</v>
      </c>
      <c r="V674" s="98"/>
      <c r="W674" s="98">
        <v>0</v>
      </c>
    </row>
    <row r="675" spans="2:23" ht="78.75">
      <c r="B675" s="88">
        <v>1129</v>
      </c>
      <c r="C675" s="94" t="s">
        <v>8</v>
      </c>
      <c r="D675" s="8" t="str">
        <f t="shared" si="20"/>
        <v>1129Vigilancia de la salud ambiental</v>
      </c>
      <c r="E675" s="8" t="s">
        <v>1127</v>
      </c>
      <c r="F675" s="83" t="s">
        <v>537</v>
      </c>
      <c r="G675" s="83" t="s">
        <v>1382</v>
      </c>
      <c r="H675" s="83" t="s">
        <v>1139</v>
      </c>
      <c r="I675" s="8" t="s">
        <v>1137</v>
      </c>
      <c r="J675" s="8" t="s">
        <v>1137</v>
      </c>
      <c r="K675" s="83" t="s">
        <v>205</v>
      </c>
      <c r="L675" s="118" t="s">
        <v>62</v>
      </c>
      <c r="M675" s="8" t="str">
        <f t="shared" si="21"/>
        <v>1129Vigilancia de la salud ambientalTEUSAQUILLOC. FEBRERO 2025</v>
      </c>
      <c r="O675" s="98">
        <v>0</v>
      </c>
      <c r="P675" s="98"/>
      <c r="Q675" s="103">
        <v>0</v>
      </c>
      <c r="R675" s="98"/>
      <c r="S675" s="98">
        <v>0</v>
      </c>
      <c r="T675" s="98"/>
      <c r="U675" s="103">
        <v>0</v>
      </c>
      <c r="V675" s="98"/>
      <c r="W675" s="98">
        <v>0</v>
      </c>
    </row>
    <row r="676" spans="2:23" ht="72">
      <c r="B676" s="88">
        <v>1130</v>
      </c>
      <c r="C676" s="94" t="s">
        <v>8</v>
      </c>
      <c r="D676" s="8" t="str">
        <f t="shared" si="20"/>
        <v>1130Vigilancia de la salud ambiental</v>
      </c>
      <c r="E676" s="8" t="s">
        <v>1127</v>
      </c>
      <c r="F676" s="83" t="s">
        <v>537</v>
      </c>
      <c r="G676" s="83" t="s">
        <v>1383</v>
      </c>
      <c r="H676" s="83" t="s">
        <v>1139</v>
      </c>
      <c r="I676" s="8" t="s">
        <v>1137</v>
      </c>
      <c r="J676" s="8" t="s">
        <v>1137</v>
      </c>
      <c r="K676" s="83" t="s">
        <v>135</v>
      </c>
      <c r="L676" s="118" t="s">
        <v>62</v>
      </c>
      <c r="M676" s="8" t="str">
        <f t="shared" si="21"/>
        <v>1130Vigilancia de la salud ambientalCHAPINEROC. FEBRERO 2025</v>
      </c>
      <c r="O676" s="98">
        <v>0</v>
      </c>
      <c r="P676" s="98"/>
      <c r="Q676" s="103">
        <v>0</v>
      </c>
      <c r="R676" s="98"/>
      <c r="S676" s="98">
        <v>0</v>
      </c>
      <c r="T676" s="98"/>
      <c r="U676" s="103">
        <v>0</v>
      </c>
      <c r="V676" s="98"/>
      <c r="W676" s="98">
        <v>0</v>
      </c>
    </row>
    <row r="677" spans="2:23" ht="72">
      <c r="B677" s="88">
        <v>1130</v>
      </c>
      <c r="C677" s="94" t="s">
        <v>8</v>
      </c>
      <c r="D677" s="8" t="str">
        <f t="shared" si="20"/>
        <v>1130Vigilancia de la salud ambiental</v>
      </c>
      <c r="E677" s="8" t="s">
        <v>1127</v>
      </c>
      <c r="F677" s="83" t="s">
        <v>537</v>
      </c>
      <c r="G677" s="83" t="s">
        <v>1383</v>
      </c>
      <c r="H677" s="83" t="s">
        <v>1139</v>
      </c>
      <c r="I677" s="8" t="s">
        <v>1137</v>
      </c>
      <c r="J677" s="8" t="s">
        <v>1137</v>
      </c>
      <c r="K677" s="83" t="s">
        <v>98</v>
      </c>
      <c r="L677" s="118" t="s">
        <v>62</v>
      </c>
      <c r="M677" s="8" t="str">
        <f t="shared" si="21"/>
        <v>1130Vigilancia de la salud ambientalUSAQUENC. FEBRERO 2025</v>
      </c>
      <c r="O677" s="98">
        <v>0</v>
      </c>
      <c r="P677" s="98"/>
      <c r="Q677" s="103">
        <v>0</v>
      </c>
      <c r="R677" s="98"/>
      <c r="S677" s="98">
        <v>0</v>
      </c>
      <c r="T677" s="98"/>
      <c r="U677" s="103">
        <v>0</v>
      </c>
      <c r="V677" s="98"/>
      <c r="W677" s="98">
        <v>0</v>
      </c>
    </row>
    <row r="678" spans="2:23" ht="72">
      <c r="B678" s="88">
        <v>1130</v>
      </c>
      <c r="C678" s="94" t="s">
        <v>8</v>
      </c>
      <c r="D678" s="8" t="str">
        <f t="shared" si="20"/>
        <v>1130Vigilancia de la salud ambiental</v>
      </c>
      <c r="E678" s="8" t="s">
        <v>1127</v>
      </c>
      <c r="F678" s="83" t="s">
        <v>537</v>
      </c>
      <c r="G678" s="83" t="s">
        <v>1383</v>
      </c>
      <c r="H678" s="83" t="s">
        <v>1139</v>
      </c>
      <c r="I678" s="8" t="s">
        <v>1137</v>
      </c>
      <c r="J678" s="8" t="s">
        <v>1137</v>
      </c>
      <c r="K678" s="83" t="s">
        <v>67</v>
      </c>
      <c r="L678" s="118" t="s">
        <v>62</v>
      </c>
      <c r="M678" s="8" t="str">
        <f t="shared" si="21"/>
        <v>1130Vigilancia de la salud ambientalENGATIVAC. FEBRERO 2025</v>
      </c>
      <c r="O678" s="98">
        <v>104040</v>
      </c>
      <c r="P678" s="98"/>
      <c r="Q678" s="103">
        <v>1</v>
      </c>
      <c r="R678" s="98"/>
      <c r="S678" s="98">
        <v>104040</v>
      </c>
      <c r="T678" s="98"/>
      <c r="U678" s="103">
        <v>0</v>
      </c>
      <c r="V678" s="98"/>
      <c r="W678" s="98">
        <v>0</v>
      </c>
    </row>
    <row r="679" spans="2:23" ht="60">
      <c r="B679" s="88">
        <v>1130</v>
      </c>
      <c r="C679" s="94" t="s">
        <v>8</v>
      </c>
      <c r="D679" s="8" t="str">
        <f t="shared" si="20"/>
        <v>1130Vigilancia de la salud ambiental</v>
      </c>
      <c r="E679" s="8" t="s">
        <v>1127</v>
      </c>
      <c r="F679" s="83" t="s">
        <v>537</v>
      </c>
      <c r="G679" s="83" t="s">
        <v>1383</v>
      </c>
      <c r="H679" s="83" t="s">
        <v>1139</v>
      </c>
      <c r="I679" s="8" t="s">
        <v>1137</v>
      </c>
      <c r="J679" s="8" t="s">
        <v>1137</v>
      </c>
      <c r="K679" s="83" t="s">
        <v>87</v>
      </c>
      <c r="L679" s="118" t="s">
        <v>62</v>
      </c>
      <c r="M679" s="8" t="str">
        <f t="shared" si="21"/>
        <v>1130Vigilancia de la salud ambientalSUBAC. FEBRERO 2025</v>
      </c>
      <c r="O679" s="98">
        <v>0</v>
      </c>
      <c r="P679" s="98"/>
      <c r="Q679" s="103">
        <v>0</v>
      </c>
      <c r="R679" s="98"/>
      <c r="S679" s="98">
        <v>0</v>
      </c>
      <c r="T679" s="98"/>
      <c r="U679" s="103">
        <v>0</v>
      </c>
      <c r="V679" s="98"/>
      <c r="W679" s="98">
        <v>0</v>
      </c>
    </row>
    <row r="680" spans="2:23" ht="84">
      <c r="B680" s="88">
        <v>1130</v>
      </c>
      <c r="C680" s="94" t="s">
        <v>8</v>
      </c>
      <c r="D680" s="8" t="str">
        <f t="shared" si="20"/>
        <v>1130Vigilancia de la salud ambiental</v>
      </c>
      <c r="E680" s="8" t="s">
        <v>1127</v>
      </c>
      <c r="F680" s="83" t="s">
        <v>537</v>
      </c>
      <c r="G680" s="83" t="s">
        <v>1383</v>
      </c>
      <c r="H680" s="83" t="s">
        <v>1139</v>
      </c>
      <c r="I680" s="8" t="s">
        <v>1137</v>
      </c>
      <c r="J680" s="8" t="s">
        <v>1137</v>
      </c>
      <c r="K680" s="83" t="s">
        <v>106</v>
      </c>
      <c r="L680" s="118" t="s">
        <v>62</v>
      </c>
      <c r="M680" s="8" t="str">
        <f t="shared" si="21"/>
        <v>1130Vigilancia de la salud ambientalBARRIOS UNIDOSC. FEBRERO 2025</v>
      </c>
      <c r="O680" s="98">
        <v>0</v>
      </c>
      <c r="P680" s="98"/>
      <c r="Q680" s="103">
        <v>0</v>
      </c>
      <c r="R680" s="98"/>
      <c r="S680" s="98">
        <v>0</v>
      </c>
      <c r="T680" s="98"/>
      <c r="U680" s="103">
        <v>0</v>
      </c>
      <c r="V680" s="98"/>
      <c r="W680" s="98">
        <v>0</v>
      </c>
    </row>
    <row r="681" spans="2:23" ht="72">
      <c r="B681" s="88">
        <v>1130</v>
      </c>
      <c r="C681" s="94" t="s">
        <v>8</v>
      </c>
      <c r="D681" s="8" t="str">
        <f t="shared" si="20"/>
        <v>1130Vigilancia de la salud ambiental</v>
      </c>
      <c r="E681" s="8" t="s">
        <v>1127</v>
      </c>
      <c r="F681" s="83" t="s">
        <v>537</v>
      </c>
      <c r="G681" s="83" t="s">
        <v>1383</v>
      </c>
      <c r="H681" s="83" t="s">
        <v>1139</v>
      </c>
      <c r="I681" s="8" t="s">
        <v>1137</v>
      </c>
      <c r="J681" s="8" t="s">
        <v>1137</v>
      </c>
      <c r="K681" s="83" t="s">
        <v>205</v>
      </c>
      <c r="L681" s="118" t="s">
        <v>62</v>
      </c>
      <c r="M681" s="8" t="str">
        <f t="shared" si="21"/>
        <v>1130Vigilancia de la salud ambientalTEUSAQUILLOC. FEBRERO 2025</v>
      </c>
      <c r="O681" s="98">
        <v>0</v>
      </c>
      <c r="P681" s="98"/>
      <c r="Q681" s="103">
        <v>0</v>
      </c>
      <c r="R681" s="98"/>
      <c r="S681" s="98">
        <v>0</v>
      </c>
      <c r="T681" s="98"/>
      <c r="U681" s="103">
        <v>0</v>
      </c>
      <c r="V681" s="98"/>
      <c r="W681" s="98">
        <v>0</v>
      </c>
    </row>
    <row r="682" spans="2:23" ht="72">
      <c r="B682" s="88">
        <v>1131</v>
      </c>
      <c r="C682" s="94" t="s">
        <v>8</v>
      </c>
      <c r="D682" s="8" t="str">
        <f t="shared" si="20"/>
        <v>1131Vigilancia de la salud ambiental</v>
      </c>
      <c r="E682" s="8" t="s">
        <v>1127</v>
      </c>
      <c r="F682" s="83" t="s">
        <v>537</v>
      </c>
      <c r="G682" s="83" t="s">
        <v>1384</v>
      </c>
      <c r="H682" s="83" t="s">
        <v>1139</v>
      </c>
      <c r="I682" s="8" t="s">
        <v>1137</v>
      </c>
      <c r="J682" s="8" t="s">
        <v>1137</v>
      </c>
      <c r="K682" s="83" t="s">
        <v>135</v>
      </c>
      <c r="L682" s="118" t="s">
        <v>62</v>
      </c>
      <c r="M682" s="8" t="str">
        <f t="shared" si="21"/>
        <v>1131Vigilancia de la salud ambientalCHAPINEROC. FEBRERO 2025</v>
      </c>
      <c r="O682" s="98">
        <v>138720</v>
      </c>
      <c r="P682" s="98"/>
      <c r="Q682" s="103">
        <v>2</v>
      </c>
      <c r="R682" s="98"/>
      <c r="S682" s="98">
        <v>277440</v>
      </c>
      <c r="T682" s="98"/>
      <c r="U682" s="103">
        <v>0</v>
      </c>
      <c r="V682" s="98"/>
      <c r="W682" s="98">
        <v>0</v>
      </c>
    </row>
    <row r="683" spans="2:23" ht="78.75">
      <c r="B683" s="88">
        <v>1136</v>
      </c>
      <c r="C683" s="94" t="s">
        <v>8</v>
      </c>
      <c r="D683" s="8" t="str">
        <f t="shared" si="20"/>
        <v>1136Vigilancia de la salud ambiental</v>
      </c>
      <c r="E683" s="8" t="s">
        <v>1127</v>
      </c>
      <c r="F683" s="83" t="s">
        <v>487</v>
      </c>
      <c r="G683" s="83" t="s">
        <v>1385</v>
      </c>
      <c r="H683" s="83" t="s">
        <v>1136</v>
      </c>
      <c r="I683" s="8" t="s">
        <v>1137</v>
      </c>
      <c r="J683" s="8" t="s">
        <v>1137</v>
      </c>
      <c r="K683" s="83" t="s">
        <v>98</v>
      </c>
      <c r="L683" s="118" t="s">
        <v>62</v>
      </c>
      <c r="M683" s="8" t="str">
        <f t="shared" si="21"/>
        <v>1136Vigilancia de la salud ambientalUSAQUENC. FEBRERO 2025</v>
      </c>
      <c r="O683" s="98">
        <v>5530304</v>
      </c>
      <c r="P683" s="98"/>
      <c r="Q683" s="103">
        <v>1</v>
      </c>
      <c r="R683" s="98"/>
      <c r="S683" s="98">
        <v>5530304</v>
      </c>
      <c r="T683" s="98"/>
      <c r="U683" s="103">
        <v>1</v>
      </c>
      <c r="V683" s="98"/>
      <c r="W683" s="98">
        <v>5530304</v>
      </c>
    </row>
    <row r="684" spans="2:23" ht="78.75">
      <c r="B684" s="88">
        <v>1138</v>
      </c>
      <c r="C684" s="94" t="s">
        <v>8</v>
      </c>
      <c r="D684" s="8" t="str">
        <f t="shared" si="20"/>
        <v>1138Vigilancia de la salud ambiental</v>
      </c>
      <c r="E684" s="8" t="s">
        <v>1127</v>
      </c>
      <c r="F684" s="83" t="s">
        <v>1344</v>
      </c>
      <c r="G684" s="83" t="s">
        <v>1386</v>
      </c>
      <c r="H684" s="83" t="s">
        <v>1139</v>
      </c>
      <c r="I684" s="8" t="s">
        <v>1137</v>
      </c>
      <c r="J684" s="8" t="s">
        <v>1137</v>
      </c>
      <c r="K684" s="83" t="s">
        <v>135</v>
      </c>
      <c r="L684" s="118" t="s">
        <v>62</v>
      </c>
      <c r="M684" s="8" t="str">
        <f t="shared" si="21"/>
        <v>1138Vigilancia de la salud ambientalCHAPINEROC. FEBRERO 2025</v>
      </c>
      <c r="O684" s="98">
        <v>0</v>
      </c>
      <c r="P684" s="98"/>
      <c r="Q684" s="103">
        <v>0</v>
      </c>
      <c r="R684" s="98"/>
      <c r="S684" s="98">
        <v>0</v>
      </c>
      <c r="T684" s="98"/>
      <c r="U684" s="103">
        <v>0</v>
      </c>
      <c r="V684" s="98"/>
      <c r="W684" s="98">
        <v>0</v>
      </c>
    </row>
    <row r="685" spans="2:23" ht="78.75">
      <c r="B685" s="88">
        <v>1138</v>
      </c>
      <c r="C685" s="94" t="s">
        <v>8</v>
      </c>
      <c r="D685" s="8" t="str">
        <f t="shared" si="20"/>
        <v>1138Vigilancia de la salud ambiental</v>
      </c>
      <c r="E685" s="8" t="s">
        <v>1127</v>
      </c>
      <c r="F685" s="83" t="s">
        <v>1344</v>
      </c>
      <c r="G685" s="83" t="s">
        <v>1386</v>
      </c>
      <c r="H685" s="83" t="s">
        <v>1139</v>
      </c>
      <c r="I685" s="8" t="s">
        <v>1137</v>
      </c>
      <c r="J685" s="8" t="s">
        <v>1137</v>
      </c>
      <c r="K685" s="83" t="s">
        <v>67</v>
      </c>
      <c r="L685" s="118" t="s">
        <v>62</v>
      </c>
      <c r="M685" s="8" t="str">
        <f t="shared" si="21"/>
        <v>1138Vigilancia de la salud ambientalENGATIVAC. FEBRERO 2025</v>
      </c>
      <c r="O685" s="98">
        <v>0</v>
      </c>
      <c r="P685" s="98"/>
      <c r="Q685" s="103">
        <v>0</v>
      </c>
      <c r="R685" s="98"/>
      <c r="S685" s="98">
        <v>0</v>
      </c>
      <c r="T685" s="98"/>
      <c r="U685" s="103">
        <v>0</v>
      </c>
      <c r="V685" s="98"/>
      <c r="W685" s="98">
        <v>0</v>
      </c>
    </row>
    <row r="686" spans="2:23" ht="78.75">
      <c r="B686" s="88">
        <v>1138</v>
      </c>
      <c r="C686" s="94" t="s">
        <v>8</v>
      </c>
      <c r="D686" s="8" t="str">
        <f t="shared" si="20"/>
        <v>1138Vigilancia de la salud ambiental</v>
      </c>
      <c r="E686" s="8" t="s">
        <v>1127</v>
      </c>
      <c r="F686" s="83" t="s">
        <v>1344</v>
      </c>
      <c r="G686" s="83" t="s">
        <v>1386</v>
      </c>
      <c r="H686" s="83" t="s">
        <v>1139</v>
      </c>
      <c r="I686" s="8" t="s">
        <v>1137</v>
      </c>
      <c r="J686" s="8" t="s">
        <v>1137</v>
      </c>
      <c r="K686" s="83" t="s">
        <v>87</v>
      </c>
      <c r="L686" s="118" t="s">
        <v>62</v>
      </c>
      <c r="M686" s="8" t="str">
        <f t="shared" si="21"/>
        <v>1138Vigilancia de la salud ambientalSUBAC. FEBRERO 2025</v>
      </c>
      <c r="O686" s="98">
        <v>0</v>
      </c>
      <c r="P686" s="98"/>
      <c r="Q686" s="103">
        <v>0</v>
      </c>
      <c r="R686" s="98"/>
      <c r="S686" s="98">
        <v>0</v>
      </c>
      <c r="T686" s="98"/>
      <c r="U686" s="103">
        <v>0</v>
      </c>
      <c r="V686" s="98"/>
      <c r="W686" s="98">
        <v>0</v>
      </c>
    </row>
    <row r="687" spans="2:23" ht="84">
      <c r="B687" s="88">
        <v>1138</v>
      </c>
      <c r="C687" s="94" t="s">
        <v>8</v>
      </c>
      <c r="D687" s="8" t="str">
        <f t="shared" si="20"/>
        <v>1138Vigilancia de la salud ambiental</v>
      </c>
      <c r="E687" s="8" t="s">
        <v>1127</v>
      </c>
      <c r="F687" s="83" t="s">
        <v>1344</v>
      </c>
      <c r="G687" s="83" t="s">
        <v>1386</v>
      </c>
      <c r="H687" s="83" t="s">
        <v>1139</v>
      </c>
      <c r="I687" s="8" t="s">
        <v>1137</v>
      </c>
      <c r="J687" s="8" t="s">
        <v>1137</v>
      </c>
      <c r="K687" s="83" t="s">
        <v>106</v>
      </c>
      <c r="L687" s="118" t="s">
        <v>62</v>
      </c>
      <c r="M687" s="8" t="str">
        <f t="shared" si="21"/>
        <v>1138Vigilancia de la salud ambientalBARRIOS UNIDOSC. FEBRERO 2025</v>
      </c>
      <c r="O687" s="98">
        <v>0</v>
      </c>
      <c r="P687" s="98"/>
      <c r="Q687" s="103">
        <v>0</v>
      </c>
      <c r="R687" s="98"/>
      <c r="S687" s="98">
        <v>0</v>
      </c>
      <c r="T687" s="98"/>
      <c r="U687" s="103">
        <v>0</v>
      </c>
      <c r="V687" s="98"/>
      <c r="W687" s="98">
        <v>0</v>
      </c>
    </row>
    <row r="688" spans="2:23" ht="78.75">
      <c r="B688" s="88">
        <v>1138</v>
      </c>
      <c r="C688" s="94" t="s">
        <v>8</v>
      </c>
      <c r="D688" s="8" t="str">
        <f t="shared" si="20"/>
        <v>1138Vigilancia de la salud ambiental</v>
      </c>
      <c r="E688" s="8" t="s">
        <v>1127</v>
      </c>
      <c r="F688" s="83" t="s">
        <v>1344</v>
      </c>
      <c r="G688" s="83" t="s">
        <v>1386</v>
      </c>
      <c r="H688" s="83" t="s">
        <v>1139</v>
      </c>
      <c r="I688" s="8" t="s">
        <v>1137</v>
      </c>
      <c r="J688" s="8" t="s">
        <v>1137</v>
      </c>
      <c r="K688" s="83" t="s">
        <v>205</v>
      </c>
      <c r="L688" s="118" t="s">
        <v>62</v>
      </c>
      <c r="M688" s="8" t="str">
        <f t="shared" si="21"/>
        <v>1138Vigilancia de la salud ambientalTEUSAQUILLOC. FEBRERO 2025</v>
      </c>
      <c r="O688" s="98">
        <v>0</v>
      </c>
      <c r="P688" s="98"/>
      <c r="Q688" s="103">
        <v>0</v>
      </c>
      <c r="R688" s="98"/>
      <c r="S688" s="98">
        <v>0</v>
      </c>
      <c r="T688" s="98"/>
      <c r="U688" s="103">
        <v>0</v>
      </c>
      <c r="V688" s="98"/>
      <c r="W688" s="98">
        <v>0</v>
      </c>
    </row>
    <row r="689" spans="2:23" ht="146.25">
      <c r="B689" s="88">
        <v>1153</v>
      </c>
      <c r="C689" s="94" t="s">
        <v>8</v>
      </c>
      <c r="D689" s="8" t="str">
        <f t="shared" si="20"/>
        <v>1153Vigilancia de la salud ambiental</v>
      </c>
      <c r="E689" s="8" t="s">
        <v>1127</v>
      </c>
      <c r="F689" s="83" t="s">
        <v>487</v>
      </c>
      <c r="G689" s="83" t="s">
        <v>1387</v>
      </c>
      <c r="H689" s="83" t="s">
        <v>1144</v>
      </c>
      <c r="I689" s="8" t="s">
        <v>1137</v>
      </c>
      <c r="J689" s="8" t="s">
        <v>1137</v>
      </c>
      <c r="K689" s="83" t="s">
        <v>98</v>
      </c>
      <c r="L689" s="118" t="s">
        <v>62</v>
      </c>
      <c r="M689" s="8" t="str">
        <f t="shared" si="21"/>
        <v>1153Vigilancia de la salud ambientalUSAQUENC. FEBRERO 2025</v>
      </c>
      <c r="O689" s="98">
        <v>8943163</v>
      </c>
      <c r="P689" s="98"/>
      <c r="Q689" s="103">
        <v>1</v>
      </c>
      <c r="R689" s="98"/>
      <c r="S689" s="98">
        <v>8943163</v>
      </c>
      <c r="T689" s="98"/>
      <c r="U689" s="103">
        <v>1</v>
      </c>
      <c r="V689" s="98"/>
      <c r="W689" s="98">
        <v>8943163</v>
      </c>
    </row>
    <row r="690" spans="2:23" ht="72">
      <c r="B690" s="88">
        <v>1157</v>
      </c>
      <c r="C690" s="94" t="s">
        <v>8</v>
      </c>
      <c r="D690" s="8" t="str">
        <f t="shared" si="20"/>
        <v>1157Vigilancia de la salud ambiental</v>
      </c>
      <c r="E690" s="8" t="s">
        <v>1127</v>
      </c>
      <c r="F690" s="83" t="s">
        <v>506</v>
      </c>
      <c r="G690" s="83" t="s">
        <v>1388</v>
      </c>
      <c r="H690" s="83" t="s">
        <v>1139</v>
      </c>
      <c r="I690" s="8" t="s">
        <v>1137</v>
      </c>
      <c r="J690" s="8" t="s">
        <v>1137</v>
      </c>
      <c r="K690" s="83" t="s">
        <v>98</v>
      </c>
      <c r="L690" s="118" t="s">
        <v>62</v>
      </c>
      <c r="M690" s="8" t="str">
        <f t="shared" si="21"/>
        <v>1157Vigilancia de la salud ambientalUSAQUENC. FEBRERO 2025</v>
      </c>
      <c r="O690" s="98">
        <v>4184820</v>
      </c>
      <c r="P690" s="98"/>
      <c r="Q690" s="103">
        <v>1</v>
      </c>
      <c r="R690" s="98"/>
      <c r="S690" s="98">
        <v>4184820</v>
      </c>
      <c r="T690" s="98"/>
      <c r="U690" s="103">
        <v>1</v>
      </c>
      <c r="V690" s="98"/>
      <c r="W690" s="98">
        <v>4184820</v>
      </c>
    </row>
    <row r="691" spans="2:23" ht="72">
      <c r="B691" s="88">
        <v>1185</v>
      </c>
      <c r="C691" s="94" t="s">
        <v>8</v>
      </c>
      <c r="D691" s="8" t="str">
        <f t="shared" si="20"/>
        <v>1185Vigilancia de la salud ambiental</v>
      </c>
      <c r="E691" s="8" t="s">
        <v>1127</v>
      </c>
      <c r="F691" s="83" t="s">
        <v>537</v>
      </c>
      <c r="G691" s="83" t="s">
        <v>1389</v>
      </c>
      <c r="H691" s="83" t="s">
        <v>1139</v>
      </c>
      <c r="I691" s="8" t="s">
        <v>1137</v>
      </c>
      <c r="J691" s="8" t="s">
        <v>1137</v>
      </c>
      <c r="K691" s="83" t="s">
        <v>135</v>
      </c>
      <c r="L691" s="118" t="s">
        <v>62</v>
      </c>
      <c r="M691" s="8" t="str">
        <f t="shared" si="21"/>
        <v>1185Vigilancia de la salud ambientalCHAPINEROC. FEBRERO 2025</v>
      </c>
      <c r="O691" s="98">
        <v>0</v>
      </c>
      <c r="P691" s="98"/>
      <c r="Q691" s="103">
        <v>0</v>
      </c>
      <c r="R691" s="98"/>
      <c r="S691" s="98">
        <v>0</v>
      </c>
      <c r="T691" s="98"/>
      <c r="U691" s="103">
        <v>0</v>
      </c>
      <c r="V691" s="98"/>
      <c r="W691" s="98">
        <v>0</v>
      </c>
    </row>
    <row r="692" spans="2:23" ht="72">
      <c r="B692" s="88">
        <v>1185</v>
      </c>
      <c r="C692" s="94" t="s">
        <v>8</v>
      </c>
      <c r="D692" s="8" t="str">
        <f t="shared" si="20"/>
        <v>1185Vigilancia de la salud ambiental</v>
      </c>
      <c r="E692" s="8" t="s">
        <v>1127</v>
      </c>
      <c r="F692" s="83" t="s">
        <v>537</v>
      </c>
      <c r="G692" s="83" t="s">
        <v>1389</v>
      </c>
      <c r="H692" s="83" t="s">
        <v>1139</v>
      </c>
      <c r="I692" s="8" t="s">
        <v>1137</v>
      </c>
      <c r="J692" s="8" t="s">
        <v>1137</v>
      </c>
      <c r="K692" s="83" t="s">
        <v>98</v>
      </c>
      <c r="L692" s="118" t="s">
        <v>62</v>
      </c>
      <c r="M692" s="8" t="str">
        <f t="shared" si="21"/>
        <v>1185Vigilancia de la salud ambientalUSAQUENC. FEBRERO 2025</v>
      </c>
      <c r="O692" s="98">
        <v>0</v>
      </c>
      <c r="P692" s="98"/>
      <c r="Q692" s="103">
        <v>0</v>
      </c>
      <c r="R692" s="98"/>
      <c r="S692" s="98">
        <v>0</v>
      </c>
      <c r="T692" s="98"/>
      <c r="U692" s="103">
        <v>0</v>
      </c>
      <c r="V692" s="98"/>
      <c r="W692" s="98">
        <v>0</v>
      </c>
    </row>
    <row r="693" spans="2:23" ht="72">
      <c r="B693" s="88">
        <v>1185</v>
      </c>
      <c r="C693" s="94" t="s">
        <v>8</v>
      </c>
      <c r="D693" s="8" t="str">
        <f t="shared" si="20"/>
        <v>1185Vigilancia de la salud ambiental</v>
      </c>
      <c r="E693" s="8" t="s">
        <v>1127</v>
      </c>
      <c r="F693" s="83" t="s">
        <v>537</v>
      </c>
      <c r="G693" s="83" t="s">
        <v>1389</v>
      </c>
      <c r="H693" s="83" t="s">
        <v>1139</v>
      </c>
      <c r="I693" s="8" t="s">
        <v>1137</v>
      </c>
      <c r="J693" s="8" t="s">
        <v>1137</v>
      </c>
      <c r="K693" s="83" t="s">
        <v>67</v>
      </c>
      <c r="L693" s="118" t="s">
        <v>62</v>
      </c>
      <c r="M693" s="8" t="str">
        <f t="shared" si="21"/>
        <v>1185Vigilancia de la salud ambientalENGATIVAC. FEBRERO 2025</v>
      </c>
      <c r="O693" s="98">
        <v>0</v>
      </c>
      <c r="P693" s="98"/>
      <c r="Q693" s="103">
        <v>0</v>
      </c>
      <c r="R693" s="98"/>
      <c r="S693" s="98">
        <v>0</v>
      </c>
      <c r="T693" s="98"/>
      <c r="U693" s="103">
        <v>0</v>
      </c>
      <c r="V693" s="98"/>
      <c r="W693" s="98">
        <v>0</v>
      </c>
    </row>
    <row r="694" spans="2:23" ht="60">
      <c r="B694" s="88">
        <v>1185</v>
      </c>
      <c r="C694" s="94" t="s">
        <v>8</v>
      </c>
      <c r="D694" s="8" t="str">
        <f t="shared" si="20"/>
        <v>1185Vigilancia de la salud ambiental</v>
      </c>
      <c r="E694" s="8" t="s">
        <v>1127</v>
      </c>
      <c r="F694" s="83" t="s">
        <v>537</v>
      </c>
      <c r="G694" s="83" t="s">
        <v>1389</v>
      </c>
      <c r="H694" s="83" t="s">
        <v>1139</v>
      </c>
      <c r="I694" s="8" t="s">
        <v>1137</v>
      </c>
      <c r="J694" s="8" t="s">
        <v>1137</v>
      </c>
      <c r="K694" s="83" t="s">
        <v>87</v>
      </c>
      <c r="L694" s="118" t="s">
        <v>62</v>
      </c>
      <c r="M694" s="8" t="str">
        <f t="shared" si="21"/>
        <v>1185Vigilancia de la salud ambientalSUBAC. FEBRERO 2025</v>
      </c>
      <c r="O694" s="98">
        <v>0</v>
      </c>
      <c r="P694" s="98"/>
      <c r="Q694" s="103">
        <v>0</v>
      </c>
      <c r="R694" s="98"/>
      <c r="S694" s="98">
        <v>0</v>
      </c>
      <c r="T694" s="98"/>
      <c r="U694" s="103">
        <v>0</v>
      </c>
      <c r="V694" s="98"/>
      <c r="W694" s="98">
        <v>0</v>
      </c>
    </row>
    <row r="695" spans="2:23" ht="72">
      <c r="B695" s="88">
        <v>1185</v>
      </c>
      <c r="C695" s="94" t="s">
        <v>8</v>
      </c>
      <c r="D695" s="8" t="str">
        <f t="shared" si="20"/>
        <v>1185Vigilancia de la salud ambiental</v>
      </c>
      <c r="E695" s="8" t="s">
        <v>1127</v>
      </c>
      <c r="F695" s="83" t="s">
        <v>537</v>
      </c>
      <c r="G695" s="83" t="s">
        <v>1389</v>
      </c>
      <c r="H695" s="83" t="s">
        <v>1139</v>
      </c>
      <c r="I695" s="8" t="s">
        <v>1137</v>
      </c>
      <c r="J695" s="8" t="s">
        <v>1137</v>
      </c>
      <c r="K695" s="83" t="s">
        <v>205</v>
      </c>
      <c r="L695" s="118" t="s">
        <v>62</v>
      </c>
      <c r="M695" s="8" t="str">
        <f t="shared" si="21"/>
        <v>1185Vigilancia de la salud ambientalTEUSAQUILLOC. FEBRERO 2025</v>
      </c>
      <c r="O695" s="98">
        <v>0</v>
      </c>
      <c r="P695" s="98"/>
      <c r="Q695" s="103">
        <v>0</v>
      </c>
      <c r="R695" s="98"/>
      <c r="S695" s="98">
        <v>0</v>
      </c>
      <c r="T695" s="98"/>
      <c r="U695" s="103">
        <v>0</v>
      </c>
      <c r="V695" s="98"/>
      <c r="W695" s="98">
        <v>0</v>
      </c>
    </row>
    <row r="696" spans="2:23" ht="72">
      <c r="B696" s="88">
        <v>1202</v>
      </c>
      <c r="C696" s="94" t="s">
        <v>8</v>
      </c>
      <c r="D696" s="8" t="str">
        <f t="shared" si="20"/>
        <v>1202Vigilancia de la salud ambiental</v>
      </c>
      <c r="E696" s="8" t="s">
        <v>1127</v>
      </c>
      <c r="F696" s="83" t="s">
        <v>506</v>
      </c>
      <c r="G696" s="83" t="s">
        <v>1390</v>
      </c>
      <c r="H696" s="83" t="s">
        <v>1139</v>
      </c>
      <c r="I696" s="8" t="s">
        <v>1137</v>
      </c>
      <c r="J696" s="8" t="s">
        <v>1137</v>
      </c>
      <c r="K696" s="83" t="s">
        <v>67</v>
      </c>
      <c r="L696" s="118" t="s">
        <v>62</v>
      </c>
      <c r="M696" s="8" t="str">
        <f t="shared" si="21"/>
        <v>1202Vigilancia de la salud ambientalENGATIVAC. FEBRERO 2025</v>
      </c>
      <c r="O696" s="98">
        <v>2485400</v>
      </c>
      <c r="P696" s="98"/>
      <c r="Q696" s="103">
        <v>1</v>
      </c>
      <c r="R696" s="98"/>
      <c r="S696" s="98">
        <v>2485400</v>
      </c>
      <c r="T696" s="98"/>
      <c r="U696" s="103">
        <v>1</v>
      </c>
      <c r="V696" s="98"/>
      <c r="W696" s="98">
        <v>2485400</v>
      </c>
    </row>
    <row r="697" spans="2:23" ht="101.25">
      <c r="B697" s="88">
        <v>1205</v>
      </c>
      <c r="C697" s="94" t="s">
        <v>8</v>
      </c>
      <c r="D697" s="8" t="str">
        <f t="shared" si="20"/>
        <v>1205Vigilancia de la salud ambiental</v>
      </c>
      <c r="E697" s="8" t="s">
        <v>1127</v>
      </c>
      <c r="F697" s="83" t="s">
        <v>487</v>
      </c>
      <c r="G697" s="83" t="s">
        <v>663</v>
      </c>
      <c r="H697" s="83" t="s">
        <v>1139</v>
      </c>
      <c r="I697" s="8" t="s">
        <v>1137</v>
      </c>
      <c r="J697" s="8" t="s">
        <v>1137</v>
      </c>
      <c r="K697" s="83" t="s">
        <v>135</v>
      </c>
      <c r="L697" s="118" t="s">
        <v>62</v>
      </c>
      <c r="M697" s="8" t="str">
        <f t="shared" si="21"/>
        <v>1205Vigilancia de la salud ambientalCHAPINEROC. FEBRERO 2025</v>
      </c>
      <c r="O697" s="98">
        <v>180336</v>
      </c>
      <c r="P697" s="98"/>
      <c r="Q697" s="103">
        <v>8</v>
      </c>
      <c r="R697" s="98"/>
      <c r="S697" s="98">
        <v>1442688</v>
      </c>
      <c r="T697" s="98"/>
      <c r="U697" s="103">
        <v>8</v>
      </c>
      <c r="V697" s="98"/>
      <c r="W697" s="98">
        <v>1442688</v>
      </c>
    </row>
    <row r="698" spans="2:23" ht="101.25">
      <c r="B698" s="88">
        <v>1205</v>
      </c>
      <c r="C698" s="94" t="s">
        <v>8</v>
      </c>
      <c r="D698" s="8" t="str">
        <f t="shared" si="20"/>
        <v>1205Vigilancia de la salud ambiental</v>
      </c>
      <c r="E698" s="8" t="s">
        <v>1127</v>
      </c>
      <c r="F698" s="83" t="s">
        <v>487</v>
      </c>
      <c r="G698" s="83" t="s">
        <v>663</v>
      </c>
      <c r="H698" s="83" t="s">
        <v>1139</v>
      </c>
      <c r="I698" s="8" t="s">
        <v>1137</v>
      </c>
      <c r="J698" s="8" t="s">
        <v>1137</v>
      </c>
      <c r="K698" s="83" t="s">
        <v>98</v>
      </c>
      <c r="L698" s="118" t="s">
        <v>62</v>
      </c>
      <c r="M698" s="8" t="str">
        <f t="shared" si="21"/>
        <v>1205Vigilancia de la salud ambientalUSAQUENC. FEBRERO 2025</v>
      </c>
      <c r="O698" s="98">
        <v>180336</v>
      </c>
      <c r="P698" s="98"/>
      <c r="Q698" s="103">
        <v>11</v>
      </c>
      <c r="R698" s="98"/>
      <c r="S698" s="98">
        <v>1983696</v>
      </c>
      <c r="T698" s="98"/>
      <c r="U698" s="103">
        <v>11</v>
      </c>
      <c r="V698" s="98"/>
      <c r="W698" s="98">
        <v>1983696</v>
      </c>
    </row>
    <row r="699" spans="2:23" ht="101.25">
      <c r="B699" s="88">
        <v>1205</v>
      </c>
      <c r="C699" s="94" t="s">
        <v>8</v>
      </c>
      <c r="D699" s="8" t="str">
        <f t="shared" si="20"/>
        <v>1205Vigilancia de la salud ambiental</v>
      </c>
      <c r="E699" s="8" t="s">
        <v>1127</v>
      </c>
      <c r="F699" s="83" t="s">
        <v>487</v>
      </c>
      <c r="G699" s="83" t="s">
        <v>663</v>
      </c>
      <c r="H699" s="83" t="s">
        <v>1139</v>
      </c>
      <c r="I699" s="8" t="s">
        <v>1137</v>
      </c>
      <c r="J699" s="8" t="s">
        <v>1137</v>
      </c>
      <c r="K699" s="83" t="s">
        <v>67</v>
      </c>
      <c r="L699" s="118" t="s">
        <v>62</v>
      </c>
      <c r="M699" s="8" t="str">
        <f t="shared" si="21"/>
        <v>1205Vigilancia de la salud ambientalENGATIVAC. FEBRERO 2025</v>
      </c>
      <c r="O699" s="98">
        <v>180336</v>
      </c>
      <c r="P699" s="98"/>
      <c r="Q699" s="103">
        <v>15</v>
      </c>
      <c r="R699" s="98"/>
      <c r="S699" s="98">
        <v>2705040</v>
      </c>
      <c r="T699" s="98"/>
      <c r="U699" s="103">
        <v>15</v>
      </c>
      <c r="V699" s="98"/>
      <c r="W699" s="98">
        <v>2705040</v>
      </c>
    </row>
    <row r="700" spans="2:23" ht="101.25">
      <c r="B700" s="88">
        <v>1205</v>
      </c>
      <c r="C700" s="94" t="s">
        <v>8</v>
      </c>
      <c r="D700" s="8" t="str">
        <f t="shared" si="20"/>
        <v>1205Vigilancia de la salud ambiental</v>
      </c>
      <c r="E700" s="8" t="s">
        <v>1127</v>
      </c>
      <c r="F700" s="83" t="s">
        <v>487</v>
      </c>
      <c r="G700" s="83" t="s">
        <v>663</v>
      </c>
      <c r="H700" s="83" t="s">
        <v>1139</v>
      </c>
      <c r="I700" s="8" t="s">
        <v>1137</v>
      </c>
      <c r="J700" s="8" t="s">
        <v>1137</v>
      </c>
      <c r="K700" s="83" t="s">
        <v>87</v>
      </c>
      <c r="L700" s="118" t="s">
        <v>62</v>
      </c>
      <c r="M700" s="8" t="str">
        <f t="shared" si="21"/>
        <v>1205Vigilancia de la salud ambientalSUBAC. FEBRERO 2025</v>
      </c>
      <c r="O700" s="98">
        <v>180336</v>
      </c>
      <c r="P700" s="98"/>
      <c r="Q700" s="103">
        <v>9</v>
      </c>
      <c r="R700" s="98"/>
      <c r="S700" s="98">
        <v>1623024</v>
      </c>
      <c r="T700" s="98"/>
      <c r="U700" s="103">
        <v>9</v>
      </c>
      <c r="V700" s="98"/>
      <c r="W700" s="98">
        <v>1623024</v>
      </c>
    </row>
    <row r="701" spans="2:23" ht="101.25">
      <c r="B701" s="88">
        <v>1205</v>
      </c>
      <c r="C701" s="94" t="s">
        <v>8</v>
      </c>
      <c r="D701" s="8" t="str">
        <f t="shared" si="20"/>
        <v>1205Vigilancia de la salud ambiental</v>
      </c>
      <c r="E701" s="8" t="s">
        <v>1127</v>
      </c>
      <c r="F701" s="83" t="s">
        <v>487</v>
      </c>
      <c r="G701" s="83" t="s">
        <v>663</v>
      </c>
      <c r="H701" s="83" t="s">
        <v>1139</v>
      </c>
      <c r="I701" s="8" t="s">
        <v>1137</v>
      </c>
      <c r="J701" s="8" t="s">
        <v>1137</v>
      </c>
      <c r="K701" s="83" t="s">
        <v>106</v>
      </c>
      <c r="L701" s="118" t="s">
        <v>62</v>
      </c>
      <c r="M701" s="8" t="str">
        <f t="shared" si="21"/>
        <v>1205Vigilancia de la salud ambientalBARRIOS UNIDOSC. FEBRERO 2025</v>
      </c>
      <c r="O701" s="98">
        <v>180336</v>
      </c>
      <c r="P701" s="98"/>
      <c r="Q701" s="103">
        <v>12</v>
      </c>
      <c r="R701" s="98"/>
      <c r="S701" s="98">
        <v>2164032</v>
      </c>
      <c r="T701" s="98"/>
      <c r="U701" s="103">
        <v>12</v>
      </c>
      <c r="V701" s="98"/>
      <c r="W701" s="98">
        <v>2164032</v>
      </c>
    </row>
    <row r="702" spans="2:23" ht="101.25">
      <c r="B702" s="88">
        <v>1205</v>
      </c>
      <c r="C702" s="94" t="s">
        <v>8</v>
      </c>
      <c r="D702" s="8" t="str">
        <f t="shared" si="20"/>
        <v>1205Vigilancia de la salud ambiental</v>
      </c>
      <c r="E702" s="8" t="s">
        <v>1127</v>
      </c>
      <c r="F702" s="83" t="s">
        <v>487</v>
      </c>
      <c r="G702" s="83" t="s">
        <v>663</v>
      </c>
      <c r="H702" s="83" t="s">
        <v>1139</v>
      </c>
      <c r="I702" s="8" t="s">
        <v>1137</v>
      </c>
      <c r="J702" s="8" t="s">
        <v>1137</v>
      </c>
      <c r="K702" s="83" t="s">
        <v>205</v>
      </c>
      <c r="L702" s="118" t="s">
        <v>62</v>
      </c>
      <c r="M702" s="8" t="str">
        <f t="shared" si="21"/>
        <v>1205Vigilancia de la salud ambientalTEUSAQUILLOC. FEBRERO 2025</v>
      </c>
      <c r="O702" s="98">
        <v>180336</v>
      </c>
      <c r="P702" s="98"/>
      <c r="Q702" s="103">
        <v>2</v>
      </c>
      <c r="R702" s="98"/>
      <c r="S702" s="98">
        <v>360672</v>
      </c>
      <c r="T702" s="98"/>
      <c r="U702" s="103">
        <v>2</v>
      </c>
      <c r="V702" s="98"/>
      <c r="W702" s="98">
        <v>360672</v>
      </c>
    </row>
    <row r="703" spans="2:23" ht="72">
      <c r="B703" s="88">
        <v>1218</v>
      </c>
      <c r="C703" s="94" t="s">
        <v>8</v>
      </c>
      <c r="D703" s="8" t="str">
        <f t="shared" si="20"/>
        <v>1218Vigilancia de la salud ambiental</v>
      </c>
      <c r="E703" s="8" t="s">
        <v>1127</v>
      </c>
      <c r="F703" s="83" t="s">
        <v>506</v>
      </c>
      <c r="G703" s="83" t="s">
        <v>1391</v>
      </c>
      <c r="H703" s="83" t="s">
        <v>1139</v>
      </c>
      <c r="I703" s="8" t="s">
        <v>1137</v>
      </c>
      <c r="J703" s="8" t="s">
        <v>1137</v>
      </c>
      <c r="K703" s="83" t="s">
        <v>135</v>
      </c>
      <c r="L703" s="118" t="s">
        <v>62</v>
      </c>
      <c r="M703" s="8" t="str">
        <f t="shared" si="21"/>
        <v>1218Vigilancia de la salud ambientalCHAPINEROC. FEBRERO 2025</v>
      </c>
      <c r="O703" s="98">
        <v>0</v>
      </c>
      <c r="P703" s="98"/>
      <c r="Q703" s="103">
        <v>0</v>
      </c>
      <c r="R703" s="98"/>
      <c r="S703" s="98">
        <v>0</v>
      </c>
      <c r="T703" s="98"/>
      <c r="U703" s="103">
        <v>0</v>
      </c>
      <c r="V703" s="98"/>
      <c r="W703" s="98">
        <v>0</v>
      </c>
    </row>
    <row r="704" spans="2:23" ht="72">
      <c r="B704" s="88">
        <v>1218</v>
      </c>
      <c r="C704" s="94" t="s">
        <v>8</v>
      </c>
      <c r="D704" s="8" t="str">
        <f t="shared" si="20"/>
        <v>1218Vigilancia de la salud ambiental</v>
      </c>
      <c r="E704" s="8" t="s">
        <v>1127</v>
      </c>
      <c r="F704" s="83" t="s">
        <v>506</v>
      </c>
      <c r="G704" s="83" t="s">
        <v>1391</v>
      </c>
      <c r="H704" s="83" t="s">
        <v>1139</v>
      </c>
      <c r="I704" s="8" t="s">
        <v>1137</v>
      </c>
      <c r="J704" s="8" t="s">
        <v>1137</v>
      </c>
      <c r="K704" s="83" t="s">
        <v>98</v>
      </c>
      <c r="L704" s="118" t="s">
        <v>62</v>
      </c>
      <c r="M704" s="8" t="str">
        <f t="shared" si="21"/>
        <v>1218Vigilancia de la salud ambientalUSAQUENC. FEBRERO 2025</v>
      </c>
      <c r="O704" s="98">
        <v>0</v>
      </c>
      <c r="P704" s="98"/>
      <c r="Q704" s="103">
        <v>0</v>
      </c>
      <c r="R704" s="98"/>
      <c r="S704" s="98">
        <v>0</v>
      </c>
      <c r="T704" s="98"/>
      <c r="U704" s="103">
        <v>0</v>
      </c>
      <c r="V704" s="98"/>
      <c r="W704" s="98">
        <v>0</v>
      </c>
    </row>
    <row r="705" spans="2:23" ht="72">
      <c r="B705" s="88">
        <v>1218</v>
      </c>
      <c r="C705" s="94" t="s">
        <v>8</v>
      </c>
      <c r="D705" s="8" t="str">
        <f t="shared" si="20"/>
        <v>1218Vigilancia de la salud ambiental</v>
      </c>
      <c r="E705" s="8" t="s">
        <v>1127</v>
      </c>
      <c r="F705" s="83" t="s">
        <v>506</v>
      </c>
      <c r="G705" s="83" t="s">
        <v>1391</v>
      </c>
      <c r="H705" s="83" t="s">
        <v>1139</v>
      </c>
      <c r="I705" s="8" t="s">
        <v>1137</v>
      </c>
      <c r="J705" s="8" t="s">
        <v>1137</v>
      </c>
      <c r="K705" s="83" t="s">
        <v>67</v>
      </c>
      <c r="L705" s="118" t="s">
        <v>62</v>
      </c>
      <c r="M705" s="8" t="str">
        <f t="shared" si="21"/>
        <v>1218Vigilancia de la salud ambientalENGATIVAC. FEBRERO 2025</v>
      </c>
      <c r="O705" s="98">
        <v>0</v>
      </c>
      <c r="P705" s="98"/>
      <c r="Q705" s="103">
        <v>0</v>
      </c>
      <c r="R705" s="98"/>
      <c r="S705" s="98">
        <v>0</v>
      </c>
      <c r="T705" s="98"/>
      <c r="U705" s="103">
        <v>0</v>
      </c>
      <c r="V705" s="98"/>
      <c r="W705" s="98">
        <v>0</v>
      </c>
    </row>
    <row r="706" spans="2:23" ht="67.5">
      <c r="B706" s="88">
        <v>1218</v>
      </c>
      <c r="C706" s="94" t="s">
        <v>8</v>
      </c>
      <c r="D706" s="8" t="str">
        <f t="shared" si="20"/>
        <v>1218Vigilancia de la salud ambiental</v>
      </c>
      <c r="E706" s="8" t="s">
        <v>1127</v>
      </c>
      <c r="F706" s="83" t="s">
        <v>506</v>
      </c>
      <c r="G706" s="83" t="s">
        <v>1391</v>
      </c>
      <c r="H706" s="83" t="s">
        <v>1139</v>
      </c>
      <c r="I706" s="8" t="s">
        <v>1137</v>
      </c>
      <c r="J706" s="8" t="s">
        <v>1137</v>
      </c>
      <c r="K706" s="83" t="s">
        <v>87</v>
      </c>
      <c r="L706" s="118" t="s">
        <v>62</v>
      </c>
      <c r="M706" s="8" t="str">
        <f t="shared" si="21"/>
        <v>1218Vigilancia de la salud ambientalSUBAC. FEBRERO 2025</v>
      </c>
      <c r="O706" s="98">
        <v>0</v>
      </c>
      <c r="P706" s="98"/>
      <c r="Q706" s="103">
        <v>0</v>
      </c>
      <c r="R706" s="98"/>
      <c r="S706" s="98">
        <v>0</v>
      </c>
      <c r="T706" s="98"/>
      <c r="U706" s="98">
        <v>0</v>
      </c>
      <c r="V706" s="98"/>
      <c r="W706" s="98">
        <v>0</v>
      </c>
    </row>
    <row r="707" spans="2:23" ht="84">
      <c r="B707" s="88">
        <v>1218</v>
      </c>
      <c r="C707" s="94" t="s">
        <v>8</v>
      </c>
      <c r="D707" s="8" t="str">
        <f t="shared" ref="D707:D770" si="22">+B707&amp;C707</f>
        <v>1218Vigilancia de la salud ambiental</v>
      </c>
      <c r="E707" s="8" t="s">
        <v>1127</v>
      </c>
      <c r="F707" s="83" t="s">
        <v>506</v>
      </c>
      <c r="G707" s="83" t="s">
        <v>1391</v>
      </c>
      <c r="H707" s="83" t="s">
        <v>1139</v>
      </c>
      <c r="I707" s="8" t="s">
        <v>1137</v>
      </c>
      <c r="J707" s="8" t="s">
        <v>1137</v>
      </c>
      <c r="K707" s="83" t="s">
        <v>106</v>
      </c>
      <c r="L707" s="118" t="s">
        <v>62</v>
      </c>
      <c r="M707" s="8" t="str">
        <f t="shared" ref="M707:M770" si="23">+D707&amp;K707&amp;L707</f>
        <v>1218Vigilancia de la salud ambientalBARRIOS UNIDOSC. FEBRERO 2025</v>
      </c>
      <c r="O707" s="98">
        <v>0</v>
      </c>
      <c r="P707" s="98"/>
      <c r="Q707" s="103">
        <v>0</v>
      </c>
      <c r="R707" s="98"/>
      <c r="S707" s="98">
        <v>0</v>
      </c>
      <c r="T707" s="98"/>
      <c r="U707" s="98">
        <v>0</v>
      </c>
      <c r="V707" s="98"/>
      <c r="W707" s="98">
        <v>0</v>
      </c>
    </row>
    <row r="708" spans="2:23" ht="72">
      <c r="B708" s="88">
        <v>1218</v>
      </c>
      <c r="C708" s="94" t="s">
        <v>8</v>
      </c>
      <c r="D708" s="8" t="str">
        <f t="shared" si="22"/>
        <v>1218Vigilancia de la salud ambiental</v>
      </c>
      <c r="E708" s="8" t="s">
        <v>1127</v>
      </c>
      <c r="F708" s="83" t="s">
        <v>506</v>
      </c>
      <c r="G708" s="83" t="s">
        <v>1391</v>
      </c>
      <c r="H708" s="83" t="s">
        <v>1139</v>
      </c>
      <c r="I708" s="8" t="s">
        <v>1137</v>
      </c>
      <c r="J708" s="8" t="s">
        <v>1137</v>
      </c>
      <c r="K708" s="83" t="s">
        <v>205</v>
      </c>
      <c r="L708" s="118" t="s">
        <v>62</v>
      </c>
      <c r="M708" s="8" t="str">
        <f t="shared" si="23"/>
        <v>1218Vigilancia de la salud ambientalTEUSAQUILLOC. FEBRERO 2025</v>
      </c>
      <c r="O708" s="98">
        <v>0</v>
      </c>
      <c r="P708" s="98"/>
      <c r="Q708" s="103">
        <v>0</v>
      </c>
      <c r="R708" s="98"/>
      <c r="S708" s="98">
        <v>0</v>
      </c>
      <c r="T708" s="98"/>
      <c r="U708" s="103">
        <v>0</v>
      </c>
      <c r="V708" s="98"/>
      <c r="W708" s="98">
        <v>0</v>
      </c>
    </row>
    <row r="709" spans="2:23" ht="72">
      <c r="B709" s="88">
        <v>1220</v>
      </c>
      <c r="C709" s="94" t="s">
        <v>8</v>
      </c>
      <c r="D709" s="8" t="str">
        <f t="shared" si="22"/>
        <v>1220Vigilancia de la salud ambiental</v>
      </c>
      <c r="E709" s="8" t="s">
        <v>1127</v>
      </c>
      <c r="F709" s="83" t="s">
        <v>605</v>
      </c>
      <c r="G709" s="83" t="s">
        <v>1392</v>
      </c>
      <c r="H709" s="83" t="s">
        <v>1139</v>
      </c>
      <c r="I709" s="8" t="s">
        <v>1137</v>
      </c>
      <c r="J709" s="8" t="s">
        <v>1137</v>
      </c>
      <c r="K709" s="83" t="s">
        <v>67</v>
      </c>
      <c r="L709" s="118" t="s">
        <v>62</v>
      </c>
      <c r="M709" s="8" t="str">
        <f t="shared" si="23"/>
        <v>1220Vigilancia de la salud ambientalENGATIVAC. FEBRERO 2025</v>
      </c>
      <c r="O709" s="98">
        <v>0</v>
      </c>
      <c r="P709" s="103"/>
      <c r="Q709" s="103">
        <v>0</v>
      </c>
      <c r="R709" s="98"/>
      <c r="S709" s="98">
        <v>0</v>
      </c>
      <c r="T709" s="98"/>
      <c r="U709" s="103">
        <v>0</v>
      </c>
      <c r="V709" s="98"/>
      <c r="W709" s="98">
        <v>0</v>
      </c>
    </row>
    <row r="710" spans="2:23" ht="60">
      <c r="B710" s="88">
        <v>1220</v>
      </c>
      <c r="C710" s="94" t="s">
        <v>8</v>
      </c>
      <c r="D710" s="8" t="str">
        <f t="shared" si="22"/>
        <v>1220Vigilancia de la salud ambiental</v>
      </c>
      <c r="E710" s="8" t="s">
        <v>1127</v>
      </c>
      <c r="F710" s="83" t="s">
        <v>605</v>
      </c>
      <c r="G710" s="83" t="s">
        <v>1392</v>
      </c>
      <c r="H710" s="83" t="s">
        <v>1139</v>
      </c>
      <c r="I710" s="8" t="s">
        <v>1137</v>
      </c>
      <c r="J710" s="8" t="s">
        <v>1137</v>
      </c>
      <c r="K710" s="83" t="s">
        <v>87</v>
      </c>
      <c r="L710" s="118" t="s">
        <v>62</v>
      </c>
      <c r="M710" s="8" t="str">
        <f t="shared" si="23"/>
        <v>1220Vigilancia de la salud ambientalSUBAC. FEBRERO 2025</v>
      </c>
      <c r="O710" s="98">
        <v>0</v>
      </c>
      <c r="P710" s="98"/>
      <c r="Q710" s="103">
        <v>0</v>
      </c>
      <c r="R710" s="98"/>
      <c r="S710" s="98">
        <v>0</v>
      </c>
      <c r="T710" s="98"/>
      <c r="U710" s="103">
        <v>0</v>
      </c>
      <c r="V710" s="98"/>
      <c r="W710" s="98">
        <v>0</v>
      </c>
    </row>
    <row r="711" spans="2:23" ht="84">
      <c r="B711" s="88">
        <v>1220</v>
      </c>
      <c r="C711" s="94" t="s">
        <v>8</v>
      </c>
      <c r="D711" s="8" t="str">
        <f t="shared" si="22"/>
        <v>1220Vigilancia de la salud ambiental</v>
      </c>
      <c r="E711" s="8" t="s">
        <v>1127</v>
      </c>
      <c r="F711" s="83" t="s">
        <v>605</v>
      </c>
      <c r="G711" s="83" t="s">
        <v>1392</v>
      </c>
      <c r="H711" s="83" t="s">
        <v>1139</v>
      </c>
      <c r="I711" s="8" t="s">
        <v>1137</v>
      </c>
      <c r="J711" s="8" t="s">
        <v>1137</v>
      </c>
      <c r="K711" s="83" t="s">
        <v>106</v>
      </c>
      <c r="L711" s="118" t="s">
        <v>62</v>
      </c>
      <c r="M711" s="8" t="str">
        <f t="shared" si="23"/>
        <v>1220Vigilancia de la salud ambientalBARRIOS UNIDOSC. FEBRERO 2025</v>
      </c>
      <c r="O711" s="98">
        <v>0</v>
      </c>
      <c r="P711" s="98"/>
      <c r="Q711" s="103">
        <v>0</v>
      </c>
      <c r="R711" s="98"/>
      <c r="S711" s="98">
        <v>0</v>
      </c>
      <c r="T711" s="98"/>
      <c r="U711" s="103">
        <v>0</v>
      </c>
      <c r="V711" s="98"/>
      <c r="W711" s="98">
        <v>0</v>
      </c>
    </row>
    <row r="712" spans="2:23" ht="72">
      <c r="B712" s="88">
        <v>1220</v>
      </c>
      <c r="C712" s="94" t="s">
        <v>8</v>
      </c>
      <c r="D712" s="8" t="str">
        <f t="shared" si="22"/>
        <v>1220Vigilancia de la salud ambiental</v>
      </c>
      <c r="E712" s="8" t="s">
        <v>1127</v>
      </c>
      <c r="F712" s="83" t="s">
        <v>605</v>
      </c>
      <c r="G712" s="83" t="s">
        <v>1392</v>
      </c>
      <c r="H712" s="83" t="s">
        <v>1139</v>
      </c>
      <c r="I712" s="8" t="s">
        <v>1137</v>
      </c>
      <c r="J712" s="8" t="s">
        <v>1137</v>
      </c>
      <c r="K712" s="83" t="s">
        <v>205</v>
      </c>
      <c r="L712" s="118" t="s">
        <v>62</v>
      </c>
      <c r="M712" s="8" t="str">
        <f t="shared" si="23"/>
        <v>1220Vigilancia de la salud ambientalTEUSAQUILLOC. FEBRERO 2025</v>
      </c>
      <c r="O712" s="98">
        <v>0</v>
      </c>
      <c r="P712" s="98"/>
      <c r="Q712" s="103">
        <v>0</v>
      </c>
      <c r="R712" s="98"/>
      <c r="S712" s="98">
        <v>0</v>
      </c>
      <c r="T712" s="98"/>
      <c r="U712" s="103">
        <v>0</v>
      </c>
      <c r="V712" s="98"/>
      <c r="W712" s="98">
        <v>0</v>
      </c>
    </row>
    <row r="713" spans="2:23" ht="72">
      <c r="B713" s="88">
        <v>1221</v>
      </c>
      <c r="C713" s="94" t="s">
        <v>8</v>
      </c>
      <c r="D713" s="8" t="str">
        <f t="shared" si="22"/>
        <v>1221Vigilancia de la salud ambiental</v>
      </c>
      <c r="E713" s="8" t="s">
        <v>1127</v>
      </c>
      <c r="F713" s="83" t="s">
        <v>487</v>
      </c>
      <c r="G713" s="83" t="s">
        <v>1393</v>
      </c>
      <c r="H713" s="83" t="s">
        <v>1139</v>
      </c>
      <c r="I713" s="8" t="s">
        <v>1137</v>
      </c>
      <c r="J713" s="8" t="s">
        <v>1137</v>
      </c>
      <c r="K713" s="83" t="s">
        <v>67</v>
      </c>
      <c r="L713" s="118" t="s">
        <v>62</v>
      </c>
      <c r="M713" s="8" t="str">
        <f t="shared" si="23"/>
        <v>1221Vigilancia de la salud ambientalENGATIVAC. FEBRERO 2025</v>
      </c>
      <c r="O713" s="98">
        <v>0</v>
      </c>
      <c r="P713" s="98"/>
      <c r="Q713" s="103">
        <v>0</v>
      </c>
      <c r="R713" s="98"/>
      <c r="S713" s="98">
        <v>0</v>
      </c>
      <c r="T713" s="98"/>
      <c r="U713" s="103">
        <v>0</v>
      </c>
      <c r="V713" s="98"/>
      <c r="W713" s="98">
        <v>0</v>
      </c>
    </row>
    <row r="714" spans="2:23" ht="101.25">
      <c r="B714" s="88">
        <v>1243</v>
      </c>
      <c r="C714" s="94" t="s">
        <v>8</v>
      </c>
      <c r="D714" s="8" t="str">
        <f t="shared" si="22"/>
        <v>1243Vigilancia de la salud ambiental</v>
      </c>
      <c r="E714" s="8" t="s">
        <v>1127</v>
      </c>
      <c r="F714" s="83" t="s">
        <v>537</v>
      </c>
      <c r="G714" s="83" t="s">
        <v>1394</v>
      </c>
      <c r="H714" s="83" t="s">
        <v>1144</v>
      </c>
      <c r="I714" s="8" t="s">
        <v>1137</v>
      </c>
      <c r="J714" s="8" t="s">
        <v>1137</v>
      </c>
      <c r="K714" s="83" t="s">
        <v>106</v>
      </c>
      <c r="L714" s="118" t="s">
        <v>62</v>
      </c>
      <c r="M714" s="8" t="str">
        <f t="shared" si="23"/>
        <v>1243Vigilancia de la salud ambientalBARRIOS UNIDOSC. FEBRERO 2025</v>
      </c>
      <c r="O714" s="98">
        <v>31958048</v>
      </c>
      <c r="P714" s="98"/>
      <c r="Q714" s="103">
        <v>1</v>
      </c>
      <c r="R714" s="98"/>
      <c r="S714" s="98">
        <v>31958048</v>
      </c>
      <c r="T714" s="98"/>
      <c r="U714" s="103">
        <v>1</v>
      </c>
      <c r="V714" s="98"/>
      <c r="W714" s="98">
        <v>31958048</v>
      </c>
    </row>
    <row r="715" spans="2:23" ht="123.75">
      <c r="B715" s="88">
        <v>1248</v>
      </c>
      <c r="C715" s="94" t="s">
        <v>8</v>
      </c>
      <c r="D715" s="8" t="str">
        <f t="shared" si="22"/>
        <v>1248Vigilancia de la salud ambiental</v>
      </c>
      <c r="E715" s="8" t="s">
        <v>1127</v>
      </c>
      <c r="F715" s="83" t="s">
        <v>506</v>
      </c>
      <c r="G715" s="83" t="s">
        <v>1395</v>
      </c>
      <c r="H715" s="83" t="s">
        <v>1139</v>
      </c>
      <c r="I715" s="8" t="s">
        <v>1137</v>
      </c>
      <c r="J715" s="8" t="s">
        <v>1137</v>
      </c>
      <c r="K715" s="83" t="s">
        <v>135</v>
      </c>
      <c r="L715" s="118" t="s">
        <v>62</v>
      </c>
      <c r="M715" s="8" t="str">
        <f t="shared" si="23"/>
        <v>1248Vigilancia de la salud ambientalCHAPINEROC. FEBRERO 2025</v>
      </c>
      <c r="O715" s="98">
        <v>0</v>
      </c>
      <c r="P715" s="98"/>
      <c r="Q715" s="103">
        <v>0</v>
      </c>
      <c r="R715" s="98"/>
      <c r="S715" s="98">
        <v>0</v>
      </c>
      <c r="T715" s="98"/>
      <c r="U715" s="103">
        <v>0</v>
      </c>
      <c r="V715" s="98"/>
      <c r="W715" s="98">
        <v>0</v>
      </c>
    </row>
    <row r="716" spans="2:23" ht="123.75">
      <c r="B716" s="88">
        <v>1248</v>
      </c>
      <c r="C716" s="94" t="s">
        <v>8</v>
      </c>
      <c r="D716" s="8" t="str">
        <f t="shared" si="22"/>
        <v>1248Vigilancia de la salud ambiental</v>
      </c>
      <c r="E716" s="8" t="s">
        <v>1127</v>
      </c>
      <c r="F716" s="83" t="s">
        <v>506</v>
      </c>
      <c r="G716" s="83" t="s">
        <v>1395</v>
      </c>
      <c r="H716" s="83" t="s">
        <v>1139</v>
      </c>
      <c r="I716" s="8" t="s">
        <v>1137</v>
      </c>
      <c r="J716" s="8" t="s">
        <v>1137</v>
      </c>
      <c r="K716" s="83" t="s">
        <v>98</v>
      </c>
      <c r="L716" s="118" t="s">
        <v>62</v>
      </c>
      <c r="M716" s="8" t="str">
        <f t="shared" si="23"/>
        <v>1248Vigilancia de la salud ambientalUSAQUENC. FEBRERO 2025</v>
      </c>
      <c r="O716" s="98">
        <v>90168</v>
      </c>
      <c r="P716" s="98"/>
      <c r="Q716" s="103">
        <v>2</v>
      </c>
      <c r="R716" s="98"/>
      <c r="S716" s="98">
        <v>180336</v>
      </c>
      <c r="T716" s="98"/>
      <c r="U716" s="105">
        <v>2</v>
      </c>
      <c r="V716" s="98"/>
      <c r="W716" s="98">
        <v>180336</v>
      </c>
    </row>
    <row r="717" spans="2:23" ht="123.75">
      <c r="B717" s="88">
        <v>1248</v>
      </c>
      <c r="C717" s="94" t="s">
        <v>8</v>
      </c>
      <c r="D717" s="8" t="str">
        <f t="shared" si="22"/>
        <v>1248Vigilancia de la salud ambiental</v>
      </c>
      <c r="E717" s="8" t="s">
        <v>1127</v>
      </c>
      <c r="F717" s="83" t="s">
        <v>506</v>
      </c>
      <c r="G717" s="83" t="s">
        <v>1395</v>
      </c>
      <c r="H717" s="83" t="s">
        <v>1139</v>
      </c>
      <c r="I717" s="8" t="s">
        <v>1137</v>
      </c>
      <c r="J717" s="8" t="s">
        <v>1137</v>
      </c>
      <c r="K717" s="83" t="s">
        <v>67</v>
      </c>
      <c r="L717" s="118" t="s">
        <v>62</v>
      </c>
      <c r="M717" s="8" t="str">
        <f t="shared" si="23"/>
        <v>1248Vigilancia de la salud ambientalENGATIVAC. FEBRERO 2025</v>
      </c>
      <c r="O717" s="98">
        <v>90168</v>
      </c>
      <c r="P717" s="98"/>
      <c r="Q717" s="103">
        <v>13</v>
      </c>
      <c r="R717" s="98"/>
      <c r="S717" s="98">
        <v>1172184</v>
      </c>
      <c r="T717" s="98"/>
      <c r="U717" s="103">
        <v>13</v>
      </c>
      <c r="V717" s="98"/>
      <c r="W717" s="98">
        <v>1172184</v>
      </c>
    </row>
    <row r="718" spans="2:23" ht="123.75">
      <c r="B718" s="88">
        <v>1248</v>
      </c>
      <c r="C718" s="94" t="s">
        <v>8</v>
      </c>
      <c r="D718" s="8" t="str">
        <f t="shared" si="22"/>
        <v>1248Vigilancia de la salud ambiental</v>
      </c>
      <c r="E718" s="8" t="s">
        <v>1127</v>
      </c>
      <c r="F718" s="83" t="s">
        <v>506</v>
      </c>
      <c r="G718" s="83" t="s">
        <v>1395</v>
      </c>
      <c r="H718" s="83" t="s">
        <v>1139</v>
      </c>
      <c r="I718" s="8" t="s">
        <v>1137</v>
      </c>
      <c r="J718" s="8" t="s">
        <v>1137</v>
      </c>
      <c r="K718" s="83" t="s">
        <v>87</v>
      </c>
      <c r="L718" s="118" t="s">
        <v>62</v>
      </c>
      <c r="M718" s="8" t="str">
        <f t="shared" si="23"/>
        <v>1248Vigilancia de la salud ambientalSUBAC. FEBRERO 2025</v>
      </c>
      <c r="O718" s="98">
        <v>90168</v>
      </c>
      <c r="P718" s="98"/>
      <c r="Q718" s="103">
        <v>37</v>
      </c>
      <c r="R718" s="98"/>
      <c r="S718" s="98">
        <v>3336216</v>
      </c>
      <c r="T718" s="98"/>
      <c r="U718" s="103">
        <v>37</v>
      </c>
      <c r="V718" s="98"/>
      <c r="W718" s="98">
        <v>3336216</v>
      </c>
    </row>
    <row r="719" spans="2:23" ht="123.75">
      <c r="B719" s="88">
        <v>1248</v>
      </c>
      <c r="C719" s="94" t="s">
        <v>8</v>
      </c>
      <c r="D719" s="8" t="str">
        <f t="shared" si="22"/>
        <v>1248Vigilancia de la salud ambiental</v>
      </c>
      <c r="E719" s="8" t="s">
        <v>1127</v>
      </c>
      <c r="F719" s="83" t="s">
        <v>506</v>
      </c>
      <c r="G719" s="83" t="s">
        <v>1395</v>
      </c>
      <c r="H719" s="83" t="s">
        <v>1139</v>
      </c>
      <c r="I719" s="8" t="s">
        <v>1137</v>
      </c>
      <c r="J719" s="8" t="s">
        <v>1137</v>
      </c>
      <c r="K719" s="83" t="s">
        <v>106</v>
      </c>
      <c r="L719" s="118" t="s">
        <v>62</v>
      </c>
      <c r="M719" s="8" t="str">
        <f t="shared" si="23"/>
        <v>1248Vigilancia de la salud ambientalBARRIOS UNIDOSC. FEBRERO 2025</v>
      </c>
      <c r="O719" s="98">
        <v>0</v>
      </c>
      <c r="P719" s="98"/>
      <c r="Q719" s="103">
        <v>0</v>
      </c>
      <c r="R719" s="98"/>
      <c r="S719" s="98">
        <v>0</v>
      </c>
      <c r="T719" s="98"/>
      <c r="U719" s="105">
        <v>0</v>
      </c>
      <c r="V719" s="98"/>
      <c r="W719" s="98">
        <v>0</v>
      </c>
    </row>
    <row r="720" spans="2:23" ht="123.75">
      <c r="B720" s="88">
        <v>1248</v>
      </c>
      <c r="C720" s="94" t="s">
        <v>8</v>
      </c>
      <c r="D720" s="8" t="str">
        <f t="shared" si="22"/>
        <v>1248Vigilancia de la salud ambiental</v>
      </c>
      <c r="E720" s="8" t="s">
        <v>1127</v>
      </c>
      <c r="F720" s="83" t="s">
        <v>506</v>
      </c>
      <c r="G720" s="83" t="s">
        <v>1395</v>
      </c>
      <c r="H720" s="83" t="s">
        <v>1139</v>
      </c>
      <c r="I720" s="8" t="s">
        <v>1137</v>
      </c>
      <c r="J720" s="8" t="s">
        <v>1137</v>
      </c>
      <c r="K720" s="83" t="s">
        <v>205</v>
      </c>
      <c r="L720" s="118" t="s">
        <v>62</v>
      </c>
      <c r="M720" s="8" t="str">
        <f t="shared" si="23"/>
        <v>1248Vigilancia de la salud ambientalTEUSAQUILLOC. FEBRERO 2025</v>
      </c>
      <c r="O720" s="98">
        <v>0</v>
      </c>
      <c r="P720" s="98"/>
      <c r="Q720" s="103">
        <v>0</v>
      </c>
      <c r="R720" s="98"/>
      <c r="S720" s="98">
        <v>0</v>
      </c>
      <c r="T720" s="98"/>
      <c r="U720" s="103">
        <v>0</v>
      </c>
      <c r="V720" s="98"/>
      <c r="W720" s="98">
        <v>0</v>
      </c>
    </row>
    <row r="721" spans="2:23" ht="112.5">
      <c r="B721" s="88">
        <v>1249</v>
      </c>
      <c r="C721" s="94" t="s">
        <v>8</v>
      </c>
      <c r="D721" s="8" t="str">
        <f t="shared" si="22"/>
        <v>1249Vigilancia de la salud ambiental</v>
      </c>
      <c r="E721" s="8" t="s">
        <v>1127</v>
      </c>
      <c r="F721" s="83" t="s">
        <v>506</v>
      </c>
      <c r="G721" s="83" t="s">
        <v>1396</v>
      </c>
      <c r="H721" s="83" t="s">
        <v>1139</v>
      </c>
      <c r="I721" s="8" t="s">
        <v>1137</v>
      </c>
      <c r="J721" s="8" t="s">
        <v>1137</v>
      </c>
      <c r="K721" s="83" t="s">
        <v>98</v>
      </c>
      <c r="L721" s="118" t="s">
        <v>62</v>
      </c>
      <c r="M721" s="8" t="str">
        <f t="shared" si="23"/>
        <v>1249Vigilancia de la salud ambientalUSAQUENC. FEBRERO 2025</v>
      </c>
      <c r="O721" s="98">
        <v>29478</v>
      </c>
      <c r="P721" s="98"/>
      <c r="Q721" s="103">
        <v>21</v>
      </c>
      <c r="R721" s="98"/>
      <c r="S721" s="98">
        <v>619038</v>
      </c>
      <c r="T721" s="98"/>
      <c r="U721" s="103">
        <v>21</v>
      </c>
      <c r="V721" s="98"/>
      <c r="W721" s="98">
        <v>619038</v>
      </c>
    </row>
    <row r="722" spans="2:23" ht="72">
      <c r="B722" s="88">
        <v>1250</v>
      </c>
      <c r="C722" s="94" t="s">
        <v>8</v>
      </c>
      <c r="D722" s="8" t="str">
        <f t="shared" si="22"/>
        <v>1250Vigilancia de la salud ambiental</v>
      </c>
      <c r="E722" s="8" t="s">
        <v>1127</v>
      </c>
      <c r="F722" s="83" t="s">
        <v>506</v>
      </c>
      <c r="G722" s="83" t="s">
        <v>1397</v>
      </c>
      <c r="H722" s="83" t="s">
        <v>1139</v>
      </c>
      <c r="I722" s="8" t="s">
        <v>1137</v>
      </c>
      <c r="J722" s="8" t="s">
        <v>1137</v>
      </c>
      <c r="K722" s="83" t="s">
        <v>67</v>
      </c>
      <c r="L722" s="118" t="s">
        <v>62</v>
      </c>
      <c r="M722" s="8" t="str">
        <f t="shared" si="23"/>
        <v>1250Vigilancia de la salud ambientalENGATIVAC. FEBRERO 2025</v>
      </c>
      <c r="O722" s="98">
        <v>0</v>
      </c>
      <c r="P722" s="98"/>
      <c r="Q722" s="103">
        <v>0</v>
      </c>
      <c r="R722" s="98"/>
      <c r="S722" s="98">
        <v>0</v>
      </c>
      <c r="T722" s="98"/>
      <c r="U722" s="103">
        <v>0</v>
      </c>
      <c r="V722" s="98"/>
      <c r="W722" s="98">
        <v>0</v>
      </c>
    </row>
    <row r="723" spans="2:23" ht="90">
      <c r="B723" s="88">
        <v>1251</v>
      </c>
      <c r="C723" s="94" t="s">
        <v>8</v>
      </c>
      <c r="D723" s="8" t="str">
        <f t="shared" si="22"/>
        <v>1251Vigilancia de la salud ambiental</v>
      </c>
      <c r="E723" s="8" t="s">
        <v>1127</v>
      </c>
      <c r="F723" s="83" t="s">
        <v>506</v>
      </c>
      <c r="G723" s="83" t="s">
        <v>925</v>
      </c>
      <c r="H723" s="83" t="s">
        <v>1139</v>
      </c>
      <c r="I723" s="8" t="s">
        <v>1137</v>
      </c>
      <c r="J723" s="8" t="s">
        <v>1137</v>
      </c>
      <c r="K723" s="83" t="s">
        <v>67</v>
      </c>
      <c r="L723" s="118" t="s">
        <v>62</v>
      </c>
      <c r="M723" s="8" t="str">
        <f t="shared" si="23"/>
        <v>1251Vigilancia de la salud ambientalENGATIVAC. FEBRERO 2025</v>
      </c>
      <c r="O723" s="98">
        <v>1491240</v>
      </c>
      <c r="P723" s="98"/>
      <c r="Q723" s="103">
        <v>1</v>
      </c>
      <c r="R723" s="98"/>
      <c r="S723" s="98">
        <v>1491240</v>
      </c>
      <c r="T723" s="98"/>
      <c r="U723" s="103">
        <v>1</v>
      </c>
      <c r="V723" s="98"/>
      <c r="W723" s="98">
        <v>1491240</v>
      </c>
    </row>
    <row r="724" spans="2:23" ht="90">
      <c r="B724" s="88">
        <v>1251</v>
      </c>
      <c r="C724" s="94" t="s">
        <v>8</v>
      </c>
      <c r="D724" s="8" t="str">
        <f t="shared" si="22"/>
        <v>1251Vigilancia de la salud ambiental</v>
      </c>
      <c r="E724" s="8" t="s">
        <v>1127</v>
      </c>
      <c r="F724" s="83" t="s">
        <v>506</v>
      </c>
      <c r="G724" s="83" t="s">
        <v>925</v>
      </c>
      <c r="H724" s="83" t="s">
        <v>1139</v>
      </c>
      <c r="I724" s="8" t="s">
        <v>1137</v>
      </c>
      <c r="J724" s="8" t="s">
        <v>1137</v>
      </c>
      <c r="K724" s="83" t="s">
        <v>106</v>
      </c>
      <c r="L724" s="118" t="s">
        <v>62</v>
      </c>
      <c r="M724" s="8" t="str">
        <f t="shared" si="23"/>
        <v>1251Vigilancia de la salud ambientalBARRIOS UNIDOSC. FEBRERO 2025</v>
      </c>
      <c r="O724" s="98">
        <v>1491240</v>
      </c>
      <c r="P724" s="98"/>
      <c r="Q724" s="103">
        <v>2</v>
      </c>
      <c r="R724" s="98"/>
      <c r="S724" s="98">
        <v>2982480</v>
      </c>
      <c r="T724" s="98"/>
      <c r="U724" s="103">
        <v>2</v>
      </c>
      <c r="V724" s="98"/>
      <c r="W724" s="98">
        <v>2982480</v>
      </c>
    </row>
    <row r="725" spans="2:23" ht="72">
      <c r="B725" s="88">
        <v>1281</v>
      </c>
      <c r="C725" s="94" t="s">
        <v>8</v>
      </c>
      <c r="D725" s="8" t="str">
        <f t="shared" si="22"/>
        <v>1281Vigilancia de la salud ambiental</v>
      </c>
      <c r="E725" s="8" t="s">
        <v>1127</v>
      </c>
      <c r="F725" s="83" t="s">
        <v>1344</v>
      </c>
      <c r="G725" s="83" t="s">
        <v>1398</v>
      </c>
      <c r="H725" s="83" t="s">
        <v>1139</v>
      </c>
      <c r="I725" s="8" t="s">
        <v>1137</v>
      </c>
      <c r="J725" s="8" t="s">
        <v>1137</v>
      </c>
      <c r="K725" s="83" t="s">
        <v>135</v>
      </c>
      <c r="L725" s="118" t="s">
        <v>62</v>
      </c>
      <c r="M725" s="8" t="str">
        <f t="shared" si="23"/>
        <v>1281Vigilancia de la salud ambientalCHAPINEROC. FEBRERO 2025</v>
      </c>
      <c r="O725" s="98">
        <v>90168</v>
      </c>
      <c r="P725" s="98"/>
      <c r="Q725" s="103">
        <v>1</v>
      </c>
      <c r="R725" s="98"/>
      <c r="S725" s="98">
        <v>90168</v>
      </c>
      <c r="T725" s="98"/>
      <c r="U725" s="106">
        <v>1</v>
      </c>
      <c r="V725" s="98"/>
      <c r="W725" s="98">
        <v>90168</v>
      </c>
    </row>
    <row r="726" spans="2:23" ht="72">
      <c r="B726" s="88">
        <v>1281</v>
      </c>
      <c r="C726" s="94" t="s">
        <v>8</v>
      </c>
      <c r="D726" s="8" t="str">
        <f t="shared" si="22"/>
        <v>1281Vigilancia de la salud ambiental</v>
      </c>
      <c r="E726" s="8" t="s">
        <v>1127</v>
      </c>
      <c r="F726" s="83" t="s">
        <v>1344</v>
      </c>
      <c r="G726" s="83" t="s">
        <v>1398</v>
      </c>
      <c r="H726" s="83" t="s">
        <v>1139</v>
      </c>
      <c r="I726" s="8" t="s">
        <v>1137</v>
      </c>
      <c r="J726" s="8" t="s">
        <v>1137</v>
      </c>
      <c r="K726" s="83" t="s">
        <v>98</v>
      </c>
      <c r="L726" s="118" t="s">
        <v>62</v>
      </c>
      <c r="M726" s="8" t="str">
        <f t="shared" si="23"/>
        <v>1281Vigilancia de la salud ambientalUSAQUENC. FEBRERO 2025</v>
      </c>
      <c r="O726" s="98">
        <v>90168</v>
      </c>
      <c r="P726" s="98"/>
      <c r="Q726" s="103">
        <v>1</v>
      </c>
      <c r="R726" s="98"/>
      <c r="S726" s="98">
        <v>90168</v>
      </c>
      <c r="T726" s="98"/>
      <c r="U726" s="103">
        <v>1</v>
      </c>
      <c r="V726" s="98"/>
      <c r="W726" s="98">
        <v>90168</v>
      </c>
    </row>
    <row r="727" spans="2:23" ht="72">
      <c r="B727" s="88">
        <v>1281</v>
      </c>
      <c r="C727" s="94" t="s">
        <v>8</v>
      </c>
      <c r="D727" s="8" t="str">
        <f t="shared" si="22"/>
        <v>1281Vigilancia de la salud ambiental</v>
      </c>
      <c r="E727" s="8" t="s">
        <v>1127</v>
      </c>
      <c r="F727" s="83" t="s">
        <v>1344</v>
      </c>
      <c r="G727" s="83" t="s">
        <v>1398</v>
      </c>
      <c r="H727" s="83" t="s">
        <v>1139</v>
      </c>
      <c r="I727" s="8" t="s">
        <v>1137</v>
      </c>
      <c r="J727" s="8" t="s">
        <v>1137</v>
      </c>
      <c r="K727" s="83" t="s">
        <v>67</v>
      </c>
      <c r="L727" s="118" t="s">
        <v>62</v>
      </c>
      <c r="M727" s="8" t="str">
        <f t="shared" si="23"/>
        <v>1281Vigilancia de la salud ambientalENGATIVAC. FEBRERO 2025</v>
      </c>
      <c r="O727" s="98">
        <v>90168</v>
      </c>
      <c r="P727" s="98"/>
      <c r="Q727" s="103">
        <v>1</v>
      </c>
      <c r="R727" s="98"/>
      <c r="S727" s="98">
        <v>90168</v>
      </c>
      <c r="T727" s="98"/>
      <c r="U727" s="103">
        <v>1</v>
      </c>
      <c r="V727" s="98"/>
      <c r="W727" s="98">
        <v>90168</v>
      </c>
    </row>
    <row r="728" spans="2:23" ht="60">
      <c r="B728" s="88">
        <v>1281</v>
      </c>
      <c r="C728" s="94" t="s">
        <v>8</v>
      </c>
      <c r="D728" s="8" t="str">
        <f t="shared" si="22"/>
        <v>1281Vigilancia de la salud ambiental</v>
      </c>
      <c r="E728" s="8" t="s">
        <v>1127</v>
      </c>
      <c r="F728" s="83" t="s">
        <v>1344</v>
      </c>
      <c r="G728" s="83" t="s">
        <v>1398</v>
      </c>
      <c r="H728" s="83" t="s">
        <v>1139</v>
      </c>
      <c r="I728" s="8" t="s">
        <v>1137</v>
      </c>
      <c r="J728" s="8" t="s">
        <v>1137</v>
      </c>
      <c r="K728" s="83" t="s">
        <v>87</v>
      </c>
      <c r="L728" s="118" t="s">
        <v>62</v>
      </c>
      <c r="M728" s="8" t="str">
        <f t="shared" si="23"/>
        <v>1281Vigilancia de la salud ambientalSUBAC. FEBRERO 2025</v>
      </c>
      <c r="O728" s="98">
        <v>90168</v>
      </c>
      <c r="P728" s="98"/>
      <c r="Q728" s="103">
        <v>2</v>
      </c>
      <c r="R728" s="98"/>
      <c r="S728" s="98">
        <v>180336</v>
      </c>
      <c r="T728" s="98"/>
      <c r="U728" s="103">
        <v>0</v>
      </c>
      <c r="V728" s="98"/>
      <c r="W728" s="98">
        <v>0</v>
      </c>
    </row>
    <row r="729" spans="2:23" ht="84">
      <c r="B729" s="88">
        <v>1281</v>
      </c>
      <c r="C729" s="94" t="s">
        <v>8</v>
      </c>
      <c r="D729" s="8" t="str">
        <f t="shared" si="22"/>
        <v>1281Vigilancia de la salud ambiental</v>
      </c>
      <c r="E729" s="8" t="s">
        <v>1127</v>
      </c>
      <c r="F729" s="83" t="s">
        <v>1344</v>
      </c>
      <c r="G729" s="83" t="s">
        <v>1398</v>
      </c>
      <c r="H729" s="83" t="s">
        <v>1139</v>
      </c>
      <c r="I729" s="8" t="s">
        <v>1137</v>
      </c>
      <c r="J729" s="8" t="s">
        <v>1137</v>
      </c>
      <c r="K729" s="83" t="s">
        <v>106</v>
      </c>
      <c r="L729" s="118" t="s">
        <v>62</v>
      </c>
      <c r="M729" s="8" t="str">
        <f t="shared" si="23"/>
        <v>1281Vigilancia de la salud ambientalBARRIOS UNIDOSC. FEBRERO 2025</v>
      </c>
      <c r="O729" s="98">
        <v>0</v>
      </c>
      <c r="P729" s="98"/>
      <c r="Q729" s="103">
        <v>0</v>
      </c>
      <c r="R729" s="98"/>
      <c r="S729" s="98">
        <v>0</v>
      </c>
      <c r="T729" s="98"/>
      <c r="U729" s="103">
        <v>0</v>
      </c>
      <c r="V729" s="98"/>
      <c r="W729" s="98">
        <v>0</v>
      </c>
    </row>
    <row r="730" spans="2:23" ht="72">
      <c r="B730" s="88">
        <v>1281</v>
      </c>
      <c r="C730" s="94" t="s">
        <v>8</v>
      </c>
      <c r="D730" s="8" t="str">
        <f t="shared" si="22"/>
        <v>1281Vigilancia de la salud ambiental</v>
      </c>
      <c r="E730" s="8" t="s">
        <v>1127</v>
      </c>
      <c r="F730" s="83" t="s">
        <v>1344</v>
      </c>
      <c r="G730" s="83" t="s">
        <v>1398</v>
      </c>
      <c r="H730" s="83" t="s">
        <v>1139</v>
      </c>
      <c r="I730" s="8" t="s">
        <v>1137</v>
      </c>
      <c r="J730" s="8" t="s">
        <v>1137</v>
      </c>
      <c r="K730" s="83" t="s">
        <v>205</v>
      </c>
      <c r="L730" s="118" t="s">
        <v>62</v>
      </c>
      <c r="M730" s="8" t="str">
        <f t="shared" si="23"/>
        <v>1281Vigilancia de la salud ambientalTEUSAQUILLOC. FEBRERO 2025</v>
      </c>
      <c r="O730" s="98">
        <v>0</v>
      </c>
      <c r="P730" s="98"/>
      <c r="Q730" s="103">
        <v>0</v>
      </c>
      <c r="R730" s="98"/>
      <c r="S730" s="98">
        <v>0</v>
      </c>
      <c r="T730" s="98"/>
      <c r="U730" s="103">
        <v>0</v>
      </c>
      <c r="V730" s="98"/>
      <c r="W730" s="98">
        <v>0</v>
      </c>
    </row>
    <row r="731" spans="2:23" ht="90">
      <c r="B731" s="88">
        <v>1735</v>
      </c>
      <c r="C731" s="94" t="s">
        <v>8</v>
      </c>
      <c r="D731" s="8" t="str">
        <f t="shared" si="22"/>
        <v>1735Vigilancia de la salud ambiental</v>
      </c>
      <c r="E731" s="8" t="s">
        <v>1127</v>
      </c>
      <c r="F731" s="83" t="s">
        <v>506</v>
      </c>
      <c r="G731" s="83" t="s">
        <v>509</v>
      </c>
      <c r="H731" s="83" t="s">
        <v>1139</v>
      </c>
      <c r="I731" s="8" t="s">
        <v>1137</v>
      </c>
      <c r="J731" s="8" t="s">
        <v>1137</v>
      </c>
      <c r="K731" s="83" t="s">
        <v>98</v>
      </c>
      <c r="L731" s="118" t="s">
        <v>62</v>
      </c>
      <c r="M731" s="8" t="str">
        <f t="shared" si="23"/>
        <v>1735Vigilancia de la salud ambientalUSAQUENC. FEBRERO 2025</v>
      </c>
      <c r="O731" s="98">
        <v>29478</v>
      </c>
      <c r="P731" s="103"/>
      <c r="Q731" s="103">
        <v>28</v>
      </c>
      <c r="R731" s="98"/>
      <c r="S731" s="98">
        <v>825384</v>
      </c>
      <c r="T731" s="98"/>
      <c r="U731" s="103">
        <v>28</v>
      </c>
      <c r="V731" s="98"/>
      <c r="W731" s="98">
        <v>825384</v>
      </c>
    </row>
    <row r="732" spans="2:23" ht="84">
      <c r="B732" s="88">
        <v>1736</v>
      </c>
      <c r="C732" s="94" t="s">
        <v>8</v>
      </c>
      <c r="D732" s="8" t="str">
        <f t="shared" si="22"/>
        <v>1736Vigilancia de la salud ambiental</v>
      </c>
      <c r="E732" s="8" t="s">
        <v>1127</v>
      </c>
      <c r="F732" s="83" t="s">
        <v>605</v>
      </c>
      <c r="G732" s="83" t="s">
        <v>1399</v>
      </c>
      <c r="H732" s="83" t="s">
        <v>1143</v>
      </c>
      <c r="I732" s="8" t="s">
        <v>1137</v>
      </c>
      <c r="J732" s="8" t="s">
        <v>1137</v>
      </c>
      <c r="K732" s="83" t="s">
        <v>106</v>
      </c>
      <c r="L732" s="118" t="s">
        <v>62</v>
      </c>
      <c r="M732" s="8" t="str">
        <f t="shared" si="23"/>
        <v>1736Vigilancia de la salud ambientalBARRIOS UNIDOSC. FEBRERO 2025</v>
      </c>
      <c r="O732" s="98">
        <v>5530386</v>
      </c>
      <c r="P732" s="98"/>
      <c r="Q732" s="103">
        <v>6</v>
      </c>
      <c r="R732" s="98"/>
      <c r="S732" s="98">
        <v>33182316</v>
      </c>
      <c r="T732" s="98"/>
      <c r="U732" s="103">
        <v>6</v>
      </c>
      <c r="V732" s="98"/>
      <c r="W732" s="98">
        <v>33182316</v>
      </c>
    </row>
    <row r="733" spans="2:23" ht="72">
      <c r="B733" s="88">
        <v>1737</v>
      </c>
      <c r="C733" s="94" t="s">
        <v>8</v>
      </c>
      <c r="D733" s="8" t="str">
        <f t="shared" si="22"/>
        <v>1737Vigilancia de la salud ambiental</v>
      </c>
      <c r="E733" s="8" t="s">
        <v>1127</v>
      </c>
      <c r="F733" s="83" t="s">
        <v>605</v>
      </c>
      <c r="G733" s="83" t="s">
        <v>1400</v>
      </c>
      <c r="H733" s="83" t="s">
        <v>1139</v>
      </c>
      <c r="I733" s="8" t="s">
        <v>1137</v>
      </c>
      <c r="J733" s="8" t="s">
        <v>1137</v>
      </c>
      <c r="K733" s="83" t="s">
        <v>67</v>
      </c>
      <c r="L733" s="118" t="s">
        <v>62</v>
      </c>
      <c r="M733" s="8" t="str">
        <f t="shared" si="23"/>
        <v>1737Vigilancia de la salud ambientalENGATIVAC. FEBRERO 2025</v>
      </c>
      <c r="O733" s="98">
        <v>240448</v>
      </c>
      <c r="P733" s="98"/>
      <c r="Q733" s="103">
        <v>5</v>
      </c>
      <c r="R733" s="98"/>
      <c r="S733" s="98">
        <v>1202240</v>
      </c>
      <c r="T733" s="98"/>
      <c r="U733" s="103">
        <v>5</v>
      </c>
      <c r="V733" s="98"/>
      <c r="W733" s="98">
        <v>1202240</v>
      </c>
    </row>
    <row r="734" spans="2:23" ht="60">
      <c r="B734" s="88">
        <v>1737</v>
      </c>
      <c r="C734" s="94" t="s">
        <v>8</v>
      </c>
      <c r="D734" s="8" t="str">
        <f t="shared" si="22"/>
        <v>1737Vigilancia de la salud ambiental</v>
      </c>
      <c r="E734" s="8" t="s">
        <v>1127</v>
      </c>
      <c r="F734" s="83" t="s">
        <v>605</v>
      </c>
      <c r="G734" s="83" t="s">
        <v>1400</v>
      </c>
      <c r="H734" s="83" t="s">
        <v>1139</v>
      </c>
      <c r="I734" s="8" t="s">
        <v>1137</v>
      </c>
      <c r="J734" s="8" t="s">
        <v>1137</v>
      </c>
      <c r="K734" s="83" t="s">
        <v>87</v>
      </c>
      <c r="L734" s="118" t="s">
        <v>62</v>
      </c>
      <c r="M734" s="8" t="str">
        <f t="shared" si="23"/>
        <v>1737Vigilancia de la salud ambientalSUBAC. FEBRERO 2025</v>
      </c>
      <c r="O734" s="98">
        <v>240448</v>
      </c>
      <c r="P734" s="98"/>
      <c r="Q734" s="103">
        <v>10</v>
      </c>
      <c r="R734" s="98"/>
      <c r="S734" s="98">
        <v>2404480</v>
      </c>
      <c r="T734" s="98"/>
      <c r="U734" s="103">
        <v>10</v>
      </c>
      <c r="V734" s="98"/>
      <c r="W734" s="98">
        <v>2404480</v>
      </c>
    </row>
    <row r="735" spans="2:23" ht="112.5">
      <c r="B735" s="88">
        <v>1741</v>
      </c>
      <c r="C735" s="94" t="s">
        <v>8</v>
      </c>
      <c r="D735" s="8" t="str">
        <f t="shared" si="22"/>
        <v>1741Vigilancia de la salud ambiental</v>
      </c>
      <c r="E735" s="8" t="s">
        <v>1127</v>
      </c>
      <c r="F735" s="83" t="s">
        <v>487</v>
      </c>
      <c r="G735" s="83" t="s">
        <v>1401</v>
      </c>
      <c r="H735" s="83" t="s">
        <v>1139</v>
      </c>
      <c r="I735" s="8" t="s">
        <v>1137</v>
      </c>
      <c r="J735" s="8" t="s">
        <v>1137</v>
      </c>
      <c r="K735" s="83" t="s">
        <v>98</v>
      </c>
      <c r="L735" s="118" t="s">
        <v>62</v>
      </c>
      <c r="M735" s="8" t="str">
        <f t="shared" si="23"/>
        <v>1741Vigilancia de la salud ambientalUSAQUENC. FEBRERO 2025</v>
      </c>
      <c r="O735" s="98">
        <v>0</v>
      </c>
      <c r="P735" s="98"/>
      <c r="Q735" s="103">
        <v>0</v>
      </c>
      <c r="R735" s="98"/>
      <c r="S735" s="98">
        <v>0</v>
      </c>
      <c r="T735" s="98"/>
      <c r="U735" s="98">
        <v>0</v>
      </c>
      <c r="V735" s="98"/>
      <c r="W735" s="98">
        <v>0</v>
      </c>
    </row>
    <row r="736" spans="2:23" ht="112.5">
      <c r="B736" s="88">
        <v>1741</v>
      </c>
      <c r="C736" s="94" t="s">
        <v>8</v>
      </c>
      <c r="D736" s="8" t="str">
        <f t="shared" si="22"/>
        <v>1741Vigilancia de la salud ambiental</v>
      </c>
      <c r="E736" s="8" t="s">
        <v>1127</v>
      </c>
      <c r="F736" s="83" t="s">
        <v>487</v>
      </c>
      <c r="G736" s="83" t="s">
        <v>1401</v>
      </c>
      <c r="H736" s="83" t="s">
        <v>1139</v>
      </c>
      <c r="I736" s="8" t="s">
        <v>1137</v>
      </c>
      <c r="J736" s="8" t="s">
        <v>1137</v>
      </c>
      <c r="K736" s="83" t="s">
        <v>67</v>
      </c>
      <c r="L736" s="118" t="s">
        <v>62</v>
      </c>
      <c r="M736" s="8" t="str">
        <f t="shared" si="23"/>
        <v>1741Vigilancia de la salud ambientalENGATIVAC. FEBRERO 2025</v>
      </c>
      <c r="O736" s="98">
        <v>0</v>
      </c>
      <c r="P736" s="98"/>
      <c r="Q736" s="103">
        <v>0</v>
      </c>
      <c r="R736" s="98"/>
      <c r="S736" s="98">
        <v>0</v>
      </c>
      <c r="T736" s="98"/>
      <c r="U736" s="103">
        <v>0</v>
      </c>
      <c r="V736" s="98"/>
      <c r="W736" s="98">
        <v>0</v>
      </c>
    </row>
    <row r="737" spans="2:23" ht="112.5">
      <c r="B737" s="88">
        <v>1741</v>
      </c>
      <c r="C737" s="94" t="s">
        <v>8</v>
      </c>
      <c r="D737" s="8" t="str">
        <f t="shared" si="22"/>
        <v>1741Vigilancia de la salud ambiental</v>
      </c>
      <c r="E737" s="8" t="s">
        <v>1127</v>
      </c>
      <c r="F737" s="83" t="s">
        <v>487</v>
      </c>
      <c r="G737" s="83" t="s">
        <v>1401</v>
      </c>
      <c r="H737" s="83" t="s">
        <v>1139</v>
      </c>
      <c r="I737" s="8" t="s">
        <v>1137</v>
      </c>
      <c r="J737" s="8" t="s">
        <v>1137</v>
      </c>
      <c r="K737" s="83" t="s">
        <v>106</v>
      </c>
      <c r="L737" s="118" t="s">
        <v>62</v>
      </c>
      <c r="M737" s="8" t="str">
        <f t="shared" si="23"/>
        <v>1741Vigilancia de la salud ambientalBARRIOS UNIDOSC. FEBRERO 2025</v>
      </c>
      <c r="O737" s="98">
        <v>0</v>
      </c>
      <c r="P737" s="98"/>
      <c r="Q737" s="103">
        <v>0</v>
      </c>
      <c r="R737" s="98"/>
      <c r="S737" s="98">
        <v>0</v>
      </c>
      <c r="T737" s="98"/>
      <c r="U737" s="103">
        <v>0</v>
      </c>
      <c r="V737" s="98"/>
      <c r="W737" s="98">
        <v>0</v>
      </c>
    </row>
    <row r="738" spans="2:23" ht="123.75">
      <c r="B738" s="88">
        <v>1742</v>
      </c>
      <c r="C738" s="94" t="s">
        <v>8</v>
      </c>
      <c r="D738" s="8" t="str">
        <f t="shared" si="22"/>
        <v>1742Vigilancia de la salud ambiental</v>
      </c>
      <c r="E738" s="8" t="s">
        <v>1127</v>
      </c>
      <c r="F738" s="83" t="s">
        <v>487</v>
      </c>
      <c r="G738" s="83" t="s">
        <v>870</v>
      </c>
      <c r="H738" s="83" t="s">
        <v>1139</v>
      </c>
      <c r="I738" s="8" t="s">
        <v>1137</v>
      </c>
      <c r="J738" s="8" t="s">
        <v>1137</v>
      </c>
      <c r="K738" s="83" t="s">
        <v>135</v>
      </c>
      <c r="L738" s="118" t="s">
        <v>62</v>
      </c>
      <c r="M738" s="8" t="str">
        <f t="shared" si="23"/>
        <v>1742Vigilancia de la salud ambientalCHAPINEROC. FEBRERO 2025</v>
      </c>
      <c r="O738" s="98">
        <v>60112</v>
      </c>
      <c r="P738" s="98"/>
      <c r="Q738" s="103">
        <v>1</v>
      </c>
      <c r="R738" s="98"/>
      <c r="S738" s="98">
        <v>60112</v>
      </c>
      <c r="T738" s="98"/>
      <c r="U738" s="103">
        <v>1</v>
      </c>
      <c r="V738" s="98"/>
      <c r="W738" s="98">
        <v>60112</v>
      </c>
    </row>
    <row r="739" spans="2:23" ht="123.75">
      <c r="B739" s="88">
        <v>1742</v>
      </c>
      <c r="C739" s="94" t="s">
        <v>8</v>
      </c>
      <c r="D739" s="8" t="str">
        <f t="shared" si="22"/>
        <v>1742Vigilancia de la salud ambiental</v>
      </c>
      <c r="E739" s="8" t="s">
        <v>1127</v>
      </c>
      <c r="F739" s="83" t="s">
        <v>487</v>
      </c>
      <c r="G739" s="83" t="s">
        <v>870</v>
      </c>
      <c r="H739" s="83" t="s">
        <v>1139</v>
      </c>
      <c r="I739" s="8" t="s">
        <v>1137</v>
      </c>
      <c r="J739" s="8" t="s">
        <v>1137</v>
      </c>
      <c r="K739" s="83" t="s">
        <v>98</v>
      </c>
      <c r="L739" s="118" t="s">
        <v>62</v>
      </c>
      <c r="M739" s="8" t="str">
        <f t="shared" si="23"/>
        <v>1742Vigilancia de la salud ambientalUSAQUENC. FEBRERO 2025</v>
      </c>
      <c r="O739" s="98">
        <v>60112</v>
      </c>
      <c r="P739" s="98"/>
      <c r="Q739" s="103">
        <v>18</v>
      </c>
      <c r="R739" s="98"/>
      <c r="S739" s="98">
        <v>1082016</v>
      </c>
      <c r="T739" s="98"/>
      <c r="U739" s="103">
        <v>18</v>
      </c>
      <c r="V739" s="98"/>
      <c r="W739" s="98">
        <v>1082016</v>
      </c>
    </row>
    <row r="740" spans="2:23" ht="123.75">
      <c r="B740" s="88">
        <v>1742</v>
      </c>
      <c r="C740" s="94" t="s">
        <v>8</v>
      </c>
      <c r="D740" s="8" t="str">
        <f t="shared" si="22"/>
        <v>1742Vigilancia de la salud ambiental</v>
      </c>
      <c r="E740" s="8" t="s">
        <v>1127</v>
      </c>
      <c r="F740" s="83" t="s">
        <v>487</v>
      </c>
      <c r="G740" s="83" t="s">
        <v>870</v>
      </c>
      <c r="H740" s="83" t="s">
        <v>1139</v>
      </c>
      <c r="I740" s="8" t="s">
        <v>1137</v>
      </c>
      <c r="J740" s="8" t="s">
        <v>1137</v>
      </c>
      <c r="K740" s="83" t="s">
        <v>67</v>
      </c>
      <c r="L740" s="118" t="s">
        <v>62</v>
      </c>
      <c r="M740" s="8" t="str">
        <f t="shared" si="23"/>
        <v>1742Vigilancia de la salud ambientalENGATIVAC. FEBRERO 2025</v>
      </c>
      <c r="O740" s="98">
        <v>60112</v>
      </c>
      <c r="P740" s="98"/>
      <c r="Q740" s="103">
        <v>22</v>
      </c>
      <c r="R740" s="98"/>
      <c r="S740" s="98">
        <v>1322464</v>
      </c>
      <c r="T740" s="98"/>
      <c r="U740" s="103">
        <v>22</v>
      </c>
      <c r="V740" s="98"/>
      <c r="W740" s="98">
        <v>1322464</v>
      </c>
    </row>
    <row r="741" spans="2:23" ht="123.75">
      <c r="B741" s="88">
        <v>1742</v>
      </c>
      <c r="C741" s="94" t="s">
        <v>8</v>
      </c>
      <c r="D741" s="8" t="str">
        <f t="shared" si="22"/>
        <v>1742Vigilancia de la salud ambiental</v>
      </c>
      <c r="E741" s="8" t="s">
        <v>1127</v>
      </c>
      <c r="F741" s="83" t="s">
        <v>487</v>
      </c>
      <c r="G741" s="83" t="s">
        <v>870</v>
      </c>
      <c r="H741" s="83" t="s">
        <v>1139</v>
      </c>
      <c r="I741" s="8" t="s">
        <v>1137</v>
      </c>
      <c r="J741" s="8" t="s">
        <v>1137</v>
      </c>
      <c r="K741" s="83" t="s">
        <v>87</v>
      </c>
      <c r="L741" s="118" t="s">
        <v>62</v>
      </c>
      <c r="M741" s="8" t="str">
        <f t="shared" si="23"/>
        <v>1742Vigilancia de la salud ambientalSUBAC. FEBRERO 2025</v>
      </c>
      <c r="O741" s="98">
        <v>60112</v>
      </c>
      <c r="P741" s="98"/>
      <c r="Q741" s="103">
        <v>30</v>
      </c>
      <c r="R741" s="98"/>
      <c r="S741" s="98">
        <v>1803360</v>
      </c>
      <c r="T741" s="98"/>
      <c r="U741" s="103">
        <v>30</v>
      </c>
      <c r="V741" s="98"/>
      <c r="W741" s="98">
        <v>1803360</v>
      </c>
    </row>
    <row r="742" spans="2:23" ht="123.75">
      <c r="B742" s="88">
        <v>1742</v>
      </c>
      <c r="C742" s="94" t="s">
        <v>8</v>
      </c>
      <c r="D742" s="8" t="str">
        <f t="shared" si="22"/>
        <v>1742Vigilancia de la salud ambiental</v>
      </c>
      <c r="E742" s="8" t="s">
        <v>1127</v>
      </c>
      <c r="F742" s="83" t="s">
        <v>487</v>
      </c>
      <c r="G742" s="83" t="s">
        <v>870</v>
      </c>
      <c r="H742" s="83" t="s">
        <v>1139</v>
      </c>
      <c r="I742" s="8" t="s">
        <v>1137</v>
      </c>
      <c r="J742" s="8" t="s">
        <v>1137</v>
      </c>
      <c r="K742" s="83" t="s">
        <v>106</v>
      </c>
      <c r="L742" s="118" t="s">
        <v>62</v>
      </c>
      <c r="M742" s="8" t="str">
        <f t="shared" si="23"/>
        <v>1742Vigilancia de la salud ambientalBARRIOS UNIDOSC. FEBRERO 2025</v>
      </c>
      <c r="O742" s="98">
        <v>60112</v>
      </c>
      <c r="P742" s="98"/>
      <c r="Q742" s="103">
        <v>27</v>
      </c>
      <c r="R742" s="98"/>
      <c r="S742" s="98">
        <v>1623024</v>
      </c>
      <c r="T742" s="98"/>
      <c r="U742" s="103">
        <v>23</v>
      </c>
      <c r="V742" s="98"/>
      <c r="W742" s="98">
        <v>1382576</v>
      </c>
    </row>
    <row r="743" spans="2:23" ht="123.75">
      <c r="B743" s="88">
        <v>1742</v>
      </c>
      <c r="C743" s="94" t="s">
        <v>8</v>
      </c>
      <c r="D743" s="8" t="str">
        <f t="shared" si="22"/>
        <v>1742Vigilancia de la salud ambiental</v>
      </c>
      <c r="E743" s="8" t="s">
        <v>1127</v>
      </c>
      <c r="F743" s="83" t="s">
        <v>487</v>
      </c>
      <c r="G743" s="83" t="s">
        <v>870</v>
      </c>
      <c r="H743" s="83" t="s">
        <v>1139</v>
      </c>
      <c r="I743" s="8" t="s">
        <v>1137</v>
      </c>
      <c r="J743" s="8" t="s">
        <v>1137</v>
      </c>
      <c r="K743" s="83" t="s">
        <v>205</v>
      </c>
      <c r="L743" s="118" t="s">
        <v>62</v>
      </c>
      <c r="M743" s="8" t="str">
        <f t="shared" si="23"/>
        <v>1742Vigilancia de la salud ambientalTEUSAQUILLOC. FEBRERO 2025</v>
      </c>
      <c r="O743" s="98">
        <v>60112</v>
      </c>
      <c r="P743" s="98"/>
      <c r="Q743" s="103">
        <v>4</v>
      </c>
      <c r="R743" s="98"/>
      <c r="S743" s="98">
        <v>240448</v>
      </c>
      <c r="T743" s="103"/>
      <c r="U743" s="103">
        <v>4</v>
      </c>
      <c r="V743" s="98"/>
      <c r="W743" s="98">
        <v>240448</v>
      </c>
    </row>
    <row r="744" spans="2:23" ht="72">
      <c r="B744" s="88">
        <v>1743</v>
      </c>
      <c r="C744" s="94" t="s">
        <v>8</v>
      </c>
      <c r="D744" s="8" t="str">
        <f t="shared" si="22"/>
        <v>1743Vigilancia de la salud ambiental</v>
      </c>
      <c r="E744" s="8" t="s">
        <v>1127</v>
      </c>
      <c r="F744" s="83" t="s">
        <v>487</v>
      </c>
      <c r="G744" s="83" t="s">
        <v>1402</v>
      </c>
      <c r="H744" s="83" t="s">
        <v>1139</v>
      </c>
      <c r="I744" s="8" t="s">
        <v>1137</v>
      </c>
      <c r="J744" s="8" t="s">
        <v>1137</v>
      </c>
      <c r="K744" s="83" t="s">
        <v>67</v>
      </c>
      <c r="L744" s="118" t="s">
        <v>62</v>
      </c>
      <c r="M744" s="8" t="str">
        <f t="shared" si="23"/>
        <v>1743Vigilancia de la salud ambientalENGATIVAC. FEBRERO 2025</v>
      </c>
      <c r="O744" s="98">
        <v>0</v>
      </c>
      <c r="P744" s="98"/>
      <c r="Q744" s="103">
        <v>0</v>
      </c>
      <c r="R744" s="98"/>
      <c r="S744" s="98">
        <v>0</v>
      </c>
      <c r="T744" s="103"/>
      <c r="U744" s="103">
        <v>0</v>
      </c>
      <c r="V744" s="98"/>
      <c r="W744" s="98">
        <v>0</v>
      </c>
    </row>
    <row r="745" spans="2:23" ht="78.75">
      <c r="B745" s="88">
        <v>1744</v>
      </c>
      <c r="C745" s="94" t="s">
        <v>8</v>
      </c>
      <c r="D745" s="8" t="str">
        <f t="shared" si="22"/>
        <v>1744Vigilancia de la salud ambiental</v>
      </c>
      <c r="E745" s="8" t="s">
        <v>1127</v>
      </c>
      <c r="F745" s="83" t="s">
        <v>487</v>
      </c>
      <c r="G745" s="83" t="s">
        <v>905</v>
      </c>
      <c r="H745" s="83" t="s">
        <v>1139</v>
      </c>
      <c r="I745" s="8" t="s">
        <v>1137</v>
      </c>
      <c r="J745" s="8" t="s">
        <v>1137</v>
      </c>
      <c r="K745" s="83" t="s">
        <v>98</v>
      </c>
      <c r="L745" s="118" t="s">
        <v>62</v>
      </c>
      <c r="M745" s="8" t="str">
        <f t="shared" si="23"/>
        <v>1744Vigilancia de la salud ambientalUSAQUENC. FEBRERO 2025</v>
      </c>
      <c r="O745" s="98">
        <v>0</v>
      </c>
      <c r="P745" s="98"/>
      <c r="Q745" s="103">
        <v>0</v>
      </c>
      <c r="R745" s="98"/>
      <c r="S745" s="98">
        <v>0</v>
      </c>
      <c r="T745" s="103"/>
      <c r="U745" s="103">
        <v>0</v>
      </c>
      <c r="V745" s="98"/>
      <c r="W745" s="98">
        <v>0</v>
      </c>
    </row>
    <row r="746" spans="2:23" ht="78.75">
      <c r="B746" s="88">
        <v>1744</v>
      </c>
      <c r="C746" s="94" t="s">
        <v>8</v>
      </c>
      <c r="D746" s="8" t="str">
        <f t="shared" si="22"/>
        <v>1744Vigilancia de la salud ambiental</v>
      </c>
      <c r="E746" s="8" t="s">
        <v>1127</v>
      </c>
      <c r="F746" s="83" t="s">
        <v>487</v>
      </c>
      <c r="G746" s="83" t="s">
        <v>905</v>
      </c>
      <c r="H746" s="83" t="s">
        <v>1139</v>
      </c>
      <c r="I746" s="8" t="s">
        <v>1137</v>
      </c>
      <c r="J746" s="8" t="s">
        <v>1137</v>
      </c>
      <c r="K746" s="83" t="s">
        <v>67</v>
      </c>
      <c r="L746" s="118" t="s">
        <v>62</v>
      </c>
      <c r="M746" s="8" t="str">
        <f t="shared" si="23"/>
        <v>1744Vigilancia de la salud ambientalENGATIVAC. FEBRERO 2025</v>
      </c>
      <c r="O746" s="98">
        <v>0</v>
      </c>
      <c r="P746" s="98"/>
      <c r="Q746" s="103">
        <v>0</v>
      </c>
      <c r="R746" s="98"/>
      <c r="S746" s="98">
        <v>0</v>
      </c>
      <c r="T746" s="103"/>
      <c r="U746" s="103">
        <v>0</v>
      </c>
      <c r="V746" s="98"/>
      <c r="W746" s="98">
        <v>0</v>
      </c>
    </row>
    <row r="747" spans="2:23" ht="78.75">
      <c r="B747" s="88">
        <v>1744</v>
      </c>
      <c r="C747" s="94" t="s">
        <v>8</v>
      </c>
      <c r="D747" s="8" t="str">
        <f t="shared" si="22"/>
        <v>1744Vigilancia de la salud ambiental</v>
      </c>
      <c r="E747" s="8" t="s">
        <v>1127</v>
      </c>
      <c r="F747" s="83" t="s">
        <v>487</v>
      </c>
      <c r="G747" s="83" t="s">
        <v>905</v>
      </c>
      <c r="H747" s="83" t="s">
        <v>1139</v>
      </c>
      <c r="I747" s="8" t="s">
        <v>1137</v>
      </c>
      <c r="J747" s="8" t="s">
        <v>1137</v>
      </c>
      <c r="K747" s="83" t="s">
        <v>87</v>
      </c>
      <c r="L747" s="118" t="s">
        <v>62</v>
      </c>
      <c r="M747" s="8" t="str">
        <f t="shared" si="23"/>
        <v>1744Vigilancia de la salud ambientalSUBAC. FEBRERO 2025</v>
      </c>
      <c r="O747" s="98">
        <v>0</v>
      </c>
      <c r="P747" s="98"/>
      <c r="Q747" s="103">
        <v>0</v>
      </c>
      <c r="R747" s="98"/>
      <c r="S747" s="98">
        <v>0</v>
      </c>
      <c r="T747" s="103"/>
      <c r="U747" s="103">
        <v>0</v>
      </c>
      <c r="V747" s="98"/>
      <c r="W747" s="98">
        <v>0</v>
      </c>
    </row>
    <row r="748" spans="2:23" ht="84">
      <c r="B748" s="88">
        <v>1744</v>
      </c>
      <c r="C748" s="94" t="s">
        <v>8</v>
      </c>
      <c r="D748" s="8" t="str">
        <f t="shared" si="22"/>
        <v>1744Vigilancia de la salud ambiental</v>
      </c>
      <c r="E748" s="8" t="s">
        <v>1127</v>
      </c>
      <c r="F748" s="83" t="s">
        <v>487</v>
      </c>
      <c r="G748" s="83" t="s">
        <v>905</v>
      </c>
      <c r="H748" s="83" t="s">
        <v>1139</v>
      </c>
      <c r="I748" s="8" t="s">
        <v>1137</v>
      </c>
      <c r="J748" s="8" t="s">
        <v>1137</v>
      </c>
      <c r="K748" s="83" t="s">
        <v>106</v>
      </c>
      <c r="L748" s="118" t="s">
        <v>62</v>
      </c>
      <c r="M748" s="8" t="str">
        <f t="shared" si="23"/>
        <v>1744Vigilancia de la salud ambientalBARRIOS UNIDOSC. FEBRERO 2025</v>
      </c>
      <c r="O748" s="98">
        <v>0</v>
      </c>
      <c r="P748" s="98"/>
      <c r="Q748" s="103">
        <v>0</v>
      </c>
      <c r="R748" s="98"/>
      <c r="S748" s="98">
        <v>0</v>
      </c>
      <c r="T748" s="103"/>
      <c r="U748" s="103">
        <v>0</v>
      </c>
      <c r="V748" s="98"/>
      <c r="W748" s="98">
        <v>0</v>
      </c>
    </row>
    <row r="749" spans="2:23" ht="78.75">
      <c r="B749" s="88">
        <v>1744</v>
      </c>
      <c r="C749" s="94" t="s">
        <v>8</v>
      </c>
      <c r="D749" s="8" t="str">
        <f t="shared" si="22"/>
        <v>1744Vigilancia de la salud ambiental</v>
      </c>
      <c r="E749" s="8" t="s">
        <v>1127</v>
      </c>
      <c r="F749" s="83" t="s">
        <v>487</v>
      </c>
      <c r="G749" s="83" t="s">
        <v>905</v>
      </c>
      <c r="H749" s="83" t="s">
        <v>1139</v>
      </c>
      <c r="I749" s="8" t="s">
        <v>1137</v>
      </c>
      <c r="J749" s="8" t="s">
        <v>1137</v>
      </c>
      <c r="K749" s="83" t="s">
        <v>205</v>
      </c>
      <c r="L749" s="118" t="s">
        <v>62</v>
      </c>
      <c r="M749" s="8" t="str">
        <f t="shared" si="23"/>
        <v>1744Vigilancia de la salud ambientalTEUSAQUILLOC. FEBRERO 2025</v>
      </c>
      <c r="O749" s="98">
        <v>0</v>
      </c>
      <c r="P749" s="98"/>
      <c r="Q749" s="103">
        <v>0</v>
      </c>
      <c r="R749" s="98"/>
      <c r="S749" s="98">
        <v>0</v>
      </c>
      <c r="T749" s="103"/>
      <c r="U749" s="103">
        <v>0</v>
      </c>
      <c r="V749" s="98"/>
      <c r="W749" s="98">
        <v>0</v>
      </c>
    </row>
    <row r="750" spans="2:23" ht="78.75">
      <c r="B750" s="88">
        <v>1746</v>
      </c>
      <c r="C750" s="94" t="s">
        <v>8</v>
      </c>
      <c r="D750" s="8" t="str">
        <f t="shared" si="22"/>
        <v>1746Vigilancia de la salud ambiental</v>
      </c>
      <c r="E750" s="8" t="s">
        <v>1127</v>
      </c>
      <c r="F750" s="83" t="s">
        <v>487</v>
      </c>
      <c r="G750" s="83" t="s">
        <v>1403</v>
      </c>
      <c r="H750" s="83" t="s">
        <v>1139</v>
      </c>
      <c r="I750" s="8" t="s">
        <v>1137</v>
      </c>
      <c r="J750" s="8" t="s">
        <v>1137</v>
      </c>
      <c r="K750" s="83" t="s">
        <v>67</v>
      </c>
      <c r="L750" s="118" t="s">
        <v>62</v>
      </c>
      <c r="M750" s="8" t="str">
        <f t="shared" si="23"/>
        <v>1746Vigilancia de la salud ambientalENGATIVAC. FEBRERO 2025</v>
      </c>
      <c r="O750" s="98">
        <v>60112</v>
      </c>
      <c r="P750" s="98"/>
      <c r="Q750" s="103">
        <v>1</v>
      </c>
      <c r="R750" s="98"/>
      <c r="S750" s="98">
        <v>60112</v>
      </c>
      <c r="T750" s="103"/>
      <c r="U750" s="103">
        <v>1</v>
      </c>
      <c r="V750" s="98"/>
      <c r="W750" s="98">
        <v>60112</v>
      </c>
    </row>
    <row r="751" spans="2:23" ht="78.75">
      <c r="B751" s="88">
        <v>1746</v>
      </c>
      <c r="C751" s="94" t="s">
        <v>8</v>
      </c>
      <c r="D751" s="8" t="str">
        <f t="shared" si="22"/>
        <v>1746Vigilancia de la salud ambiental</v>
      </c>
      <c r="E751" s="8" t="s">
        <v>1127</v>
      </c>
      <c r="F751" s="83" t="s">
        <v>487</v>
      </c>
      <c r="G751" s="83" t="s">
        <v>1403</v>
      </c>
      <c r="H751" s="83" t="s">
        <v>1139</v>
      </c>
      <c r="I751" s="8" t="s">
        <v>1137</v>
      </c>
      <c r="J751" s="8" t="s">
        <v>1137</v>
      </c>
      <c r="K751" s="83" t="s">
        <v>87</v>
      </c>
      <c r="L751" s="118" t="s">
        <v>62</v>
      </c>
      <c r="M751" s="8" t="str">
        <f t="shared" si="23"/>
        <v>1746Vigilancia de la salud ambientalSUBAC. FEBRERO 2025</v>
      </c>
      <c r="O751" s="98">
        <v>0</v>
      </c>
      <c r="P751" s="98"/>
      <c r="Q751" s="103">
        <v>0</v>
      </c>
      <c r="R751" s="98"/>
      <c r="S751" s="98">
        <v>0</v>
      </c>
      <c r="T751" s="103"/>
      <c r="U751" s="103">
        <v>0</v>
      </c>
      <c r="V751" s="98"/>
      <c r="W751" s="98">
        <v>0</v>
      </c>
    </row>
    <row r="752" spans="2:23" ht="84">
      <c r="B752" s="88">
        <v>1746</v>
      </c>
      <c r="C752" s="94" t="s">
        <v>8</v>
      </c>
      <c r="D752" s="8" t="str">
        <f t="shared" si="22"/>
        <v>1746Vigilancia de la salud ambiental</v>
      </c>
      <c r="E752" s="8" t="s">
        <v>1127</v>
      </c>
      <c r="F752" s="83" t="s">
        <v>487</v>
      </c>
      <c r="G752" s="83" t="s">
        <v>1403</v>
      </c>
      <c r="H752" s="83" t="s">
        <v>1139</v>
      </c>
      <c r="I752" s="8" t="s">
        <v>1137</v>
      </c>
      <c r="J752" s="8" t="s">
        <v>1137</v>
      </c>
      <c r="K752" s="83" t="s">
        <v>106</v>
      </c>
      <c r="L752" s="118" t="s">
        <v>62</v>
      </c>
      <c r="M752" s="8" t="str">
        <f t="shared" si="23"/>
        <v>1746Vigilancia de la salud ambientalBARRIOS UNIDOSC. FEBRERO 2025</v>
      </c>
      <c r="O752" s="98">
        <v>0</v>
      </c>
      <c r="P752" s="98"/>
      <c r="Q752" s="103">
        <v>0</v>
      </c>
      <c r="R752" s="98"/>
      <c r="S752" s="98">
        <v>0</v>
      </c>
      <c r="T752" s="103"/>
      <c r="U752" s="103">
        <v>0</v>
      </c>
      <c r="V752" s="98"/>
      <c r="W752" s="98">
        <v>0</v>
      </c>
    </row>
    <row r="753" spans="2:23" ht="135">
      <c r="B753" s="88">
        <v>1748</v>
      </c>
      <c r="C753" s="94" t="s">
        <v>8</v>
      </c>
      <c r="D753" s="8" t="str">
        <f t="shared" si="22"/>
        <v>1748Vigilancia de la salud ambiental</v>
      </c>
      <c r="E753" s="8" t="s">
        <v>1127</v>
      </c>
      <c r="F753" s="83" t="s">
        <v>487</v>
      </c>
      <c r="G753" s="83" t="s">
        <v>1404</v>
      </c>
      <c r="H753" s="83" t="s">
        <v>1139</v>
      </c>
      <c r="I753" s="8" t="s">
        <v>1137</v>
      </c>
      <c r="J753" s="8" t="s">
        <v>1137</v>
      </c>
      <c r="K753" s="83" t="s">
        <v>87</v>
      </c>
      <c r="L753" s="118" t="s">
        <v>62</v>
      </c>
      <c r="M753" s="8" t="str">
        <f t="shared" si="23"/>
        <v>1748Vigilancia de la salud ambientalSUBAC. FEBRERO 2025</v>
      </c>
      <c r="O753" s="98">
        <v>0</v>
      </c>
      <c r="P753" s="98"/>
      <c r="Q753" s="103">
        <v>0</v>
      </c>
      <c r="R753" s="98"/>
      <c r="S753" s="98">
        <v>0</v>
      </c>
      <c r="T753" s="103"/>
      <c r="U753" s="103">
        <v>0</v>
      </c>
      <c r="V753" s="98"/>
      <c r="W753" s="98">
        <v>0</v>
      </c>
    </row>
    <row r="754" spans="2:23" ht="135">
      <c r="B754" s="88">
        <v>1748</v>
      </c>
      <c r="C754" s="94" t="s">
        <v>8</v>
      </c>
      <c r="D754" s="8" t="str">
        <f t="shared" si="22"/>
        <v>1748Vigilancia de la salud ambiental</v>
      </c>
      <c r="E754" s="8" t="s">
        <v>1127</v>
      </c>
      <c r="F754" s="83" t="s">
        <v>487</v>
      </c>
      <c r="G754" s="83" t="s">
        <v>1404</v>
      </c>
      <c r="H754" s="83" t="s">
        <v>1139</v>
      </c>
      <c r="I754" s="8" t="s">
        <v>1137</v>
      </c>
      <c r="J754" s="8" t="s">
        <v>1137</v>
      </c>
      <c r="K754" s="83" t="s">
        <v>106</v>
      </c>
      <c r="L754" s="118" t="s">
        <v>62</v>
      </c>
      <c r="M754" s="8" t="str">
        <f t="shared" si="23"/>
        <v>1748Vigilancia de la salud ambientalBARRIOS UNIDOSC. FEBRERO 2025</v>
      </c>
      <c r="O754" s="98">
        <v>0</v>
      </c>
      <c r="P754" s="98"/>
      <c r="Q754" s="103">
        <v>0</v>
      </c>
      <c r="R754" s="98"/>
      <c r="S754" s="98">
        <v>0</v>
      </c>
      <c r="T754" s="103"/>
      <c r="U754" s="103">
        <v>0</v>
      </c>
      <c r="V754" s="98"/>
      <c r="W754" s="98">
        <v>0</v>
      </c>
    </row>
    <row r="755" spans="2:23" ht="78.75">
      <c r="B755" s="88">
        <v>1749</v>
      </c>
      <c r="C755" s="94" t="s">
        <v>8</v>
      </c>
      <c r="D755" s="8" t="str">
        <f t="shared" si="22"/>
        <v>1749Vigilancia de la salud ambiental</v>
      </c>
      <c r="E755" s="8" t="s">
        <v>1127</v>
      </c>
      <c r="F755" s="83" t="s">
        <v>487</v>
      </c>
      <c r="G755" s="83" t="s">
        <v>1405</v>
      </c>
      <c r="H755" s="83" t="s">
        <v>1139</v>
      </c>
      <c r="I755" s="8" t="s">
        <v>1137</v>
      </c>
      <c r="J755" s="8" t="s">
        <v>1137</v>
      </c>
      <c r="K755" s="83" t="s">
        <v>87</v>
      </c>
      <c r="L755" s="118" t="s">
        <v>62</v>
      </c>
      <c r="M755" s="8" t="str">
        <f t="shared" si="23"/>
        <v>1749Vigilancia de la salud ambientalSUBAC. FEBRERO 2025</v>
      </c>
      <c r="O755" s="98">
        <v>0</v>
      </c>
      <c r="P755" s="98"/>
      <c r="Q755" s="103">
        <v>0</v>
      </c>
      <c r="R755" s="98"/>
      <c r="S755" s="98">
        <v>0</v>
      </c>
      <c r="T755" s="103"/>
      <c r="U755" s="103">
        <v>0</v>
      </c>
      <c r="V755" s="98"/>
      <c r="W755" s="98">
        <v>0</v>
      </c>
    </row>
    <row r="756" spans="2:23" ht="90">
      <c r="B756" s="88">
        <v>1750</v>
      </c>
      <c r="C756" s="94" t="s">
        <v>8</v>
      </c>
      <c r="D756" s="8" t="str">
        <f t="shared" si="22"/>
        <v>1750Vigilancia de la salud ambiental</v>
      </c>
      <c r="E756" s="8" t="s">
        <v>1127</v>
      </c>
      <c r="F756" s="83" t="s">
        <v>487</v>
      </c>
      <c r="G756" s="83" t="s">
        <v>1406</v>
      </c>
      <c r="H756" s="83" t="s">
        <v>1139</v>
      </c>
      <c r="I756" s="8" t="s">
        <v>1137</v>
      </c>
      <c r="J756" s="8" t="s">
        <v>1137</v>
      </c>
      <c r="K756" s="83" t="s">
        <v>135</v>
      </c>
      <c r="L756" s="118" t="s">
        <v>62</v>
      </c>
      <c r="M756" s="8" t="str">
        <f t="shared" si="23"/>
        <v>1750Vigilancia de la salud ambientalCHAPINEROC. FEBRERO 2025</v>
      </c>
      <c r="O756" s="98">
        <v>75140</v>
      </c>
      <c r="P756" s="98"/>
      <c r="Q756" s="103">
        <v>1</v>
      </c>
      <c r="R756" s="98"/>
      <c r="S756" s="98">
        <v>75140</v>
      </c>
      <c r="T756" s="103"/>
      <c r="U756" s="103">
        <v>1</v>
      </c>
      <c r="V756" s="98"/>
      <c r="W756" s="98">
        <v>75140</v>
      </c>
    </row>
    <row r="757" spans="2:23" ht="90">
      <c r="B757" s="88">
        <v>1750</v>
      </c>
      <c r="C757" s="94" t="s">
        <v>8</v>
      </c>
      <c r="D757" s="8" t="str">
        <f t="shared" si="22"/>
        <v>1750Vigilancia de la salud ambiental</v>
      </c>
      <c r="E757" s="8" t="s">
        <v>1127</v>
      </c>
      <c r="F757" s="83" t="s">
        <v>487</v>
      </c>
      <c r="G757" s="83" t="s">
        <v>1406</v>
      </c>
      <c r="H757" s="83" t="s">
        <v>1139</v>
      </c>
      <c r="I757" s="8" t="s">
        <v>1137</v>
      </c>
      <c r="J757" s="8" t="s">
        <v>1137</v>
      </c>
      <c r="K757" s="83" t="s">
        <v>98</v>
      </c>
      <c r="L757" s="118" t="s">
        <v>62</v>
      </c>
      <c r="M757" s="8" t="str">
        <f t="shared" si="23"/>
        <v>1750Vigilancia de la salud ambientalUSAQUENC. FEBRERO 2025</v>
      </c>
      <c r="O757" s="98">
        <v>75140</v>
      </c>
      <c r="P757" s="98"/>
      <c r="Q757" s="103">
        <v>5</v>
      </c>
      <c r="R757" s="98"/>
      <c r="S757" s="98">
        <v>375700</v>
      </c>
      <c r="T757" s="103"/>
      <c r="U757" s="103">
        <v>5</v>
      </c>
      <c r="V757" s="98"/>
      <c r="W757" s="98">
        <v>375700</v>
      </c>
    </row>
    <row r="758" spans="2:23" ht="90">
      <c r="B758" s="88">
        <v>1750</v>
      </c>
      <c r="C758" s="94" t="s">
        <v>8</v>
      </c>
      <c r="D758" s="8" t="str">
        <f t="shared" si="22"/>
        <v>1750Vigilancia de la salud ambiental</v>
      </c>
      <c r="E758" s="8" t="s">
        <v>1127</v>
      </c>
      <c r="F758" s="83" t="s">
        <v>487</v>
      </c>
      <c r="G758" s="83" t="s">
        <v>1406</v>
      </c>
      <c r="H758" s="83" t="s">
        <v>1139</v>
      </c>
      <c r="I758" s="8" t="s">
        <v>1137</v>
      </c>
      <c r="J758" s="8" t="s">
        <v>1137</v>
      </c>
      <c r="K758" s="83" t="s">
        <v>67</v>
      </c>
      <c r="L758" s="118" t="s">
        <v>62</v>
      </c>
      <c r="M758" s="8" t="str">
        <f t="shared" si="23"/>
        <v>1750Vigilancia de la salud ambientalENGATIVAC. FEBRERO 2025</v>
      </c>
      <c r="O758" s="98">
        <v>75140</v>
      </c>
      <c r="P758" s="98"/>
      <c r="Q758" s="103">
        <v>15</v>
      </c>
      <c r="R758" s="98"/>
      <c r="S758" s="98">
        <v>1127100</v>
      </c>
      <c r="T758" s="103"/>
      <c r="U758" s="103">
        <v>15</v>
      </c>
      <c r="V758" s="98"/>
      <c r="W758" s="98">
        <v>1127100</v>
      </c>
    </row>
    <row r="759" spans="2:23" ht="90">
      <c r="B759" s="88">
        <v>1750</v>
      </c>
      <c r="C759" s="94" t="s">
        <v>8</v>
      </c>
      <c r="D759" s="8" t="str">
        <f t="shared" si="22"/>
        <v>1750Vigilancia de la salud ambiental</v>
      </c>
      <c r="E759" s="8" t="s">
        <v>1127</v>
      </c>
      <c r="F759" s="83" t="s">
        <v>487</v>
      </c>
      <c r="G759" s="83" t="s">
        <v>1406</v>
      </c>
      <c r="H759" s="83" t="s">
        <v>1139</v>
      </c>
      <c r="I759" s="8" t="s">
        <v>1137</v>
      </c>
      <c r="J759" s="8" t="s">
        <v>1137</v>
      </c>
      <c r="K759" s="83" t="s">
        <v>87</v>
      </c>
      <c r="L759" s="118" t="s">
        <v>62</v>
      </c>
      <c r="M759" s="8" t="str">
        <f t="shared" si="23"/>
        <v>1750Vigilancia de la salud ambientalSUBAC. FEBRERO 2025</v>
      </c>
      <c r="O759" s="98">
        <v>75140</v>
      </c>
      <c r="P759" s="98"/>
      <c r="Q759" s="103">
        <v>5</v>
      </c>
      <c r="R759" s="98"/>
      <c r="S759" s="98">
        <v>375700</v>
      </c>
      <c r="T759" s="103"/>
      <c r="U759" s="103">
        <v>5</v>
      </c>
      <c r="V759" s="98"/>
      <c r="W759" s="98">
        <v>375700</v>
      </c>
    </row>
    <row r="760" spans="2:23" ht="90">
      <c r="B760" s="88">
        <v>1750</v>
      </c>
      <c r="C760" s="94" t="s">
        <v>8</v>
      </c>
      <c r="D760" s="8" t="str">
        <f t="shared" si="22"/>
        <v>1750Vigilancia de la salud ambiental</v>
      </c>
      <c r="E760" s="8" t="s">
        <v>1127</v>
      </c>
      <c r="F760" s="83" t="s">
        <v>487</v>
      </c>
      <c r="G760" s="83" t="s">
        <v>1406</v>
      </c>
      <c r="H760" s="83" t="s">
        <v>1139</v>
      </c>
      <c r="I760" s="8" t="s">
        <v>1137</v>
      </c>
      <c r="J760" s="8" t="s">
        <v>1137</v>
      </c>
      <c r="K760" s="83" t="s">
        <v>106</v>
      </c>
      <c r="L760" s="118" t="s">
        <v>62</v>
      </c>
      <c r="M760" s="8" t="str">
        <f t="shared" si="23"/>
        <v>1750Vigilancia de la salud ambientalBARRIOS UNIDOSC. FEBRERO 2025</v>
      </c>
      <c r="O760" s="98">
        <v>75140</v>
      </c>
      <c r="P760" s="103"/>
      <c r="Q760" s="103">
        <v>12</v>
      </c>
      <c r="R760" s="98"/>
      <c r="S760" s="98">
        <v>901680</v>
      </c>
      <c r="T760" s="103"/>
      <c r="U760" s="103">
        <v>12</v>
      </c>
      <c r="V760" s="98"/>
      <c r="W760" s="98">
        <v>901680</v>
      </c>
    </row>
    <row r="761" spans="2:23" ht="90">
      <c r="B761" s="88">
        <v>1750</v>
      </c>
      <c r="C761" s="94" t="s">
        <v>8</v>
      </c>
      <c r="D761" s="8" t="str">
        <f t="shared" si="22"/>
        <v>1750Vigilancia de la salud ambiental</v>
      </c>
      <c r="E761" s="8" t="s">
        <v>1127</v>
      </c>
      <c r="F761" s="83" t="s">
        <v>487</v>
      </c>
      <c r="G761" s="83" t="s">
        <v>1406</v>
      </c>
      <c r="H761" s="83" t="s">
        <v>1139</v>
      </c>
      <c r="I761" s="8" t="s">
        <v>1137</v>
      </c>
      <c r="J761" s="8" t="s">
        <v>1137</v>
      </c>
      <c r="K761" s="83" t="s">
        <v>205</v>
      </c>
      <c r="L761" s="118" t="s">
        <v>62</v>
      </c>
      <c r="M761" s="8" t="str">
        <f t="shared" si="23"/>
        <v>1750Vigilancia de la salud ambientalTEUSAQUILLOC. FEBRERO 2025</v>
      </c>
      <c r="O761" s="98">
        <v>75140</v>
      </c>
      <c r="P761" s="103"/>
      <c r="Q761" s="103">
        <v>4</v>
      </c>
      <c r="R761" s="98"/>
      <c r="S761" s="98">
        <v>300560</v>
      </c>
      <c r="T761" s="103"/>
      <c r="U761" s="103">
        <v>4</v>
      </c>
      <c r="V761" s="98"/>
      <c r="W761" s="98">
        <v>300560</v>
      </c>
    </row>
    <row r="762" spans="2:23" ht="90">
      <c r="B762" s="88">
        <v>1751</v>
      </c>
      <c r="C762" s="94" t="s">
        <v>8</v>
      </c>
      <c r="D762" s="8" t="str">
        <f t="shared" si="22"/>
        <v>1751Vigilancia de la salud ambiental</v>
      </c>
      <c r="E762" s="8" t="s">
        <v>1127</v>
      </c>
      <c r="F762" s="83" t="s">
        <v>487</v>
      </c>
      <c r="G762" s="83" t="s">
        <v>1407</v>
      </c>
      <c r="H762" s="83" t="s">
        <v>1139</v>
      </c>
      <c r="I762" s="8" t="s">
        <v>1137</v>
      </c>
      <c r="J762" s="8" t="s">
        <v>1137</v>
      </c>
      <c r="K762" s="83" t="s">
        <v>67</v>
      </c>
      <c r="L762" s="118" t="s">
        <v>62</v>
      </c>
      <c r="M762" s="8" t="str">
        <f t="shared" si="23"/>
        <v>1751Vigilancia de la salud ambientalENGATIVAC. FEBRERO 2025</v>
      </c>
      <c r="O762" s="98">
        <v>0</v>
      </c>
      <c r="P762" s="98"/>
      <c r="Q762" s="103">
        <v>0</v>
      </c>
      <c r="R762" s="98"/>
      <c r="S762" s="98">
        <v>0</v>
      </c>
      <c r="T762" s="103"/>
      <c r="U762" s="103">
        <v>0</v>
      </c>
      <c r="V762" s="98"/>
      <c r="W762" s="98">
        <v>0</v>
      </c>
    </row>
    <row r="763" spans="2:23" ht="90">
      <c r="B763" s="88">
        <v>1752</v>
      </c>
      <c r="C763" s="94" t="s">
        <v>8</v>
      </c>
      <c r="D763" s="8" t="str">
        <f t="shared" si="22"/>
        <v>1752Vigilancia de la salud ambiental</v>
      </c>
      <c r="E763" s="8" t="s">
        <v>1127</v>
      </c>
      <c r="F763" s="83" t="s">
        <v>487</v>
      </c>
      <c r="G763" s="83" t="s">
        <v>1408</v>
      </c>
      <c r="H763" s="83" t="s">
        <v>1139</v>
      </c>
      <c r="I763" s="8" t="s">
        <v>1137</v>
      </c>
      <c r="J763" s="8" t="s">
        <v>1137</v>
      </c>
      <c r="K763" s="83" t="s">
        <v>98</v>
      </c>
      <c r="L763" s="118" t="s">
        <v>62</v>
      </c>
      <c r="M763" s="8" t="str">
        <f t="shared" si="23"/>
        <v>1752Vigilancia de la salud ambientalUSAQUENC. FEBRERO 2025</v>
      </c>
      <c r="O763" s="98">
        <v>0</v>
      </c>
      <c r="P763" s="98"/>
      <c r="Q763" s="103">
        <v>0</v>
      </c>
      <c r="R763" s="98"/>
      <c r="S763" s="98">
        <v>0</v>
      </c>
      <c r="T763" s="103"/>
      <c r="U763" s="103">
        <v>0</v>
      </c>
      <c r="V763" s="98"/>
      <c r="W763" s="98">
        <v>0</v>
      </c>
    </row>
    <row r="764" spans="2:23" ht="90">
      <c r="B764" s="88">
        <v>1752</v>
      </c>
      <c r="C764" s="94" t="s">
        <v>8</v>
      </c>
      <c r="D764" s="8" t="str">
        <f t="shared" si="22"/>
        <v>1752Vigilancia de la salud ambiental</v>
      </c>
      <c r="E764" s="8" t="s">
        <v>1127</v>
      </c>
      <c r="F764" s="83" t="s">
        <v>487</v>
      </c>
      <c r="G764" s="83" t="s">
        <v>1408</v>
      </c>
      <c r="H764" s="83" t="s">
        <v>1139</v>
      </c>
      <c r="I764" s="8" t="s">
        <v>1137</v>
      </c>
      <c r="J764" s="8" t="s">
        <v>1137</v>
      </c>
      <c r="K764" s="83" t="s">
        <v>67</v>
      </c>
      <c r="L764" s="118" t="s">
        <v>62</v>
      </c>
      <c r="M764" s="8" t="str">
        <f t="shared" si="23"/>
        <v>1752Vigilancia de la salud ambientalENGATIVAC. FEBRERO 2025</v>
      </c>
      <c r="O764" s="98">
        <v>75140</v>
      </c>
      <c r="P764" s="98"/>
      <c r="Q764" s="103">
        <v>1</v>
      </c>
      <c r="R764" s="98"/>
      <c r="S764" s="98">
        <v>75140</v>
      </c>
      <c r="T764" s="103"/>
      <c r="U764" s="103">
        <v>1</v>
      </c>
      <c r="V764" s="98"/>
      <c r="W764" s="98">
        <v>75140</v>
      </c>
    </row>
    <row r="765" spans="2:23" ht="90">
      <c r="B765" s="88">
        <v>1752</v>
      </c>
      <c r="C765" s="94" t="s">
        <v>8</v>
      </c>
      <c r="D765" s="8" t="str">
        <f t="shared" si="22"/>
        <v>1752Vigilancia de la salud ambiental</v>
      </c>
      <c r="E765" s="8" t="s">
        <v>1127</v>
      </c>
      <c r="F765" s="83" t="s">
        <v>487</v>
      </c>
      <c r="G765" s="83" t="s">
        <v>1408</v>
      </c>
      <c r="H765" s="83" t="s">
        <v>1139</v>
      </c>
      <c r="I765" s="8" t="s">
        <v>1137</v>
      </c>
      <c r="J765" s="8" t="s">
        <v>1137</v>
      </c>
      <c r="K765" s="83" t="s">
        <v>87</v>
      </c>
      <c r="L765" s="118" t="s">
        <v>62</v>
      </c>
      <c r="M765" s="8" t="str">
        <f t="shared" si="23"/>
        <v>1752Vigilancia de la salud ambientalSUBAC. FEBRERO 2025</v>
      </c>
      <c r="O765" s="98">
        <v>0</v>
      </c>
      <c r="P765" s="98"/>
      <c r="Q765" s="103">
        <v>0</v>
      </c>
      <c r="R765" s="98"/>
      <c r="S765" s="98">
        <v>0</v>
      </c>
      <c r="T765" s="103"/>
      <c r="U765" s="103">
        <v>0</v>
      </c>
      <c r="V765" s="98"/>
      <c r="W765" s="98">
        <v>0</v>
      </c>
    </row>
    <row r="766" spans="2:23" ht="90">
      <c r="B766" s="88">
        <v>1752</v>
      </c>
      <c r="C766" s="94" t="s">
        <v>8</v>
      </c>
      <c r="D766" s="8" t="str">
        <f t="shared" si="22"/>
        <v>1752Vigilancia de la salud ambiental</v>
      </c>
      <c r="E766" s="8" t="s">
        <v>1127</v>
      </c>
      <c r="F766" s="83" t="s">
        <v>487</v>
      </c>
      <c r="G766" s="83" t="s">
        <v>1408</v>
      </c>
      <c r="H766" s="83" t="s">
        <v>1139</v>
      </c>
      <c r="I766" s="8" t="s">
        <v>1137</v>
      </c>
      <c r="J766" s="8" t="s">
        <v>1137</v>
      </c>
      <c r="K766" s="83" t="s">
        <v>106</v>
      </c>
      <c r="L766" s="118" t="s">
        <v>62</v>
      </c>
      <c r="M766" s="8" t="str">
        <f t="shared" si="23"/>
        <v>1752Vigilancia de la salud ambientalBARRIOS UNIDOSC. FEBRERO 2025</v>
      </c>
      <c r="O766" s="98">
        <v>0</v>
      </c>
      <c r="P766" s="98"/>
      <c r="Q766" s="103">
        <v>0</v>
      </c>
      <c r="R766" s="98"/>
      <c r="S766" s="98">
        <v>0</v>
      </c>
      <c r="T766" s="103"/>
      <c r="U766" s="103">
        <v>0</v>
      </c>
      <c r="V766" s="98"/>
      <c r="W766" s="98">
        <v>0</v>
      </c>
    </row>
    <row r="767" spans="2:23" ht="90">
      <c r="B767" s="88">
        <v>1752</v>
      </c>
      <c r="C767" s="94" t="s">
        <v>8</v>
      </c>
      <c r="D767" s="8" t="str">
        <f t="shared" si="22"/>
        <v>1752Vigilancia de la salud ambiental</v>
      </c>
      <c r="E767" s="8" t="s">
        <v>1127</v>
      </c>
      <c r="F767" s="83" t="s">
        <v>487</v>
      </c>
      <c r="G767" s="83" t="s">
        <v>1408</v>
      </c>
      <c r="H767" s="83" t="s">
        <v>1139</v>
      </c>
      <c r="I767" s="8" t="s">
        <v>1137</v>
      </c>
      <c r="J767" s="8" t="s">
        <v>1137</v>
      </c>
      <c r="K767" s="83" t="s">
        <v>205</v>
      </c>
      <c r="L767" s="118" t="s">
        <v>62</v>
      </c>
      <c r="M767" s="8" t="str">
        <f t="shared" si="23"/>
        <v>1752Vigilancia de la salud ambientalTEUSAQUILLOC. FEBRERO 2025</v>
      </c>
      <c r="O767" s="98">
        <v>0</v>
      </c>
      <c r="P767" s="98"/>
      <c r="Q767" s="103">
        <v>0</v>
      </c>
      <c r="R767" s="98"/>
      <c r="S767" s="98">
        <v>0</v>
      </c>
      <c r="T767" s="103"/>
      <c r="U767" s="103">
        <v>0</v>
      </c>
      <c r="V767" s="98"/>
      <c r="W767" s="98">
        <v>0</v>
      </c>
    </row>
    <row r="768" spans="2:23" ht="123.75">
      <c r="B768" s="88">
        <v>1753</v>
      </c>
      <c r="C768" s="94" t="s">
        <v>8</v>
      </c>
      <c r="D768" s="8" t="str">
        <f t="shared" si="22"/>
        <v>1753Vigilancia de la salud ambiental</v>
      </c>
      <c r="E768" s="8" t="s">
        <v>1127</v>
      </c>
      <c r="F768" s="83" t="s">
        <v>487</v>
      </c>
      <c r="G768" s="83" t="s">
        <v>1409</v>
      </c>
      <c r="H768" s="83" t="s">
        <v>1139</v>
      </c>
      <c r="I768" s="8" t="s">
        <v>1137</v>
      </c>
      <c r="J768" s="8" t="s">
        <v>1137</v>
      </c>
      <c r="K768" s="83" t="s">
        <v>98</v>
      </c>
      <c r="L768" s="118" t="s">
        <v>62</v>
      </c>
      <c r="M768" s="8" t="str">
        <f t="shared" si="23"/>
        <v>1753Vigilancia de la salud ambientalUSAQUENC. FEBRERO 2025</v>
      </c>
      <c r="O768" s="98">
        <v>0</v>
      </c>
      <c r="P768" s="98"/>
      <c r="Q768" s="103">
        <v>0</v>
      </c>
      <c r="R768" s="98"/>
      <c r="S768" s="98">
        <v>0</v>
      </c>
      <c r="T768" s="103"/>
      <c r="U768" s="103">
        <v>0</v>
      </c>
      <c r="V768" s="98"/>
      <c r="W768" s="98">
        <v>0</v>
      </c>
    </row>
    <row r="769" spans="2:23" ht="123.75">
      <c r="B769" s="88">
        <v>1753</v>
      </c>
      <c r="C769" s="94" t="s">
        <v>8</v>
      </c>
      <c r="D769" s="8" t="str">
        <f t="shared" si="22"/>
        <v>1753Vigilancia de la salud ambiental</v>
      </c>
      <c r="E769" s="8" t="s">
        <v>1127</v>
      </c>
      <c r="F769" s="83" t="s">
        <v>487</v>
      </c>
      <c r="G769" s="83" t="s">
        <v>1409</v>
      </c>
      <c r="H769" s="83" t="s">
        <v>1139</v>
      </c>
      <c r="I769" s="8" t="s">
        <v>1137</v>
      </c>
      <c r="J769" s="8" t="s">
        <v>1137</v>
      </c>
      <c r="K769" s="83" t="s">
        <v>67</v>
      </c>
      <c r="L769" s="118" t="s">
        <v>62</v>
      </c>
      <c r="M769" s="8" t="str">
        <f t="shared" si="23"/>
        <v>1753Vigilancia de la salud ambientalENGATIVAC. FEBRERO 2025</v>
      </c>
      <c r="O769" s="98">
        <v>90168</v>
      </c>
      <c r="P769" s="103"/>
      <c r="Q769" s="103">
        <v>1</v>
      </c>
      <c r="R769" s="98"/>
      <c r="S769" s="98">
        <v>90168</v>
      </c>
      <c r="T769" s="103"/>
      <c r="U769" s="103">
        <v>1</v>
      </c>
      <c r="V769" s="98"/>
      <c r="W769" s="98">
        <v>90168</v>
      </c>
    </row>
    <row r="770" spans="2:23" ht="123.75">
      <c r="B770" s="88">
        <v>1753</v>
      </c>
      <c r="C770" s="94" t="s">
        <v>8</v>
      </c>
      <c r="D770" s="8" t="str">
        <f t="shared" si="22"/>
        <v>1753Vigilancia de la salud ambiental</v>
      </c>
      <c r="E770" s="8" t="s">
        <v>1127</v>
      </c>
      <c r="F770" s="83" t="s">
        <v>487</v>
      </c>
      <c r="G770" s="83" t="s">
        <v>1409</v>
      </c>
      <c r="H770" s="83" t="s">
        <v>1139</v>
      </c>
      <c r="I770" s="8" t="s">
        <v>1137</v>
      </c>
      <c r="J770" s="8" t="s">
        <v>1137</v>
      </c>
      <c r="K770" s="83" t="s">
        <v>87</v>
      </c>
      <c r="L770" s="118" t="s">
        <v>62</v>
      </c>
      <c r="M770" s="8" t="str">
        <f t="shared" si="23"/>
        <v>1753Vigilancia de la salud ambientalSUBAC. FEBRERO 2025</v>
      </c>
      <c r="O770" s="98">
        <v>0</v>
      </c>
      <c r="P770" s="98"/>
      <c r="Q770" s="103">
        <v>0</v>
      </c>
      <c r="R770" s="98"/>
      <c r="S770" s="98">
        <v>0</v>
      </c>
      <c r="T770" s="103"/>
      <c r="U770" s="103">
        <v>0</v>
      </c>
      <c r="V770" s="98"/>
      <c r="W770" s="98">
        <v>0</v>
      </c>
    </row>
    <row r="771" spans="2:23" ht="135">
      <c r="B771" s="88">
        <v>1754</v>
      </c>
      <c r="C771" s="94" t="s">
        <v>8</v>
      </c>
      <c r="D771" s="8" t="str">
        <f t="shared" ref="D771:D834" si="24">+B771&amp;C771</f>
        <v>1754Vigilancia de la salud ambiental</v>
      </c>
      <c r="E771" s="8" t="s">
        <v>1127</v>
      </c>
      <c r="F771" s="83" t="s">
        <v>487</v>
      </c>
      <c r="G771" s="83" t="s">
        <v>876</v>
      </c>
      <c r="H771" s="83" t="s">
        <v>1139</v>
      </c>
      <c r="I771" s="8" t="s">
        <v>1137</v>
      </c>
      <c r="J771" s="8" t="s">
        <v>1137</v>
      </c>
      <c r="K771" s="83" t="s">
        <v>98</v>
      </c>
      <c r="L771" s="118" t="s">
        <v>62</v>
      </c>
      <c r="M771" s="8" t="str">
        <f t="shared" ref="M771:M834" si="25">+D771&amp;K771&amp;L771</f>
        <v>1754Vigilancia de la salud ambientalUSAQUENC. FEBRERO 2025</v>
      </c>
      <c r="O771" s="98">
        <v>75140</v>
      </c>
      <c r="P771" s="98"/>
      <c r="Q771" s="103">
        <v>5</v>
      </c>
      <c r="R771" s="98"/>
      <c r="S771" s="98">
        <v>375700</v>
      </c>
      <c r="T771" s="103"/>
      <c r="U771" s="103">
        <v>5</v>
      </c>
      <c r="V771" s="98"/>
      <c r="W771" s="98">
        <v>375700</v>
      </c>
    </row>
    <row r="772" spans="2:23" ht="135">
      <c r="B772" s="88">
        <v>1754</v>
      </c>
      <c r="C772" s="94" t="s">
        <v>8</v>
      </c>
      <c r="D772" s="8" t="str">
        <f t="shared" si="24"/>
        <v>1754Vigilancia de la salud ambiental</v>
      </c>
      <c r="E772" s="8" t="s">
        <v>1127</v>
      </c>
      <c r="F772" s="83" t="s">
        <v>487</v>
      </c>
      <c r="G772" s="83" t="s">
        <v>876</v>
      </c>
      <c r="H772" s="83" t="s">
        <v>1139</v>
      </c>
      <c r="I772" s="8" t="s">
        <v>1137</v>
      </c>
      <c r="J772" s="8" t="s">
        <v>1137</v>
      </c>
      <c r="K772" s="83" t="s">
        <v>67</v>
      </c>
      <c r="L772" s="118" t="s">
        <v>62</v>
      </c>
      <c r="M772" s="8" t="str">
        <f t="shared" si="25"/>
        <v>1754Vigilancia de la salud ambientalENGATIVAC. FEBRERO 2025</v>
      </c>
      <c r="O772" s="98">
        <v>75140</v>
      </c>
      <c r="P772" s="98"/>
      <c r="Q772" s="103">
        <v>10</v>
      </c>
      <c r="R772" s="98"/>
      <c r="S772" s="98">
        <v>751400</v>
      </c>
      <c r="T772" s="103"/>
      <c r="U772" s="103">
        <v>10</v>
      </c>
      <c r="V772" s="98"/>
      <c r="W772" s="98">
        <v>751400</v>
      </c>
    </row>
    <row r="773" spans="2:23" ht="135">
      <c r="B773" s="88">
        <v>1754</v>
      </c>
      <c r="C773" s="94" t="s">
        <v>8</v>
      </c>
      <c r="D773" s="8" t="str">
        <f t="shared" si="24"/>
        <v>1754Vigilancia de la salud ambiental</v>
      </c>
      <c r="E773" s="8" t="s">
        <v>1127</v>
      </c>
      <c r="F773" s="83" t="s">
        <v>487</v>
      </c>
      <c r="G773" s="83" t="s">
        <v>876</v>
      </c>
      <c r="H773" s="83" t="s">
        <v>1139</v>
      </c>
      <c r="I773" s="8" t="s">
        <v>1137</v>
      </c>
      <c r="J773" s="8" t="s">
        <v>1137</v>
      </c>
      <c r="K773" s="83" t="s">
        <v>87</v>
      </c>
      <c r="L773" s="118" t="s">
        <v>62</v>
      </c>
      <c r="M773" s="8" t="str">
        <f t="shared" si="25"/>
        <v>1754Vigilancia de la salud ambientalSUBAC. FEBRERO 2025</v>
      </c>
      <c r="O773" s="98">
        <v>75140</v>
      </c>
      <c r="P773" s="98"/>
      <c r="Q773" s="103">
        <v>11</v>
      </c>
      <c r="R773" s="98"/>
      <c r="S773" s="98">
        <v>826540</v>
      </c>
      <c r="T773" s="103"/>
      <c r="U773" s="103">
        <v>11</v>
      </c>
      <c r="V773" s="98"/>
      <c r="W773" s="98">
        <v>826540</v>
      </c>
    </row>
    <row r="774" spans="2:23" ht="135">
      <c r="B774" s="88">
        <v>1754</v>
      </c>
      <c r="C774" s="94" t="s">
        <v>8</v>
      </c>
      <c r="D774" s="8" t="str">
        <f t="shared" si="24"/>
        <v>1754Vigilancia de la salud ambiental</v>
      </c>
      <c r="E774" s="8" t="s">
        <v>1127</v>
      </c>
      <c r="F774" s="83" t="s">
        <v>487</v>
      </c>
      <c r="G774" s="83" t="s">
        <v>876</v>
      </c>
      <c r="H774" s="83" t="s">
        <v>1139</v>
      </c>
      <c r="I774" s="8" t="s">
        <v>1137</v>
      </c>
      <c r="J774" s="8" t="s">
        <v>1137</v>
      </c>
      <c r="K774" s="83" t="s">
        <v>106</v>
      </c>
      <c r="L774" s="118" t="s">
        <v>62</v>
      </c>
      <c r="M774" s="8" t="str">
        <f t="shared" si="25"/>
        <v>1754Vigilancia de la salud ambientalBARRIOS UNIDOSC. FEBRERO 2025</v>
      </c>
      <c r="O774" s="98">
        <v>75140</v>
      </c>
      <c r="P774" s="98"/>
      <c r="Q774" s="103">
        <v>16</v>
      </c>
      <c r="R774" s="98"/>
      <c r="S774" s="98">
        <v>1202240</v>
      </c>
      <c r="T774" s="103"/>
      <c r="U774" s="103">
        <v>14</v>
      </c>
      <c r="V774" s="98"/>
      <c r="W774" s="98">
        <v>1051960</v>
      </c>
    </row>
    <row r="775" spans="2:23" ht="135">
      <c r="B775" s="88">
        <v>1754</v>
      </c>
      <c r="C775" s="94" t="s">
        <v>8</v>
      </c>
      <c r="D775" s="8" t="str">
        <f t="shared" si="24"/>
        <v>1754Vigilancia de la salud ambiental</v>
      </c>
      <c r="E775" s="8" t="s">
        <v>1127</v>
      </c>
      <c r="F775" s="83" t="s">
        <v>487</v>
      </c>
      <c r="G775" s="83" t="s">
        <v>876</v>
      </c>
      <c r="H775" s="83" t="s">
        <v>1139</v>
      </c>
      <c r="I775" s="8" t="s">
        <v>1137</v>
      </c>
      <c r="J775" s="8" t="s">
        <v>1137</v>
      </c>
      <c r="K775" s="83" t="s">
        <v>205</v>
      </c>
      <c r="L775" s="118" t="s">
        <v>62</v>
      </c>
      <c r="M775" s="8" t="str">
        <f t="shared" si="25"/>
        <v>1754Vigilancia de la salud ambientalTEUSAQUILLOC. FEBRERO 2025</v>
      </c>
      <c r="O775" s="98">
        <v>75140</v>
      </c>
      <c r="P775" s="98"/>
      <c r="Q775" s="103">
        <v>1</v>
      </c>
      <c r="R775" s="98"/>
      <c r="S775" s="98">
        <v>75140</v>
      </c>
      <c r="T775" s="103"/>
      <c r="U775" s="103">
        <v>1</v>
      </c>
      <c r="V775" s="98"/>
      <c r="W775" s="98">
        <v>75140</v>
      </c>
    </row>
    <row r="776" spans="2:23" ht="84">
      <c r="B776" s="88">
        <v>1755</v>
      </c>
      <c r="C776" s="94" t="s">
        <v>8</v>
      </c>
      <c r="D776" s="8" t="str">
        <f t="shared" si="24"/>
        <v>1755Vigilancia de la salud ambiental</v>
      </c>
      <c r="E776" s="8" t="s">
        <v>1127</v>
      </c>
      <c r="F776" s="83" t="s">
        <v>487</v>
      </c>
      <c r="G776" s="83" t="s">
        <v>1410</v>
      </c>
      <c r="H776" s="83" t="s">
        <v>1139</v>
      </c>
      <c r="I776" s="8" t="s">
        <v>1137</v>
      </c>
      <c r="J776" s="8" t="s">
        <v>1137</v>
      </c>
      <c r="K776" s="83" t="s">
        <v>106</v>
      </c>
      <c r="L776" s="118" t="s">
        <v>62</v>
      </c>
      <c r="M776" s="8" t="str">
        <f t="shared" si="25"/>
        <v>1755Vigilancia de la salud ambientalBARRIOS UNIDOSC. FEBRERO 2025</v>
      </c>
      <c r="O776" s="98">
        <v>0</v>
      </c>
      <c r="P776" s="98"/>
      <c r="Q776" s="103">
        <v>0</v>
      </c>
      <c r="R776" s="98"/>
      <c r="S776" s="98">
        <v>0</v>
      </c>
      <c r="T776" s="103"/>
      <c r="U776" s="103">
        <v>0</v>
      </c>
      <c r="V776" s="98"/>
      <c r="W776" s="98">
        <v>0</v>
      </c>
    </row>
    <row r="777" spans="2:23" ht="78.75">
      <c r="B777" s="88">
        <v>1756</v>
      </c>
      <c r="C777" s="94" t="s">
        <v>8</v>
      </c>
      <c r="D777" s="8" t="str">
        <f t="shared" si="24"/>
        <v>1756Vigilancia de la salud ambiental</v>
      </c>
      <c r="E777" s="8" t="s">
        <v>1127</v>
      </c>
      <c r="F777" s="83" t="s">
        <v>487</v>
      </c>
      <c r="G777" s="83" t="s">
        <v>1411</v>
      </c>
      <c r="H777" s="83" t="s">
        <v>1139</v>
      </c>
      <c r="I777" s="8" t="s">
        <v>1137</v>
      </c>
      <c r="J777" s="8" t="s">
        <v>1137</v>
      </c>
      <c r="K777" s="83" t="s">
        <v>87</v>
      </c>
      <c r="L777" s="118" t="s">
        <v>62</v>
      </c>
      <c r="M777" s="8" t="str">
        <f t="shared" si="25"/>
        <v>1756Vigilancia de la salud ambientalSUBAC. FEBRERO 2025</v>
      </c>
      <c r="O777" s="98">
        <v>0</v>
      </c>
      <c r="P777" s="98"/>
      <c r="Q777" s="103">
        <v>0</v>
      </c>
      <c r="R777" s="98"/>
      <c r="S777" s="98">
        <v>0</v>
      </c>
      <c r="T777" s="103"/>
      <c r="U777" s="103">
        <v>0</v>
      </c>
      <c r="V777" s="98"/>
      <c r="W777" s="98">
        <v>0</v>
      </c>
    </row>
    <row r="778" spans="2:23" ht="84">
      <c r="B778" s="88">
        <v>1756</v>
      </c>
      <c r="C778" s="94" t="s">
        <v>8</v>
      </c>
      <c r="D778" s="8" t="str">
        <f t="shared" si="24"/>
        <v>1756Vigilancia de la salud ambiental</v>
      </c>
      <c r="E778" s="8" t="s">
        <v>1127</v>
      </c>
      <c r="F778" s="83" t="s">
        <v>487</v>
      </c>
      <c r="G778" s="83" t="s">
        <v>1411</v>
      </c>
      <c r="H778" s="83" t="s">
        <v>1139</v>
      </c>
      <c r="I778" s="8" t="s">
        <v>1137</v>
      </c>
      <c r="J778" s="8" t="s">
        <v>1137</v>
      </c>
      <c r="K778" s="83" t="s">
        <v>106</v>
      </c>
      <c r="L778" s="118" t="s">
        <v>62</v>
      </c>
      <c r="M778" s="8" t="str">
        <f t="shared" si="25"/>
        <v>1756Vigilancia de la salud ambientalBARRIOS UNIDOSC. FEBRERO 2025</v>
      </c>
      <c r="O778" s="98">
        <v>0</v>
      </c>
      <c r="P778" s="98"/>
      <c r="Q778" s="103">
        <v>0</v>
      </c>
      <c r="R778" s="98"/>
      <c r="S778" s="98">
        <v>0</v>
      </c>
      <c r="T778" s="98"/>
      <c r="U778" s="103">
        <v>0</v>
      </c>
      <c r="V778" s="98"/>
      <c r="W778" s="98">
        <v>0</v>
      </c>
    </row>
    <row r="779" spans="2:23" ht="112.5">
      <c r="B779" s="88">
        <v>1758</v>
      </c>
      <c r="C779" s="94" t="s">
        <v>8</v>
      </c>
      <c r="D779" s="8" t="str">
        <f t="shared" si="24"/>
        <v>1758Vigilancia de la salud ambiental</v>
      </c>
      <c r="E779" s="8" t="s">
        <v>1127</v>
      </c>
      <c r="F779" s="83" t="s">
        <v>487</v>
      </c>
      <c r="G779" s="83" t="s">
        <v>792</v>
      </c>
      <c r="H779" s="83" t="s">
        <v>1139</v>
      </c>
      <c r="I779" s="8" t="s">
        <v>1137</v>
      </c>
      <c r="J779" s="8" t="s">
        <v>1137</v>
      </c>
      <c r="K779" s="83" t="s">
        <v>98</v>
      </c>
      <c r="L779" s="118" t="s">
        <v>62</v>
      </c>
      <c r="M779" s="8" t="str">
        <f t="shared" si="25"/>
        <v>1758Vigilancia de la salud ambientalUSAQUENC. FEBRERO 2025</v>
      </c>
      <c r="O779" s="98">
        <v>90168</v>
      </c>
      <c r="P779" s="98"/>
      <c r="Q779" s="103">
        <v>2</v>
      </c>
      <c r="R779" s="98"/>
      <c r="S779" s="98">
        <v>180336</v>
      </c>
      <c r="T779" s="98"/>
      <c r="U779" s="103">
        <v>2</v>
      </c>
      <c r="V779" s="98"/>
      <c r="W779" s="98">
        <v>180336</v>
      </c>
    </row>
    <row r="780" spans="2:23" ht="112.5">
      <c r="B780" s="88">
        <v>1758</v>
      </c>
      <c r="C780" s="94" t="s">
        <v>8</v>
      </c>
      <c r="D780" s="8" t="str">
        <f t="shared" si="24"/>
        <v>1758Vigilancia de la salud ambiental</v>
      </c>
      <c r="E780" s="8" t="s">
        <v>1127</v>
      </c>
      <c r="F780" s="83" t="s">
        <v>487</v>
      </c>
      <c r="G780" s="83" t="s">
        <v>792</v>
      </c>
      <c r="H780" s="83" t="s">
        <v>1139</v>
      </c>
      <c r="I780" s="8" t="s">
        <v>1137</v>
      </c>
      <c r="J780" s="8" t="s">
        <v>1137</v>
      </c>
      <c r="K780" s="83" t="s">
        <v>67</v>
      </c>
      <c r="L780" s="118" t="s">
        <v>62</v>
      </c>
      <c r="M780" s="8" t="str">
        <f t="shared" si="25"/>
        <v>1758Vigilancia de la salud ambientalENGATIVAC. FEBRERO 2025</v>
      </c>
      <c r="O780" s="98">
        <v>0</v>
      </c>
      <c r="P780" s="98"/>
      <c r="Q780" s="103">
        <v>0</v>
      </c>
      <c r="R780" s="98"/>
      <c r="S780" s="98">
        <v>0</v>
      </c>
      <c r="T780" s="98"/>
      <c r="U780" s="103">
        <v>0</v>
      </c>
      <c r="V780" s="98"/>
      <c r="W780" s="98">
        <v>0</v>
      </c>
    </row>
    <row r="781" spans="2:23" ht="112.5">
      <c r="B781" s="88">
        <v>1758</v>
      </c>
      <c r="C781" s="94" t="s">
        <v>8</v>
      </c>
      <c r="D781" s="8" t="str">
        <f t="shared" si="24"/>
        <v>1758Vigilancia de la salud ambiental</v>
      </c>
      <c r="E781" s="8" t="s">
        <v>1127</v>
      </c>
      <c r="F781" s="83" t="s">
        <v>487</v>
      </c>
      <c r="G781" s="83" t="s">
        <v>792</v>
      </c>
      <c r="H781" s="83" t="s">
        <v>1139</v>
      </c>
      <c r="I781" s="8" t="s">
        <v>1137</v>
      </c>
      <c r="J781" s="8" t="s">
        <v>1137</v>
      </c>
      <c r="K781" s="83" t="s">
        <v>87</v>
      </c>
      <c r="L781" s="118" t="s">
        <v>62</v>
      </c>
      <c r="M781" s="8" t="str">
        <f t="shared" si="25"/>
        <v>1758Vigilancia de la salud ambientalSUBAC. FEBRERO 2025</v>
      </c>
      <c r="O781" s="98">
        <v>90168</v>
      </c>
      <c r="P781" s="98"/>
      <c r="Q781" s="103">
        <v>1</v>
      </c>
      <c r="R781" s="98"/>
      <c r="S781" s="98">
        <v>90168</v>
      </c>
      <c r="T781" s="98"/>
      <c r="U781" s="103">
        <v>1</v>
      </c>
      <c r="V781" s="98"/>
      <c r="W781" s="98">
        <v>90168</v>
      </c>
    </row>
    <row r="782" spans="2:23" ht="112.5">
      <c r="B782" s="88">
        <v>1758</v>
      </c>
      <c r="C782" s="94" t="s">
        <v>8</v>
      </c>
      <c r="D782" s="8" t="str">
        <f t="shared" si="24"/>
        <v>1758Vigilancia de la salud ambiental</v>
      </c>
      <c r="E782" s="8" t="s">
        <v>1127</v>
      </c>
      <c r="F782" s="83" t="s">
        <v>487</v>
      </c>
      <c r="G782" s="83" t="s">
        <v>792</v>
      </c>
      <c r="H782" s="83" t="s">
        <v>1139</v>
      </c>
      <c r="I782" s="8" t="s">
        <v>1137</v>
      </c>
      <c r="J782" s="8" t="s">
        <v>1137</v>
      </c>
      <c r="K782" s="83" t="s">
        <v>106</v>
      </c>
      <c r="L782" s="118" t="s">
        <v>62</v>
      </c>
      <c r="M782" s="8" t="str">
        <f t="shared" si="25"/>
        <v>1758Vigilancia de la salud ambientalBARRIOS UNIDOSC. FEBRERO 2025</v>
      </c>
      <c r="O782" s="98">
        <v>0</v>
      </c>
      <c r="P782" s="98"/>
      <c r="Q782" s="103">
        <v>0</v>
      </c>
      <c r="R782" s="98"/>
      <c r="S782" s="98">
        <v>0</v>
      </c>
      <c r="T782" s="98"/>
      <c r="U782" s="103">
        <v>0</v>
      </c>
      <c r="V782" s="98"/>
      <c r="W782" s="98">
        <v>0</v>
      </c>
    </row>
    <row r="783" spans="2:23" ht="112.5">
      <c r="B783" s="88">
        <v>1758</v>
      </c>
      <c r="C783" s="94" t="s">
        <v>8</v>
      </c>
      <c r="D783" s="8" t="str">
        <f t="shared" si="24"/>
        <v>1758Vigilancia de la salud ambiental</v>
      </c>
      <c r="E783" s="8" t="s">
        <v>1127</v>
      </c>
      <c r="F783" s="83" t="s">
        <v>487</v>
      </c>
      <c r="G783" s="83" t="s">
        <v>792</v>
      </c>
      <c r="H783" s="83" t="s">
        <v>1139</v>
      </c>
      <c r="I783" s="8" t="s">
        <v>1137</v>
      </c>
      <c r="J783" s="8" t="s">
        <v>1137</v>
      </c>
      <c r="K783" s="83" t="s">
        <v>205</v>
      </c>
      <c r="L783" s="118" t="s">
        <v>62</v>
      </c>
      <c r="M783" s="8" t="str">
        <f t="shared" si="25"/>
        <v>1758Vigilancia de la salud ambientalTEUSAQUILLOC. FEBRERO 2025</v>
      </c>
      <c r="O783" s="98">
        <v>0</v>
      </c>
      <c r="P783" s="98"/>
      <c r="Q783" s="103">
        <v>0</v>
      </c>
      <c r="R783" s="98"/>
      <c r="S783" s="98">
        <v>0</v>
      </c>
      <c r="T783" s="98"/>
      <c r="U783" s="103">
        <v>0</v>
      </c>
      <c r="V783" s="98"/>
      <c r="W783" s="98">
        <v>0</v>
      </c>
    </row>
    <row r="784" spans="2:23" ht="112.5">
      <c r="B784" s="88">
        <v>1759</v>
      </c>
      <c r="C784" s="94" t="s">
        <v>8</v>
      </c>
      <c r="D784" s="8" t="str">
        <f t="shared" si="24"/>
        <v>1759Vigilancia de la salud ambiental</v>
      </c>
      <c r="E784" s="8" t="s">
        <v>1127</v>
      </c>
      <c r="F784" s="83" t="s">
        <v>487</v>
      </c>
      <c r="G784" s="83" t="s">
        <v>659</v>
      </c>
      <c r="H784" s="83" t="s">
        <v>1139</v>
      </c>
      <c r="I784" s="8" t="s">
        <v>1137</v>
      </c>
      <c r="J784" s="8" t="s">
        <v>1137</v>
      </c>
      <c r="K784" s="83" t="s">
        <v>135</v>
      </c>
      <c r="L784" s="118" t="s">
        <v>62</v>
      </c>
      <c r="M784" s="8" t="str">
        <f t="shared" si="25"/>
        <v>1759Vigilancia de la salud ambientalCHAPINEROC. FEBRERO 2025</v>
      </c>
      <c r="O784" s="98">
        <v>60112</v>
      </c>
      <c r="P784" s="98"/>
      <c r="Q784" s="103">
        <v>3</v>
      </c>
      <c r="R784" s="98"/>
      <c r="S784" s="98">
        <v>180336</v>
      </c>
      <c r="T784" s="98"/>
      <c r="U784" s="103">
        <v>3</v>
      </c>
      <c r="V784" s="98"/>
      <c r="W784" s="98">
        <v>180336</v>
      </c>
    </row>
    <row r="785" spans="2:23" ht="112.5">
      <c r="B785" s="88">
        <v>1759</v>
      </c>
      <c r="C785" s="94" t="s">
        <v>8</v>
      </c>
      <c r="D785" s="8" t="str">
        <f t="shared" si="24"/>
        <v>1759Vigilancia de la salud ambiental</v>
      </c>
      <c r="E785" s="8" t="s">
        <v>1127</v>
      </c>
      <c r="F785" s="83" t="s">
        <v>487</v>
      </c>
      <c r="G785" s="83" t="s">
        <v>659</v>
      </c>
      <c r="H785" s="83" t="s">
        <v>1139</v>
      </c>
      <c r="I785" s="8" t="s">
        <v>1137</v>
      </c>
      <c r="J785" s="8" t="s">
        <v>1137</v>
      </c>
      <c r="K785" s="83" t="s">
        <v>98</v>
      </c>
      <c r="L785" s="118" t="s">
        <v>62</v>
      </c>
      <c r="M785" s="8" t="str">
        <f t="shared" si="25"/>
        <v>1759Vigilancia de la salud ambientalUSAQUENC. FEBRERO 2025</v>
      </c>
      <c r="O785" s="98">
        <v>60112</v>
      </c>
      <c r="P785" s="98"/>
      <c r="Q785" s="103">
        <v>33</v>
      </c>
      <c r="R785" s="98"/>
      <c r="S785" s="98">
        <v>1983696</v>
      </c>
      <c r="T785" s="98"/>
      <c r="U785" s="103">
        <v>31</v>
      </c>
      <c r="V785" s="98"/>
      <c r="W785" s="98">
        <v>1863472</v>
      </c>
    </row>
    <row r="786" spans="2:23" ht="112.5">
      <c r="B786" s="88">
        <v>1759</v>
      </c>
      <c r="C786" s="94" t="s">
        <v>8</v>
      </c>
      <c r="D786" s="8" t="str">
        <f t="shared" si="24"/>
        <v>1759Vigilancia de la salud ambiental</v>
      </c>
      <c r="E786" s="8" t="s">
        <v>1127</v>
      </c>
      <c r="F786" s="83" t="s">
        <v>487</v>
      </c>
      <c r="G786" s="83" t="s">
        <v>659</v>
      </c>
      <c r="H786" s="83" t="s">
        <v>1139</v>
      </c>
      <c r="I786" s="8" t="s">
        <v>1137</v>
      </c>
      <c r="J786" s="8" t="s">
        <v>1137</v>
      </c>
      <c r="K786" s="83" t="s">
        <v>67</v>
      </c>
      <c r="L786" s="118" t="s">
        <v>62</v>
      </c>
      <c r="M786" s="8" t="str">
        <f t="shared" si="25"/>
        <v>1759Vigilancia de la salud ambientalENGATIVAC. FEBRERO 2025</v>
      </c>
      <c r="O786" s="98">
        <v>60112</v>
      </c>
      <c r="P786" s="98"/>
      <c r="Q786" s="103">
        <v>33</v>
      </c>
      <c r="R786" s="98"/>
      <c r="S786" s="98">
        <v>1983696</v>
      </c>
      <c r="T786" s="98"/>
      <c r="U786" s="103">
        <v>33</v>
      </c>
      <c r="V786" s="98"/>
      <c r="W786" s="98">
        <v>1983696</v>
      </c>
    </row>
    <row r="787" spans="2:23" ht="112.5">
      <c r="B787" s="88">
        <v>1759</v>
      </c>
      <c r="C787" s="94" t="s">
        <v>8</v>
      </c>
      <c r="D787" s="8" t="str">
        <f t="shared" si="24"/>
        <v>1759Vigilancia de la salud ambiental</v>
      </c>
      <c r="E787" s="8" t="s">
        <v>1127</v>
      </c>
      <c r="F787" s="83" t="s">
        <v>487</v>
      </c>
      <c r="G787" s="83" t="s">
        <v>659</v>
      </c>
      <c r="H787" s="83" t="s">
        <v>1139</v>
      </c>
      <c r="I787" s="8" t="s">
        <v>1137</v>
      </c>
      <c r="J787" s="8" t="s">
        <v>1137</v>
      </c>
      <c r="K787" s="83" t="s">
        <v>87</v>
      </c>
      <c r="L787" s="118" t="s">
        <v>62</v>
      </c>
      <c r="M787" s="8" t="str">
        <f t="shared" si="25"/>
        <v>1759Vigilancia de la salud ambientalSUBAC. FEBRERO 2025</v>
      </c>
      <c r="O787" s="98">
        <v>60112</v>
      </c>
      <c r="P787" s="98"/>
      <c r="Q787" s="103">
        <v>72</v>
      </c>
      <c r="R787" s="98"/>
      <c r="S787" s="98">
        <v>4328064</v>
      </c>
      <c r="T787" s="98"/>
      <c r="U787" s="103">
        <v>64</v>
      </c>
      <c r="V787" s="98"/>
      <c r="W787" s="98">
        <v>3847168</v>
      </c>
    </row>
    <row r="788" spans="2:23" ht="112.5">
      <c r="B788" s="88">
        <v>1759</v>
      </c>
      <c r="C788" s="94" t="s">
        <v>8</v>
      </c>
      <c r="D788" s="8" t="str">
        <f t="shared" si="24"/>
        <v>1759Vigilancia de la salud ambiental</v>
      </c>
      <c r="E788" s="8" t="s">
        <v>1127</v>
      </c>
      <c r="F788" s="83" t="s">
        <v>487</v>
      </c>
      <c r="G788" s="83" t="s">
        <v>659</v>
      </c>
      <c r="H788" s="83" t="s">
        <v>1139</v>
      </c>
      <c r="I788" s="8" t="s">
        <v>1137</v>
      </c>
      <c r="J788" s="8" t="s">
        <v>1137</v>
      </c>
      <c r="K788" s="83" t="s">
        <v>106</v>
      </c>
      <c r="L788" s="118" t="s">
        <v>62</v>
      </c>
      <c r="M788" s="8" t="str">
        <f t="shared" si="25"/>
        <v>1759Vigilancia de la salud ambientalBARRIOS UNIDOSC. FEBRERO 2025</v>
      </c>
      <c r="O788" s="98">
        <v>60112</v>
      </c>
      <c r="P788" s="98"/>
      <c r="Q788" s="103">
        <v>109</v>
      </c>
      <c r="R788" s="98"/>
      <c r="S788" s="98">
        <v>6552208</v>
      </c>
      <c r="T788" s="98"/>
      <c r="U788" s="103">
        <v>71</v>
      </c>
      <c r="V788" s="98"/>
      <c r="W788" s="98">
        <v>4267952</v>
      </c>
    </row>
    <row r="789" spans="2:23" ht="112.5">
      <c r="B789" s="88">
        <v>1759</v>
      </c>
      <c r="C789" s="94" t="s">
        <v>8</v>
      </c>
      <c r="D789" s="8" t="str">
        <f t="shared" si="24"/>
        <v>1759Vigilancia de la salud ambiental</v>
      </c>
      <c r="E789" s="8" t="s">
        <v>1127</v>
      </c>
      <c r="F789" s="83" t="s">
        <v>487</v>
      </c>
      <c r="G789" s="83" t="s">
        <v>659</v>
      </c>
      <c r="H789" s="83" t="s">
        <v>1139</v>
      </c>
      <c r="I789" s="8" t="s">
        <v>1137</v>
      </c>
      <c r="J789" s="8" t="s">
        <v>1137</v>
      </c>
      <c r="K789" s="83" t="s">
        <v>205</v>
      </c>
      <c r="L789" s="118" t="s">
        <v>62</v>
      </c>
      <c r="M789" s="8" t="str">
        <f t="shared" si="25"/>
        <v>1759Vigilancia de la salud ambientalTEUSAQUILLOC. FEBRERO 2025</v>
      </c>
      <c r="O789" s="98">
        <v>60112</v>
      </c>
      <c r="P789" s="98"/>
      <c r="Q789" s="103">
        <v>3</v>
      </c>
      <c r="R789" s="98"/>
      <c r="S789" s="98">
        <v>180336</v>
      </c>
      <c r="T789" s="98"/>
      <c r="U789" s="103">
        <v>3</v>
      </c>
      <c r="V789" s="98"/>
      <c r="W789" s="98">
        <v>180336</v>
      </c>
    </row>
    <row r="790" spans="2:23" ht="72">
      <c r="B790" s="88">
        <v>1760</v>
      </c>
      <c r="C790" s="94" t="s">
        <v>8</v>
      </c>
      <c r="D790" s="8" t="str">
        <f t="shared" si="24"/>
        <v>1760Vigilancia de la salud ambiental</v>
      </c>
      <c r="E790" s="8" t="s">
        <v>1127</v>
      </c>
      <c r="F790" s="83" t="s">
        <v>487</v>
      </c>
      <c r="G790" s="83" t="s">
        <v>1412</v>
      </c>
      <c r="H790" s="83" t="s">
        <v>1139</v>
      </c>
      <c r="I790" s="8" t="s">
        <v>1137</v>
      </c>
      <c r="J790" s="8" t="s">
        <v>1137</v>
      </c>
      <c r="K790" s="83" t="s">
        <v>98</v>
      </c>
      <c r="L790" s="118" t="s">
        <v>62</v>
      </c>
      <c r="M790" s="8" t="str">
        <f t="shared" si="25"/>
        <v>1760Vigilancia de la salud ambientalUSAQUENC. FEBRERO 2025</v>
      </c>
      <c r="O790" s="98">
        <v>0</v>
      </c>
      <c r="P790" s="98"/>
      <c r="Q790" s="103">
        <v>0</v>
      </c>
      <c r="R790" s="98"/>
      <c r="S790" s="98">
        <v>0</v>
      </c>
      <c r="T790" s="98"/>
      <c r="U790" s="103">
        <v>0</v>
      </c>
      <c r="V790" s="98"/>
      <c r="W790" s="98">
        <v>0</v>
      </c>
    </row>
    <row r="791" spans="2:23" ht="84">
      <c r="B791" s="88">
        <v>1760</v>
      </c>
      <c r="C791" s="94" t="s">
        <v>8</v>
      </c>
      <c r="D791" s="8" t="str">
        <f t="shared" si="24"/>
        <v>1760Vigilancia de la salud ambiental</v>
      </c>
      <c r="E791" s="8" t="s">
        <v>1127</v>
      </c>
      <c r="F791" s="83" t="s">
        <v>487</v>
      </c>
      <c r="G791" s="83" t="s">
        <v>1412</v>
      </c>
      <c r="H791" s="83" t="s">
        <v>1139</v>
      </c>
      <c r="I791" s="8" t="s">
        <v>1137</v>
      </c>
      <c r="J791" s="8" t="s">
        <v>1137</v>
      </c>
      <c r="K791" s="83" t="s">
        <v>106</v>
      </c>
      <c r="L791" s="118" t="s">
        <v>62</v>
      </c>
      <c r="M791" s="8" t="str">
        <f t="shared" si="25"/>
        <v>1760Vigilancia de la salud ambientalBARRIOS UNIDOSC. FEBRERO 2025</v>
      </c>
      <c r="O791" s="98">
        <v>0</v>
      </c>
      <c r="P791" s="98"/>
      <c r="Q791" s="103">
        <v>0</v>
      </c>
      <c r="R791" s="98"/>
      <c r="S791" s="98">
        <v>0</v>
      </c>
      <c r="T791" s="98"/>
      <c r="U791" s="103">
        <v>0</v>
      </c>
      <c r="V791" s="98"/>
      <c r="W791" s="98">
        <v>0</v>
      </c>
    </row>
    <row r="792" spans="2:23" ht="72">
      <c r="B792" s="88">
        <v>1761</v>
      </c>
      <c r="C792" s="94" t="s">
        <v>8</v>
      </c>
      <c r="D792" s="8" t="str">
        <f t="shared" si="24"/>
        <v>1761Vigilancia de la salud ambiental</v>
      </c>
      <c r="E792" s="8" t="s">
        <v>1127</v>
      </c>
      <c r="F792" s="83" t="s">
        <v>487</v>
      </c>
      <c r="G792" s="83" t="s">
        <v>589</v>
      </c>
      <c r="H792" s="83" t="s">
        <v>1139</v>
      </c>
      <c r="I792" s="8" t="s">
        <v>1137</v>
      </c>
      <c r="J792" s="8" t="s">
        <v>1137</v>
      </c>
      <c r="K792" s="83" t="s">
        <v>135</v>
      </c>
      <c r="L792" s="118" t="s">
        <v>62</v>
      </c>
      <c r="M792" s="8" t="str">
        <f t="shared" si="25"/>
        <v>1761Vigilancia de la salud ambientalCHAPINEROC. FEBRERO 2025</v>
      </c>
      <c r="O792" s="98">
        <v>60112</v>
      </c>
      <c r="P792" s="98"/>
      <c r="Q792" s="103">
        <v>1</v>
      </c>
      <c r="R792" s="98"/>
      <c r="S792" s="98">
        <v>60112</v>
      </c>
      <c r="T792" s="98"/>
      <c r="U792" s="103">
        <v>1</v>
      </c>
      <c r="V792" s="98"/>
      <c r="W792" s="98">
        <v>60112</v>
      </c>
    </row>
    <row r="793" spans="2:23" ht="72">
      <c r="B793" s="88">
        <v>1761</v>
      </c>
      <c r="C793" s="94" t="s">
        <v>8</v>
      </c>
      <c r="D793" s="8" t="str">
        <f t="shared" si="24"/>
        <v>1761Vigilancia de la salud ambiental</v>
      </c>
      <c r="E793" s="8" t="s">
        <v>1127</v>
      </c>
      <c r="F793" s="83" t="s">
        <v>487</v>
      </c>
      <c r="G793" s="83" t="s">
        <v>589</v>
      </c>
      <c r="H793" s="83" t="s">
        <v>1139</v>
      </c>
      <c r="I793" s="8" t="s">
        <v>1137</v>
      </c>
      <c r="J793" s="8" t="s">
        <v>1137</v>
      </c>
      <c r="K793" s="83" t="s">
        <v>98</v>
      </c>
      <c r="L793" s="118" t="s">
        <v>62</v>
      </c>
      <c r="M793" s="8" t="str">
        <f t="shared" si="25"/>
        <v>1761Vigilancia de la salud ambientalUSAQUENC. FEBRERO 2025</v>
      </c>
      <c r="O793" s="98">
        <v>60112</v>
      </c>
      <c r="P793" s="98"/>
      <c r="Q793" s="103">
        <v>9</v>
      </c>
      <c r="R793" s="98"/>
      <c r="S793" s="98">
        <v>541008</v>
      </c>
      <c r="T793" s="103"/>
      <c r="U793" s="103">
        <v>9</v>
      </c>
      <c r="V793" s="98"/>
      <c r="W793" s="98">
        <v>541008</v>
      </c>
    </row>
    <row r="794" spans="2:23" ht="72.75" thickBot="1">
      <c r="B794" s="89">
        <v>1761</v>
      </c>
      <c r="C794" s="94" t="s">
        <v>8</v>
      </c>
      <c r="D794" s="8" t="str">
        <f t="shared" si="24"/>
        <v>1761Vigilancia de la salud ambiental</v>
      </c>
      <c r="E794" s="8" t="s">
        <v>1127</v>
      </c>
      <c r="F794" s="83" t="s">
        <v>487</v>
      </c>
      <c r="G794" s="83" t="s">
        <v>589</v>
      </c>
      <c r="H794" s="83" t="s">
        <v>1139</v>
      </c>
      <c r="I794" s="8" t="s">
        <v>1137</v>
      </c>
      <c r="J794" s="8" t="s">
        <v>1137</v>
      </c>
      <c r="K794" s="83" t="s">
        <v>67</v>
      </c>
      <c r="L794" s="118" t="s">
        <v>62</v>
      </c>
      <c r="M794" s="8" t="str">
        <f t="shared" si="25"/>
        <v>1761Vigilancia de la salud ambientalENGATIVAC. FEBRERO 2025</v>
      </c>
      <c r="O794" s="98">
        <v>60112</v>
      </c>
      <c r="P794" s="98"/>
      <c r="Q794" s="104">
        <v>4</v>
      </c>
      <c r="R794" s="99"/>
      <c r="S794" s="99">
        <v>240448</v>
      </c>
      <c r="T794" s="104"/>
      <c r="U794" s="104">
        <v>4</v>
      </c>
      <c r="V794" s="99"/>
      <c r="W794" s="98">
        <v>240448</v>
      </c>
    </row>
    <row r="795" spans="2:23" ht="68.25" thickTop="1">
      <c r="B795" s="83">
        <v>1761</v>
      </c>
      <c r="C795" s="94" t="s">
        <v>8</v>
      </c>
      <c r="D795" s="8" t="str">
        <f t="shared" si="24"/>
        <v>1761Vigilancia de la salud ambiental</v>
      </c>
      <c r="E795" s="8" t="s">
        <v>1127</v>
      </c>
      <c r="F795" s="83" t="s">
        <v>487</v>
      </c>
      <c r="G795" s="83" t="s">
        <v>589</v>
      </c>
      <c r="H795" s="83" t="s">
        <v>1139</v>
      </c>
      <c r="I795" s="8" t="s">
        <v>1137</v>
      </c>
      <c r="J795" s="8" t="s">
        <v>1137</v>
      </c>
      <c r="K795" s="83" t="s">
        <v>87</v>
      </c>
      <c r="L795" s="118" t="s">
        <v>62</v>
      </c>
      <c r="M795" s="8" t="str">
        <f t="shared" si="25"/>
        <v>1761Vigilancia de la salud ambientalSUBAC. FEBRERO 2025</v>
      </c>
      <c r="O795" s="98">
        <v>60112</v>
      </c>
      <c r="P795" s="85"/>
      <c r="Q795" s="98">
        <v>4</v>
      </c>
      <c r="R795" s="86"/>
      <c r="S795" s="98">
        <v>240448</v>
      </c>
      <c r="T795" s="85"/>
      <c r="U795" s="98">
        <v>4</v>
      </c>
      <c r="V795" s="84"/>
      <c r="W795" s="98">
        <v>240448</v>
      </c>
    </row>
    <row r="796" spans="2:23" ht="84">
      <c r="B796" s="83">
        <v>1761</v>
      </c>
      <c r="C796" s="94" t="s">
        <v>8</v>
      </c>
      <c r="D796" s="8" t="str">
        <f t="shared" si="24"/>
        <v>1761Vigilancia de la salud ambiental</v>
      </c>
      <c r="E796" s="8" t="s">
        <v>1127</v>
      </c>
      <c r="F796" s="83" t="s">
        <v>487</v>
      </c>
      <c r="G796" s="83" t="s">
        <v>589</v>
      </c>
      <c r="H796" s="83" t="s">
        <v>1139</v>
      </c>
      <c r="I796" s="8" t="s">
        <v>1137</v>
      </c>
      <c r="J796" s="8" t="s">
        <v>1137</v>
      </c>
      <c r="K796" s="83" t="s">
        <v>106</v>
      </c>
      <c r="L796" s="118" t="s">
        <v>62</v>
      </c>
      <c r="M796" s="8" t="str">
        <f t="shared" si="25"/>
        <v>1761Vigilancia de la salud ambientalBARRIOS UNIDOSC. FEBRERO 2025</v>
      </c>
      <c r="O796" s="98">
        <v>60112</v>
      </c>
      <c r="P796" s="85"/>
      <c r="Q796" s="98">
        <v>1</v>
      </c>
      <c r="R796" s="86"/>
      <c r="S796" s="98">
        <v>60112</v>
      </c>
      <c r="T796" s="85"/>
      <c r="U796" s="98">
        <v>1</v>
      </c>
      <c r="V796" s="84"/>
      <c r="W796" s="98">
        <v>60112</v>
      </c>
    </row>
    <row r="797" spans="2:23" ht="72">
      <c r="B797" s="83">
        <v>1761</v>
      </c>
      <c r="C797" s="94" t="s">
        <v>8</v>
      </c>
      <c r="D797" s="8" t="str">
        <f t="shared" si="24"/>
        <v>1761Vigilancia de la salud ambiental</v>
      </c>
      <c r="E797" s="8" t="s">
        <v>1127</v>
      </c>
      <c r="F797" s="83" t="s">
        <v>487</v>
      </c>
      <c r="G797" s="83" t="s">
        <v>589</v>
      </c>
      <c r="H797" s="83" t="s">
        <v>1139</v>
      </c>
      <c r="I797" s="8" t="s">
        <v>1137</v>
      </c>
      <c r="J797" s="8" t="s">
        <v>1137</v>
      </c>
      <c r="K797" s="83" t="s">
        <v>205</v>
      </c>
      <c r="L797" s="118" t="s">
        <v>62</v>
      </c>
      <c r="M797" s="8" t="str">
        <f t="shared" si="25"/>
        <v>1761Vigilancia de la salud ambientalTEUSAQUILLOC. FEBRERO 2025</v>
      </c>
      <c r="O797" s="98">
        <v>60112</v>
      </c>
      <c r="P797" s="85"/>
      <c r="Q797" s="98">
        <v>3</v>
      </c>
      <c r="R797" s="86"/>
      <c r="S797" s="98">
        <v>180336</v>
      </c>
      <c r="T797" s="85"/>
      <c r="U797" s="98">
        <v>2</v>
      </c>
      <c r="V797" s="84"/>
      <c r="W797" s="98">
        <v>120224</v>
      </c>
    </row>
    <row r="798" spans="2:23" ht="72">
      <c r="B798" s="83">
        <v>1762</v>
      </c>
      <c r="C798" s="94" t="s">
        <v>8</v>
      </c>
      <c r="D798" s="8" t="str">
        <f t="shared" si="24"/>
        <v>1762Vigilancia de la salud ambiental</v>
      </c>
      <c r="E798" s="8" t="s">
        <v>1127</v>
      </c>
      <c r="F798" s="83" t="s">
        <v>487</v>
      </c>
      <c r="G798" s="83" t="s">
        <v>1413</v>
      </c>
      <c r="H798" s="83" t="s">
        <v>1139</v>
      </c>
      <c r="I798" s="8" t="s">
        <v>1137</v>
      </c>
      <c r="J798" s="8" t="s">
        <v>1137</v>
      </c>
      <c r="K798" s="83" t="s">
        <v>135</v>
      </c>
      <c r="L798" s="118" t="s">
        <v>62</v>
      </c>
      <c r="M798" s="8" t="str">
        <f t="shared" si="25"/>
        <v>1762Vigilancia de la salud ambientalCHAPINEROC. FEBRERO 2025</v>
      </c>
      <c r="O798" s="98">
        <v>90168</v>
      </c>
      <c r="P798" s="85"/>
      <c r="Q798" s="98">
        <v>10</v>
      </c>
      <c r="R798" s="86"/>
      <c r="S798" s="98">
        <v>901680</v>
      </c>
      <c r="T798" s="85"/>
      <c r="U798" s="98">
        <v>10</v>
      </c>
      <c r="V798" s="84"/>
      <c r="W798" s="98">
        <v>901680</v>
      </c>
    </row>
    <row r="799" spans="2:23" ht="72">
      <c r="B799" s="83">
        <v>1762</v>
      </c>
      <c r="C799" s="94" t="s">
        <v>8</v>
      </c>
      <c r="D799" s="8" t="str">
        <f t="shared" si="24"/>
        <v>1762Vigilancia de la salud ambiental</v>
      </c>
      <c r="E799" s="8" t="s">
        <v>1127</v>
      </c>
      <c r="F799" s="83" t="s">
        <v>487</v>
      </c>
      <c r="G799" s="83" t="s">
        <v>1413</v>
      </c>
      <c r="H799" s="83" t="s">
        <v>1139</v>
      </c>
      <c r="I799" s="8" t="s">
        <v>1137</v>
      </c>
      <c r="J799" s="8" t="s">
        <v>1137</v>
      </c>
      <c r="K799" s="83" t="s">
        <v>98</v>
      </c>
      <c r="L799" s="118" t="s">
        <v>62</v>
      </c>
      <c r="M799" s="8" t="str">
        <f t="shared" si="25"/>
        <v>1762Vigilancia de la salud ambientalUSAQUENC. FEBRERO 2025</v>
      </c>
      <c r="O799" s="98">
        <v>90168</v>
      </c>
      <c r="P799" s="85"/>
      <c r="Q799" s="98">
        <v>3</v>
      </c>
      <c r="R799" s="86"/>
      <c r="S799" s="98">
        <v>270504</v>
      </c>
      <c r="T799" s="85"/>
      <c r="U799" s="98">
        <v>3</v>
      </c>
      <c r="V799" s="84"/>
      <c r="W799" s="98">
        <v>270504</v>
      </c>
    </row>
    <row r="800" spans="2:23" ht="72">
      <c r="B800" s="83">
        <v>1762</v>
      </c>
      <c r="C800" s="94" t="s">
        <v>8</v>
      </c>
      <c r="D800" s="8" t="str">
        <f t="shared" si="24"/>
        <v>1762Vigilancia de la salud ambiental</v>
      </c>
      <c r="E800" s="8" t="s">
        <v>1127</v>
      </c>
      <c r="F800" s="83" t="s">
        <v>487</v>
      </c>
      <c r="G800" s="83" t="s">
        <v>1413</v>
      </c>
      <c r="H800" s="83" t="s">
        <v>1139</v>
      </c>
      <c r="I800" s="8" t="s">
        <v>1137</v>
      </c>
      <c r="J800" s="8" t="s">
        <v>1137</v>
      </c>
      <c r="K800" s="83" t="s">
        <v>67</v>
      </c>
      <c r="L800" s="118" t="s">
        <v>62</v>
      </c>
      <c r="M800" s="8" t="str">
        <f t="shared" si="25"/>
        <v>1762Vigilancia de la salud ambientalENGATIVAC. FEBRERO 2025</v>
      </c>
      <c r="O800" s="98">
        <v>90168</v>
      </c>
      <c r="P800" s="85"/>
      <c r="Q800" s="98">
        <v>4</v>
      </c>
      <c r="R800" s="86"/>
      <c r="S800" s="98">
        <v>360672</v>
      </c>
      <c r="T800" s="85"/>
      <c r="U800" s="98">
        <v>4</v>
      </c>
      <c r="V800" s="84"/>
      <c r="W800" s="98">
        <v>360672</v>
      </c>
    </row>
    <row r="801" spans="2:23" ht="60">
      <c r="B801" s="83">
        <v>1762</v>
      </c>
      <c r="C801" s="94" t="s">
        <v>8</v>
      </c>
      <c r="D801" s="8" t="str">
        <f t="shared" si="24"/>
        <v>1762Vigilancia de la salud ambiental</v>
      </c>
      <c r="E801" s="8" t="s">
        <v>1127</v>
      </c>
      <c r="F801" s="83" t="s">
        <v>487</v>
      </c>
      <c r="G801" s="83" t="s">
        <v>1413</v>
      </c>
      <c r="H801" s="83" t="s">
        <v>1139</v>
      </c>
      <c r="I801" s="8" t="s">
        <v>1137</v>
      </c>
      <c r="J801" s="8" t="s">
        <v>1137</v>
      </c>
      <c r="K801" s="83" t="s">
        <v>87</v>
      </c>
      <c r="L801" s="118" t="s">
        <v>62</v>
      </c>
      <c r="M801" s="8" t="str">
        <f t="shared" si="25"/>
        <v>1762Vigilancia de la salud ambientalSUBAC. FEBRERO 2025</v>
      </c>
      <c r="O801" s="98">
        <v>90168</v>
      </c>
      <c r="P801" s="85"/>
      <c r="Q801" s="98">
        <v>1</v>
      </c>
      <c r="R801" s="86"/>
      <c r="S801" s="98">
        <v>90168</v>
      </c>
      <c r="T801" s="85"/>
      <c r="U801" s="98">
        <v>1</v>
      </c>
      <c r="V801" s="84"/>
      <c r="W801" s="98">
        <v>90168</v>
      </c>
    </row>
    <row r="802" spans="2:23" ht="84">
      <c r="B802" s="83">
        <v>1762</v>
      </c>
      <c r="C802" s="94" t="s">
        <v>8</v>
      </c>
      <c r="D802" s="8" t="str">
        <f t="shared" si="24"/>
        <v>1762Vigilancia de la salud ambiental</v>
      </c>
      <c r="E802" s="8" t="s">
        <v>1127</v>
      </c>
      <c r="F802" s="83" t="s">
        <v>487</v>
      </c>
      <c r="G802" s="83" t="s">
        <v>1413</v>
      </c>
      <c r="H802" s="83" t="s">
        <v>1139</v>
      </c>
      <c r="I802" s="8" t="s">
        <v>1137</v>
      </c>
      <c r="J802" s="8" t="s">
        <v>1137</v>
      </c>
      <c r="K802" s="83" t="s">
        <v>106</v>
      </c>
      <c r="L802" s="118" t="s">
        <v>62</v>
      </c>
      <c r="M802" s="8" t="str">
        <f t="shared" si="25"/>
        <v>1762Vigilancia de la salud ambientalBARRIOS UNIDOSC. FEBRERO 2025</v>
      </c>
      <c r="O802" s="98">
        <v>90168</v>
      </c>
      <c r="P802" s="85"/>
      <c r="Q802" s="98">
        <v>5</v>
      </c>
      <c r="R802" s="86"/>
      <c r="S802" s="98">
        <v>450840</v>
      </c>
      <c r="T802" s="85"/>
      <c r="U802" s="98">
        <v>4</v>
      </c>
      <c r="V802" s="84"/>
      <c r="W802" s="98">
        <v>360672</v>
      </c>
    </row>
    <row r="803" spans="2:23" ht="72">
      <c r="B803" s="83">
        <v>1762</v>
      </c>
      <c r="C803" s="94" t="s">
        <v>8</v>
      </c>
      <c r="D803" s="8" t="str">
        <f t="shared" si="24"/>
        <v>1762Vigilancia de la salud ambiental</v>
      </c>
      <c r="E803" s="8" t="s">
        <v>1127</v>
      </c>
      <c r="F803" s="83" t="s">
        <v>487</v>
      </c>
      <c r="G803" s="83" t="s">
        <v>1413</v>
      </c>
      <c r="H803" s="83" t="s">
        <v>1139</v>
      </c>
      <c r="I803" s="8" t="s">
        <v>1137</v>
      </c>
      <c r="J803" s="8" t="s">
        <v>1137</v>
      </c>
      <c r="K803" s="83" t="s">
        <v>205</v>
      </c>
      <c r="L803" s="118" t="s">
        <v>62</v>
      </c>
      <c r="M803" s="8" t="str">
        <f t="shared" si="25"/>
        <v>1762Vigilancia de la salud ambientalTEUSAQUILLOC. FEBRERO 2025</v>
      </c>
      <c r="O803" s="98">
        <v>90168</v>
      </c>
      <c r="P803" s="85"/>
      <c r="Q803" s="98">
        <v>3</v>
      </c>
      <c r="R803" s="86"/>
      <c r="S803" s="98">
        <v>270504</v>
      </c>
      <c r="T803" s="85"/>
      <c r="U803" s="98">
        <v>3</v>
      </c>
      <c r="V803" s="84"/>
      <c r="W803" s="98">
        <v>270504</v>
      </c>
    </row>
    <row r="804" spans="2:23" ht="90">
      <c r="B804" s="83">
        <v>1763</v>
      </c>
      <c r="C804" s="94" t="s">
        <v>8</v>
      </c>
      <c r="D804" s="8" t="str">
        <f t="shared" si="24"/>
        <v>1763Vigilancia de la salud ambiental</v>
      </c>
      <c r="E804" s="8" t="s">
        <v>1127</v>
      </c>
      <c r="F804" s="83" t="s">
        <v>537</v>
      </c>
      <c r="G804" s="83" t="s">
        <v>1414</v>
      </c>
      <c r="H804" s="83" t="s">
        <v>1139</v>
      </c>
      <c r="I804" s="8" t="s">
        <v>1137</v>
      </c>
      <c r="J804" s="8" t="s">
        <v>1137</v>
      </c>
      <c r="K804" s="83" t="s">
        <v>135</v>
      </c>
      <c r="L804" s="118" t="s">
        <v>62</v>
      </c>
      <c r="M804" s="8" t="str">
        <f t="shared" si="25"/>
        <v>1763Vigilancia de la salud ambientalCHAPINEROC. FEBRERO 2025</v>
      </c>
      <c r="O804" s="98">
        <v>0</v>
      </c>
      <c r="P804" s="85"/>
      <c r="Q804" s="98">
        <v>0</v>
      </c>
      <c r="R804" s="86"/>
      <c r="S804" s="98">
        <v>0</v>
      </c>
      <c r="T804" s="85"/>
      <c r="U804" s="98">
        <v>0</v>
      </c>
      <c r="V804" s="84"/>
      <c r="W804" s="98">
        <v>0</v>
      </c>
    </row>
    <row r="805" spans="2:23" ht="90">
      <c r="B805" s="83">
        <v>1763</v>
      </c>
      <c r="C805" s="94" t="s">
        <v>8</v>
      </c>
      <c r="D805" s="8" t="str">
        <f t="shared" si="24"/>
        <v>1763Vigilancia de la salud ambiental</v>
      </c>
      <c r="E805" s="8" t="s">
        <v>1127</v>
      </c>
      <c r="F805" s="83" t="s">
        <v>537</v>
      </c>
      <c r="G805" s="83" t="s">
        <v>1414</v>
      </c>
      <c r="H805" s="83" t="s">
        <v>1139</v>
      </c>
      <c r="I805" s="8" t="s">
        <v>1137</v>
      </c>
      <c r="J805" s="8" t="s">
        <v>1137</v>
      </c>
      <c r="K805" s="83" t="s">
        <v>98</v>
      </c>
      <c r="L805" s="118" t="s">
        <v>62</v>
      </c>
      <c r="M805" s="8" t="str">
        <f t="shared" si="25"/>
        <v>1763Vigilancia de la salud ambientalUSAQUENC. FEBRERO 2025</v>
      </c>
      <c r="O805" s="98">
        <v>0</v>
      </c>
      <c r="P805" s="85"/>
      <c r="Q805" s="98">
        <v>0</v>
      </c>
      <c r="R805" s="86"/>
      <c r="S805" s="98">
        <v>0</v>
      </c>
      <c r="T805" s="85"/>
      <c r="U805" s="98">
        <v>0</v>
      </c>
      <c r="V805" s="84"/>
      <c r="W805" s="98">
        <v>0</v>
      </c>
    </row>
    <row r="806" spans="2:23" ht="90">
      <c r="B806" s="83">
        <v>1763</v>
      </c>
      <c r="C806" s="94" t="s">
        <v>8</v>
      </c>
      <c r="D806" s="8" t="str">
        <f t="shared" si="24"/>
        <v>1763Vigilancia de la salud ambiental</v>
      </c>
      <c r="E806" s="8" t="s">
        <v>1127</v>
      </c>
      <c r="F806" s="83" t="s">
        <v>537</v>
      </c>
      <c r="G806" s="83" t="s">
        <v>1414</v>
      </c>
      <c r="H806" s="83" t="s">
        <v>1139</v>
      </c>
      <c r="I806" s="8" t="s">
        <v>1137</v>
      </c>
      <c r="J806" s="8" t="s">
        <v>1137</v>
      </c>
      <c r="K806" s="83" t="s">
        <v>67</v>
      </c>
      <c r="L806" s="118" t="s">
        <v>62</v>
      </c>
      <c r="M806" s="8" t="str">
        <f t="shared" si="25"/>
        <v>1763Vigilancia de la salud ambientalENGATIVAC. FEBRERO 2025</v>
      </c>
      <c r="O806" s="98">
        <v>0</v>
      </c>
      <c r="P806" s="85"/>
      <c r="Q806" s="98">
        <v>0</v>
      </c>
      <c r="R806" s="86"/>
      <c r="S806" s="98">
        <v>0</v>
      </c>
      <c r="T806" s="85"/>
      <c r="U806" s="98">
        <v>0</v>
      </c>
      <c r="V806" s="84"/>
      <c r="W806" s="98">
        <v>0</v>
      </c>
    </row>
    <row r="807" spans="2:23" ht="90">
      <c r="B807" s="83">
        <v>1763</v>
      </c>
      <c r="C807" s="94" t="s">
        <v>8</v>
      </c>
      <c r="D807" s="8" t="str">
        <f t="shared" si="24"/>
        <v>1763Vigilancia de la salud ambiental</v>
      </c>
      <c r="E807" s="8" t="s">
        <v>1127</v>
      </c>
      <c r="F807" s="83" t="s">
        <v>537</v>
      </c>
      <c r="G807" s="83" t="s">
        <v>1414</v>
      </c>
      <c r="H807" s="83" t="s">
        <v>1139</v>
      </c>
      <c r="I807" s="8" t="s">
        <v>1137</v>
      </c>
      <c r="J807" s="8" t="s">
        <v>1137</v>
      </c>
      <c r="K807" s="83" t="s">
        <v>87</v>
      </c>
      <c r="L807" s="118" t="s">
        <v>62</v>
      </c>
      <c r="M807" s="8" t="str">
        <f t="shared" si="25"/>
        <v>1763Vigilancia de la salud ambientalSUBAC. FEBRERO 2025</v>
      </c>
      <c r="O807" s="98">
        <v>0</v>
      </c>
      <c r="P807" s="85"/>
      <c r="Q807" s="98">
        <v>0</v>
      </c>
      <c r="R807" s="86"/>
      <c r="S807" s="98">
        <v>0</v>
      </c>
      <c r="T807" s="85"/>
      <c r="U807" s="98">
        <v>0</v>
      </c>
      <c r="V807" s="84"/>
      <c r="W807" s="98">
        <v>0</v>
      </c>
    </row>
    <row r="808" spans="2:23" ht="90">
      <c r="B808" s="83">
        <v>1763</v>
      </c>
      <c r="C808" s="94" t="s">
        <v>8</v>
      </c>
      <c r="D808" s="8" t="str">
        <f t="shared" si="24"/>
        <v>1763Vigilancia de la salud ambiental</v>
      </c>
      <c r="E808" s="8" t="s">
        <v>1127</v>
      </c>
      <c r="F808" s="83" t="s">
        <v>537</v>
      </c>
      <c r="G808" s="83" t="s">
        <v>1414</v>
      </c>
      <c r="H808" s="83" t="s">
        <v>1139</v>
      </c>
      <c r="I808" s="8" t="s">
        <v>1137</v>
      </c>
      <c r="J808" s="8" t="s">
        <v>1137</v>
      </c>
      <c r="K808" s="83" t="s">
        <v>205</v>
      </c>
      <c r="L808" s="118" t="s">
        <v>62</v>
      </c>
      <c r="M808" s="8" t="str">
        <f t="shared" si="25"/>
        <v>1763Vigilancia de la salud ambientalTEUSAQUILLOC. FEBRERO 2025</v>
      </c>
      <c r="O808" s="98">
        <v>258946</v>
      </c>
      <c r="P808" s="85"/>
      <c r="Q808" s="98">
        <v>1</v>
      </c>
      <c r="R808" s="86"/>
      <c r="S808" s="98">
        <v>258946</v>
      </c>
      <c r="T808" s="85"/>
      <c r="U808" s="98">
        <v>0</v>
      </c>
      <c r="V808" s="84"/>
      <c r="W808" s="98">
        <v>0</v>
      </c>
    </row>
    <row r="809" spans="2:23" ht="112.5">
      <c r="B809" s="83">
        <v>1764</v>
      </c>
      <c r="C809" s="94" t="s">
        <v>8</v>
      </c>
      <c r="D809" s="8" t="str">
        <f t="shared" si="24"/>
        <v>1764Vigilancia de la salud ambiental</v>
      </c>
      <c r="E809" s="8" t="s">
        <v>1127</v>
      </c>
      <c r="F809" s="83" t="s">
        <v>1344</v>
      </c>
      <c r="G809" s="83" t="s">
        <v>1415</v>
      </c>
      <c r="H809" s="83" t="s">
        <v>1139</v>
      </c>
      <c r="I809" s="8" t="s">
        <v>1137</v>
      </c>
      <c r="J809" s="8" t="s">
        <v>1137</v>
      </c>
      <c r="K809" s="83" t="s">
        <v>106</v>
      </c>
      <c r="L809" s="118" t="s">
        <v>62</v>
      </c>
      <c r="M809" s="8" t="str">
        <f t="shared" si="25"/>
        <v>1764Vigilancia de la salud ambientalBARRIOS UNIDOSC. FEBRERO 2025</v>
      </c>
      <c r="O809" s="98">
        <v>901680</v>
      </c>
      <c r="P809" s="85"/>
      <c r="Q809" s="98">
        <v>1</v>
      </c>
      <c r="R809" s="86"/>
      <c r="S809" s="98">
        <v>901680</v>
      </c>
      <c r="T809" s="85"/>
      <c r="U809" s="98">
        <v>1</v>
      </c>
      <c r="V809" s="84"/>
      <c r="W809" s="98">
        <v>901680</v>
      </c>
    </row>
    <row r="810" spans="2:23" ht="90">
      <c r="B810" s="83">
        <v>1771</v>
      </c>
      <c r="C810" s="94" t="s">
        <v>8</v>
      </c>
      <c r="D810" s="8" t="str">
        <f t="shared" si="24"/>
        <v>1771Vigilancia de la salud ambiental</v>
      </c>
      <c r="E810" s="8" t="s">
        <v>1127</v>
      </c>
      <c r="F810" s="83" t="s">
        <v>537</v>
      </c>
      <c r="G810" s="83" t="s">
        <v>1416</v>
      </c>
      <c r="H810" s="83" t="s">
        <v>1139</v>
      </c>
      <c r="I810" s="8" t="s">
        <v>1137</v>
      </c>
      <c r="J810" s="8" t="s">
        <v>1137</v>
      </c>
      <c r="K810" s="83" t="s">
        <v>135</v>
      </c>
      <c r="L810" s="118" t="s">
        <v>62</v>
      </c>
      <c r="M810" s="8" t="str">
        <f t="shared" si="25"/>
        <v>1771Vigilancia de la salud ambientalCHAPINEROC. FEBRERO 2025</v>
      </c>
      <c r="O810" s="98">
        <v>0</v>
      </c>
      <c r="P810" s="85"/>
      <c r="Q810" s="98">
        <v>0</v>
      </c>
      <c r="R810" s="86"/>
      <c r="S810" s="98">
        <v>0</v>
      </c>
      <c r="T810" s="85"/>
      <c r="U810" s="98">
        <v>0</v>
      </c>
      <c r="V810" s="84"/>
      <c r="W810" s="98">
        <v>0</v>
      </c>
    </row>
    <row r="811" spans="2:23" ht="90">
      <c r="B811" s="83">
        <v>1771</v>
      </c>
      <c r="C811" s="94" t="s">
        <v>8</v>
      </c>
      <c r="D811" s="8" t="str">
        <f t="shared" si="24"/>
        <v>1771Vigilancia de la salud ambiental</v>
      </c>
      <c r="E811" s="8" t="s">
        <v>1127</v>
      </c>
      <c r="F811" s="83" t="s">
        <v>537</v>
      </c>
      <c r="G811" s="83" t="s">
        <v>1416</v>
      </c>
      <c r="H811" s="83" t="s">
        <v>1139</v>
      </c>
      <c r="I811" s="8" t="s">
        <v>1137</v>
      </c>
      <c r="J811" s="8" t="s">
        <v>1137</v>
      </c>
      <c r="K811" s="83" t="s">
        <v>98</v>
      </c>
      <c r="L811" s="118" t="s">
        <v>62</v>
      </c>
      <c r="M811" s="8" t="str">
        <f t="shared" si="25"/>
        <v>1771Vigilancia de la salud ambientalUSAQUENC. FEBRERO 2025</v>
      </c>
      <c r="O811" s="98">
        <v>0</v>
      </c>
      <c r="P811" s="85"/>
      <c r="Q811" s="98">
        <v>0</v>
      </c>
      <c r="R811" s="86"/>
      <c r="S811" s="98">
        <v>0</v>
      </c>
      <c r="T811" s="85"/>
      <c r="U811" s="98">
        <v>0</v>
      </c>
      <c r="V811" s="84"/>
      <c r="W811" s="98">
        <v>0</v>
      </c>
    </row>
    <row r="812" spans="2:23" ht="90">
      <c r="B812" s="83">
        <v>1771</v>
      </c>
      <c r="C812" s="94" t="s">
        <v>8</v>
      </c>
      <c r="D812" s="8" t="str">
        <f t="shared" si="24"/>
        <v>1771Vigilancia de la salud ambiental</v>
      </c>
      <c r="E812" s="8" t="s">
        <v>1127</v>
      </c>
      <c r="F812" s="83" t="s">
        <v>537</v>
      </c>
      <c r="G812" s="83" t="s">
        <v>1416</v>
      </c>
      <c r="H812" s="83" t="s">
        <v>1139</v>
      </c>
      <c r="I812" s="8" t="s">
        <v>1137</v>
      </c>
      <c r="J812" s="8" t="s">
        <v>1137</v>
      </c>
      <c r="K812" s="83" t="s">
        <v>67</v>
      </c>
      <c r="L812" s="118" t="s">
        <v>62</v>
      </c>
      <c r="M812" s="8" t="str">
        <f t="shared" si="25"/>
        <v>1771Vigilancia de la salud ambientalENGATIVAC. FEBRERO 2025</v>
      </c>
      <c r="O812" s="98">
        <v>0</v>
      </c>
      <c r="P812" s="85"/>
      <c r="Q812" s="98">
        <v>0</v>
      </c>
      <c r="R812" s="86"/>
      <c r="S812" s="98">
        <v>0</v>
      </c>
      <c r="T812" s="85"/>
      <c r="U812" s="98">
        <v>0</v>
      </c>
      <c r="V812" s="84"/>
      <c r="W812" s="98">
        <v>0</v>
      </c>
    </row>
    <row r="813" spans="2:23" ht="90">
      <c r="B813" s="83">
        <v>1771</v>
      </c>
      <c r="C813" s="94" t="s">
        <v>8</v>
      </c>
      <c r="D813" s="8" t="str">
        <f t="shared" si="24"/>
        <v>1771Vigilancia de la salud ambiental</v>
      </c>
      <c r="E813" s="8" t="s">
        <v>1127</v>
      </c>
      <c r="F813" s="83" t="s">
        <v>537</v>
      </c>
      <c r="G813" s="83" t="s">
        <v>1416</v>
      </c>
      <c r="H813" s="83" t="s">
        <v>1139</v>
      </c>
      <c r="I813" s="8" t="s">
        <v>1137</v>
      </c>
      <c r="J813" s="8" t="s">
        <v>1137</v>
      </c>
      <c r="K813" s="83" t="s">
        <v>87</v>
      </c>
      <c r="L813" s="118" t="s">
        <v>62</v>
      </c>
      <c r="M813" s="8" t="str">
        <f t="shared" si="25"/>
        <v>1771Vigilancia de la salud ambientalSUBAC. FEBRERO 2025</v>
      </c>
      <c r="O813" s="98">
        <v>0</v>
      </c>
      <c r="P813" s="85"/>
      <c r="Q813" s="98">
        <v>0</v>
      </c>
      <c r="R813" s="86"/>
      <c r="S813" s="98">
        <v>0</v>
      </c>
      <c r="T813" s="85"/>
      <c r="U813" s="98">
        <v>0</v>
      </c>
      <c r="V813" s="84"/>
      <c r="W813" s="98">
        <v>0</v>
      </c>
    </row>
    <row r="814" spans="2:23" ht="90">
      <c r="B814" s="83">
        <v>1771</v>
      </c>
      <c r="C814" s="94" t="s">
        <v>8</v>
      </c>
      <c r="D814" s="8" t="str">
        <f t="shared" si="24"/>
        <v>1771Vigilancia de la salud ambiental</v>
      </c>
      <c r="E814" s="8" t="s">
        <v>1127</v>
      </c>
      <c r="F814" s="83" t="s">
        <v>537</v>
      </c>
      <c r="G814" s="83" t="s">
        <v>1416</v>
      </c>
      <c r="H814" s="83" t="s">
        <v>1139</v>
      </c>
      <c r="I814" s="8" t="s">
        <v>1137</v>
      </c>
      <c r="J814" s="8" t="s">
        <v>1137</v>
      </c>
      <c r="K814" s="83" t="s">
        <v>106</v>
      </c>
      <c r="L814" s="118" t="s">
        <v>62</v>
      </c>
      <c r="M814" s="8" t="str">
        <f t="shared" si="25"/>
        <v>1771Vigilancia de la salud ambientalBARRIOS UNIDOSC. FEBRERO 2025</v>
      </c>
      <c r="O814" s="98">
        <v>0</v>
      </c>
      <c r="P814" s="85"/>
      <c r="Q814" s="98">
        <v>0</v>
      </c>
      <c r="R814" s="86"/>
      <c r="S814" s="98">
        <v>0</v>
      </c>
      <c r="T814" s="85"/>
      <c r="U814" s="98">
        <v>0</v>
      </c>
      <c r="V814" s="84"/>
      <c r="W814" s="98">
        <v>0</v>
      </c>
    </row>
    <row r="815" spans="2:23" ht="90">
      <c r="B815" s="83">
        <v>1771</v>
      </c>
      <c r="C815" s="94" t="s">
        <v>8</v>
      </c>
      <c r="D815" s="8" t="str">
        <f t="shared" si="24"/>
        <v>1771Vigilancia de la salud ambiental</v>
      </c>
      <c r="E815" s="8" t="s">
        <v>1127</v>
      </c>
      <c r="F815" s="83" t="s">
        <v>537</v>
      </c>
      <c r="G815" s="83" t="s">
        <v>1416</v>
      </c>
      <c r="H815" s="83" t="s">
        <v>1139</v>
      </c>
      <c r="I815" s="8" t="s">
        <v>1137</v>
      </c>
      <c r="J815" s="8" t="s">
        <v>1137</v>
      </c>
      <c r="K815" s="83" t="s">
        <v>205</v>
      </c>
      <c r="L815" s="118" t="s">
        <v>62</v>
      </c>
      <c r="M815" s="8" t="str">
        <f t="shared" si="25"/>
        <v>1771Vigilancia de la salud ambientalTEUSAQUILLOC. FEBRERO 2025</v>
      </c>
      <c r="O815" s="98">
        <v>0</v>
      </c>
      <c r="P815" s="85"/>
      <c r="Q815" s="98">
        <v>0</v>
      </c>
      <c r="R815" s="86"/>
      <c r="S815" s="98">
        <v>0</v>
      </c>
      <c r="T815" s="85"/>
      <c r="U815" s="98">
        <v>0</v>
      </c>
      <c r="V815" s="84"/>
      <c r="W815" s="98">
        <v>0</v>
      </c>
    </row>
    <row r="816" spans="2:23" ht="72">
      <c r="B816" s="83">
        <v>1777</v>
      </c>
      <c r="C816" s="94" t="s">
        <v>8</v>
      </c>
      <c r="D816" s="8" t="str">
        <f t="shared" si="24"/>
        <v>1777Vigilancia de la salud ambiental</v>
      </c>
      <c r="E816" s="8" t="s">
        <v>1127</v>
      </c>
      <c r="F816" s="83" t="s">
        <v>487</v>
      </c>
      <c r="G816" s="83" t="s">
        <v>1417</v>
      </c>
      <c r="H816" s="83" t="s">
        <v>1139</v>
      </c>
      <c r="I816" s="8" t="s">
        <v>1137</v>
      </c>
      <c r="J816" s="8" t="s">
        <v>1137</v>
      </c>
      <c r="K816" s="83" t="s">
        <v>67</v>
      </c>
      <c r="L816" s="118" t="s">
        <v>62</v>
      </c>
      <c r="M816" s="8" t="str">
        <f t="shared" si="25"/>
        <v>1777Vigilancia de la salud ambientalENGATIVAC. FEBRERO 2025</v>
      </c>
      <c r="O816" s="98">
        <v>0</v>
      </c>
      <c r="P816" s="85"/>
      <c r="Q816" s="98">
        <v>0</v>
      </c>
      <c r="R816" s="86"/>
      <c r="S816" s="98">
        <v>0</v>
      </c>
      <c r="T816" s="85"/>
      <c r="U816" s="98">
        <v>0</v>
      </c>
      <c r="V816" s="84"/>
      <c r="W816" s="98">
        <v>0</v>
      </c>
    </row>
    <row r="817" spans="2:23" ht="84">
      <c r="B817" s="83">
        <v>1777</v>
      </c>
      <c r="C817" s="94" t="s">
        <v>8</v>
      </c>
      <c r="D817" s="8" t="str">
        <f t="shared" si="24"/>
        <v>1777Vigilancia de la salud ambiental</v>
      </c>
      <c r="E817" s="8" t="s">
        <v>1127</v>
      </c>
      <c r="F817" s="83" t="s">
        <v>487</v>
      </c>
      <c r="G817" s="83" t="s">
        <v>1417</v>
      </c>
      <c r="H817" s="83" t="s">
        <v>1139</v>
      </c>
      <c r="I817" s="8" t="s">
        <v>1137</v>
      </c>
      <c r="J817" s="8" t="s">
        <v>1137</v>
      </c>
      <c r="K817" s="83" t="s">
        <v>106</v>
      </c>
      <c r="L817" s="118" t="s">
        <v>62</v>
      </c>
      <c r="M817" s="8" t="str">
        <f t="shared" si="25"/>
        <v>1777Vigilancia de la salud ambientalBARRIOS UNIDOSC. FEBRERO 2025</v>
      </c>
      <c r="O817" s="98">
        <v>0</v>
      </c>
      <c r="P817" s="85"/>
      <c r="Q817" s="98">
        <v>0</v>
      </c>
      <c r="R817" s="86"/>
      <c r="S817" s="98">
        <v>0</v>
      </c>
      <c r="T817" s="85"/>
      <c r="U817" s="98">
        <v>0</v>
      </c>
      <c r="V817" s="84"/>
      <c r="W817" s="98">
        <v>0</v>
      </c>
    </row>
    <row r="818" spans="2:23" ht="72">
      <c r="B818" s="83">
        <v>1777</v>
      </c>
      <c r="C818" s="94" t="s">
        <v>8</v>
      </c>
      <c r="D818" s="8" t="str">
        <f t="shared" si="24"/>
        <v>1777Vigilancia de la salud ambiental</v>
      </c>
      <c r="E818" s="8" t="s">
        <v>1127</v>
      </c>
      <c r="F818" s="83" t="s">
        <v>487</v>
      </c>
      <c r="G818" s="83" t="s">
        <v>1417</v>
      </c>
      <c r="H818" s="83" t="s">
        <v>1139</v>
      </c>
      <c r="I818" s="8" t="s">
        <v>1137</v>
      </c>
      <c r="J818" s="8" t="s">
        <v>1137</v>
      </c>
      <c r="K818" s="83" t="s">
        <v>205</v>
      </c>
      <c r="L818" s="118" t="s">
        <v>62</v>
      </c>
      <c r="M818" s="8" t="str">
        <f t="shared" si="25"/>
        <v>1777Vigilancia de la salud ambientalTEUSAQUILLOC. FEBRERO 2025</v>
      </c>
      <c r="O818" s="98">
        <v>0</v>
      </c>
      <c r="P818" s="85"/>
      <c r="Q818" s="98">
        <v>0</v>
      </c>
      <c r="R818" s="86"/>
      <c r="S818" s="98">
        <v>0</v>
      </c>
      <c r="T818" s="85"/>
      <c r="U818" s="98">
        <v>0</v>
      </c>
      <c r="V818" s="84"/>
      <c r="W818" s="98">
        <v>0</v>
      </c>
    </row>
    <row r="819" spans="2:23" ht="72">
      <c r="B819" s="83">
        <v>1780</v>
      </c>
      <c r="C819" s="94" t="s">
        <v>8</v>
      </c>
      <c r="D819" s="8" t="str">
        <f t="shared" si="24"/>
        <v>1780Vigilancia de la salud ambiental</v>
      </c>
      <c r="E819" s="8" t="s">
        <v>1127</v>
      </c>
      <c r="F819" s="83" t="s">
        <v>506</v>
      </c>
      <c r="G819" s="83" t="s">
        <v>1418</v>
      </c>
      <c r="H819" s="83" t="s">
        <v>1139</v>
      </c>
      <c r="I819" s="8" t="s">
        <v>1137</v>
      </c>
      <c r="J819" s="8" t="s">
        <v>1137</v>
      </c>
      <c r="K819" s="83" t="s">
        <v>135</v>
      </c>
      <c r="L819" s="118" t="s">
        <v>62</v>
      </c>
      <c r="M819" s="8" t="str">
        <f t="shared" si="25"/>
        <v>1780Vigilancia de la salud ambientalCHAPINEROC. FEBRERO 2025</v>
      </c>
      <c r="O819" s="98">
        <v>0</v>
      </c>
      <c r="P819" s="85"/>
      <c r="Q819" s="98">
        <v>0</v>
      </c>
      <c r="R819" s="86"/>
      <c r="S819" s="98">
        <v>0</v>
      </c>
      <c r="T819" s="85"/>
      <c r="U819" s="98">
        <v>0</v>
      </c>
      <c r="V819" s="84"/>
      <c r="W819" s="98">
        <v>0</v>
      </c>
    </row>
    <row r="820" spans="2:23" ht="72">
      <c r="B820" s="83">
        <v>1780</v>
      </c>
      <c r="C820" s="94" t="s">
        <v>8</v>
      </c>
      <c r="D820" s="8" t="str">
        <f t="shared" si="24"/>
        <v>1780Vigilancia de la salud ambiental</v>
      </c>
      <c r="E820" s="8" t="s">
        <v>1127</v>
      </c>
      <c r="F820" s="83" t="s">
        <v>506</v>
      </c>
      <c r="G820" s="83" t="s">
        <v>1418</v>
      </c>
      <c r="H820" s="83" t="s">
        <v>1139</v>
      </c>
      <c r="I820" s="8" t="s">
        <v>1137</v>
      </c>
      <c r="J820" s="8" t="s">
        <v>1137</v>
      </c>
      <c r="K820" s="83" t="s">
        <v>98</v>
      </c>
      <c r="L820" s="118" t="s">
        <v>62</v>
      </c>
      <c r="M820" s="8" t="str">
        <f t="shared" si="25"/>
        <v>1780Vigilancia de la salud ambientalUSAQUENC. FEBRERO 2025</v>
      </c>
      <c r="O820" s="98">
        <v>0</v>
      </c>
      <c r="P820" s="85"/>
      <c r="Q820" s="98">
        <v>0</v>
      </c>
      <c r="R820" s="86"/>
      <c r="S820" s="98">
        <v>0</v>
      </c>
      <c r="T820" s="85"/>
      <c r="U820" s="98">
        <v>0</v>
      </c>
      <c r="V820" s="84"/>
      <c r="W820" s="98">
        <v>0</v>
      </c>
    </row>
    <row r="821" spans="2:23" ht="72">
      <c r="B821" s="83">
        <v>1780</v>
      </c>
      <c r="C821" s="94" t="s">
        <v>8</v>
      </c>
      <c r="D821" s="8" t="str">
        <f t="shared" si="24"/>
        <v>1780Vigilancia de la salud ambiental</v>
      </c>
      <c r="E821" s="8" t="s">
        <v>1127</v>
      </c>
      <c r="F821" s="83" t="s">
        <v>506</v>
      </c>
      <c r="G821" s="83" t="s">
        <v>1418</v>
      </c>
      <c r="H821" s="83" t="s">
        <v>1139</v>
      </c>
      <c r="I821" s="8" t="s">
        <v>1137</v>
      </c>
      <c r="J821" s="8" t="s">
        <v>1137</v>
      </c>
      <c r="K821" s="83" t="s">
        <v>67</v>
      </c>
      <c r="L821" s="118" t="s">
        <v>62</v>
      </c>
      <c r="M821" s="8" t="str">
        <f t="shared" si="25"/>
        <v>1780Vigilancia de la salud ambientalENGATIVAC. FEBRERO 2025</v>
      </c>
      <c r="O821" s="98">
        <v>0</v>
      </c>
      <c r="P821" s="85"/>
      <c r="Q821" s="98">
        <v>0</v>
      </c>
      <c r="R821" s="86"/>
      <c r="S821" s="98">
        <v>0</v>
      </c>
      <c r="T821" s="85"/>
      <c r="U821" s="98">
        <v>0</v>
      </c>
      <c r="V821" s="84"/>
      <c r="W821" s="98">
        <v>0</v>
      </c>
    </row>
    <row r="822" spans="2:23" ht="60">
      <c r="B822" s="83">
        <v>1780</v>
      </c>
      <c r="C822" s="94" t="s">
        <v>8</v>
      </c>
      <c r="D822" s="8" t="str">
        <f t="shared" si="24"/>
        <v>1780Vigilancia de la salud ambiental</v>
      </c>
      <c r="E822" s="8" t="s">
        <v>1127</v>
      </c>
      <c r="F822" s="83" t="s">
        <v>506</v>
      </c>
      <c r="G822" s="83" t="s">
        <v>1418</v>
      </c>
      <c r="H822" s="83" t="s">
        <v>1139</v>
      </c>
      <c r="I822" s="8" t="s">
        <v>1137</v>
      </c>
      <c r="J822" s="8" t="s">
        <v>1137</v>
      </c>
      <c r="K822" s="83" t="s">
        <v>87</v>
      </c>
      <c r="L822" s="118" t="s">
        <v>62</v>
      </c>
      <c r="M822" s="8" t="str">
        <f t="shared" si="25"/>
        <v>1780Vigilancia de la salud ambientalSUBAC. FEBRERO 2025</v>
      </c>
      <c r="O822" s="98">
        <v>0</v>
      </c>
      <c r="P822" s="85"/>
      <c r="Q822" s="98">
        <v>0</v>
      </c>
      <c r="R822" s="86"/>
      <c r="S822" s="98">
        <v>0</v>
      </c>
      <c r="T822" s="85"/>
      <c r="U822" s="98">
        <v>0</v>
      </c>
      <c r="V822" s="84"/>
      <c r="W822" s="98">
        <v>0</v>
      </c>
    </row>
    <row r="823" spans="2:23" ht="84">
      <c r="B823" s="83">
        <v>1780</v>
      </c>
      <c r="C823" s="94" t="s">
        <v>8</v>
      </c>
      <c r="D823" s="8" t="str">
        <f t="shared" si="24"/>
        <v>1780Vigilancia de la salud ambiental</v>
      </c>
      <c r="E823" s="8" t="s">
        <v>1127</v>
      </c>
      <c r="F823" s="83" t="s">
        <v>506</v>
      </c>
      <c r="G823" s="83" t="s">
        <v>1418</v>
      </c>
      <c r="H823" s="83" t="s">
        <v>1139</v>
      </c>
      <c r="I823" s="8" t="s">
        <v>1137</v>
      </c>
      <c r="J823" s="8" t="s">
        <v>1137</v>
      </c>
      <c r="K823" s="83" t="s">
        <v>106</v>
      </c>
      <c r="L823" s="118" t="s">
        <v>62</v>
      </c>
      <c r="M823" s="8" t="str">
        <f t="shared" si="25"/>
        <v>1780Vigilancia de la salud ambientalBARRIOS UNIDOSC. FEBRERO 2025</v>
      </c>
      <c r="O823" s="98">
        <v>0</v>
      </c>
      <c r="P823" s="85"/>
      <c r="Q823" s="98">
        <v>0</v>
      </c>
      <c r="R823" s="86"/>
      <c r="S823" s="98">
        <v>0</v>
      </c>
      <c r="T823" s="85"/>
      <c r="U823" s="98">
        <v>0</v>
      </c>
      <c r="V823" s="84"/>
      <c r="W823" s="98">
        <v>0</v>
      </c>
    </row>
    <row r="824" spans="2:23" ht="72">
      <c r="B824" s="83">
        <v>1780</v>
      </c>
      <c r="C824" s="94" t="s">
        <v>8</v>
      </c>
      <c r="D824" s="8" t="str">
        <f t="shared" si="24"/>
        <v>1780Vigilancia de la salud ambiental</v>
      </c>
      <c r="E824" s="8" t="s">
        <v>1127</v>
      </c>
      <c r="F824" s="83" t="s">
        <v>506</v>
      </c>
      <c r="G824" s="83" t="s">
        <v>1418</v>
      </c>
      <c r="H824" s="83" t="s">
        <v>1139</v>
      </c>
      <c r="I824" s="8" t="s">
        <v>1137</v>
      </c>
      <c r="J824" s="8" t="s">
        <v>1137</v>
      </c>
      <c r="K824" s="83" t="s">
        <v>205</v>
      </c>
      <c r="L824" s="118" t="s">
        <v>62</v>
      </c>
      <c r="M824" s="8" t="str">
        <f t="shared" si="25"/>
        <v>1780Vigilancia de la salud ambientalTEUSAQUILLOC. FEBRERO 2025</v>
      </c>
      <c r="O824" s="98">
        <v>0</v>
      </c>
      <c r="P824" s="85"/>
      <c r="Q824" s="98">
        <v>0</v>
      </c>
      <c r="R824" s="86"/>
      <c r="S824" s="98">
        <v>0</v>
      </c>
      <c r="T824" s="85"/>
      <c r="U824" s="98">
        <v>0</v>
      </c>
      <c r="V824" s="84"/>
      <c r="W824" s="98">
        <v>0</v>
      </c>
    </row>
    <row r="825" spans="2:23" ht="72">
      <c r="B825" s="83">
        <v>1783</v>
      </c>
      <c r="C825" s="94" t="s">
        <v>8</v>
      </c>
      <c r="D825" s="8" t="str">
        <f t="shared" si="24"/>
        <v>1783Vigilancia de la salud ambiental</v>
      </c>
      <c r="E825" s="8" t="s">
        <v>1127</v>
      </c>
      <c r="F825" s="83" t="s">
        <v>605</v>
      </c>
      <c r="G825" s="83" t="s">
        <v>1419</v>
      </c>
      <c r="H825" s="83" t="s">
        <v>1139</v>
      </c>
      <c r="I825" s="8" t="s">
        <v>1137</v>
      </c>
      <c r="J825" s="8" t="s">
        <v>1137</v>
      </c>
      <c r="K825" s="83" t="s">
        <v>67</v>
      </c>
      <c r="L825" s="118" t="s">
        <v>62</v>
      </c>
      <c r="M825" s="8" t="str">
        <f t="shared" si="25"/>
        <v>1783Vigilancia de la salud ambientalENGATIVAC. FEBRERO 2025</v>
      </c>
      <c r="O825" s="98">
        <v>0</v>
      </c>
      <c r="P825" s="85"/>
      <c r="Q825" s="98">
        <v>0</v>
      </c>
      <c r="R825" s="86"/>
      <c r="S825" s="98">
        <v>0</v>
      </c>
      <c r="T825" s="85"/>
      <c r="U825" s="98">
        <v>0</v>
      </c>
      <c r="V825" s="84"/>
      <c r="W825" s="98">
        <v>0</v>
      </c>
    </row>
    <row r="826" spans="2:23" ht="60">
      <c r="B826" s="83">
        <v>1783</v>
      </c>
      <c r="C826" s="94" t="s">
        <v>8</v>
      </c>
      <c r="D826" s="8" t="str">
        <f t="shared" si="24"/>
        <v>1783Vigilancia de la salud ambiental</v>
      </c>
      <c r="E826" s="8" t="s">
        <v>1127</v>
      </c>
      <c r="F826" s="83" t="s">
        <v>605</v>
      </c>
      <c r="G826" s="83" t="s">
        <v>1419</v>
      </c>
      <c r="H826" s="83" t="s">
        <v>1139</v>
      </c>
      <c r="I826" s="8" t="s">
        <v>1137</v>
      </c>
      <c r="J826" s="8" t="s">
        <v>1137</v>
      </c>
      <c r="K826" s="83" t="s">
        <v>87</v>
      </c>
      <c r="L826" s="118" t="s">
        <v>62</v>
      </c>
      <c r="M826" s="8" t="str">
        <f t="shared" si="25"/>
        <v>1783Vigilancia de la salud ambientalSUBAC. FEBRERO 2025</v>
      </c>
      <c r="O826" s="98">
        <v>0</v>
      </c>
      <c r="P826" s="85"/>
      <c r="Q826" s="98">
        <v>0</v>
      </c>
      <c r="R826" s="86"/>
      <c r="S826" s="98">
        <v>0</v>
      </c>
      <c r="T826" s="85"/>
      <c r="U826" s="98">
        <v>0</v>
      </c>
      <c r="V826" s="84"/>
      <c r="W826" s="98">
        <v>0</v>
      </c>
    </row>
    <row r="827" spans="2:23" ht="84">
      <c r="B827" s="83">
        <v>1783</v>
      </c>
      <c r="C827" s="94" t="s">
        <v>8</v>
      </c>
      <c r="D827" s="8" t="str">
        <f t="shared" si="24"/>
        <v>1783Vigilancia de la salud ambiental</v>
      </c>
      <c r="E827" s="8" t="s">
        <v>1127</v>
      </c>
      <c r="F827" s="83" t="s">
        <v>605</v>
      </c>
      <c r="G827" s="83" t="s">
        <v>1419</v>
      </c>
      <c r="H827" s="83" t="s">
        <v>1139</v>
      </c>
      <c r="I827" s="8" t="s">
        <v>1137</v>
      </c>
      <c r="J827" s="8" t="s">
        <v>1137</v>
      </c>
      <c r="K827" s="83" t="s">
        <v>106</v>
      </c>
      <c r="L827" s="118" t="s">
        <v>62</v>
      </c>
      <c r="M827" s="8" t="str">
        <f t="shared" si="25"/>
        <v>1783Vigilancia de la salud ambientalBARRIOS UNIDOSC. FEBRERO 2025</v>
      </c>
      <c r="O827" s="98">
        <v>0</v>
      </c>
      <c r="P827" s="85"/>
      <c r="Q827" s="98">
        <v>0</v>
      </c>
      <c r="R827" s="86"/>
      <c r="S827" s="98">
        <v>0</v>
      </c>
      <c r="T827" s="85"/>
      <c r="U827" s="98">
        <v>0</v>
      </c>
      <c r="V827" s="84"/>
      <c r="W827" s="98">
        <v>0</v>
      </c>
    </row>
    <row r="828" spans="2:23" ht="72">
      <c r="B828" s="83">
        <v>1783</v>
      </c>
      <c r="C828" s="94" t="s">
        <v>8</v>
      </c>
      <c r="D828" s="8" t="str">
        <f t="shared" si="24"/>
        <v>1783Vigilancia de la salud ambiental</v>
      </c>
      <c r="E828" s="8" t="s">
        <v>1127</v>
      </c>
      <c r="F828" s="83" t="s">
        <v>605</v>
      </c>
      <c r="G828" s="83" t="s">
        <v>1419</v>
      </c>
      <c r="H828" s="83" t="s">
        <v>1139</v>
      </c>
      <c r="I828" s="8" t="s">
        <v>1137</v>
      </c>
      <c r="J828" s="8" t="s">
        <v>1137</v>
      </c>
      <c r="K828" s="83" t="s">
        <v>205</v>
      </c>
      <c r="L828" s="118" t="s">
        <v>62</v>
      </c>
      <c r="M828" s="8" t="str">
        <f t="shared" si="25"/>
        <v>1783Vigilancia de la salud ambientalTEUSAQUILLOC. FEBRERO 2025</v>
      </c>
      <c r="O828" s="98">
        <v>0</v>
      </c>
      <c r="P828" s="85"/>
      <c r="Q828" s="98">
        <v>0</v>
      </c>
      <c r="R828" s="86"/>
      <c r="S828" s="98">
        <v>0</v>
      </c>
      <c r="T828" s="85"/>
      <c r="U828" s="98">
        <v>0</v>
      </c>
      <c r="V828" s="84"/>
      <c r="W828" s="98">
        <v>0</v>
      </c>
    </row>
    <row r="829" spans="2:23" ht="101.25">
      <c r="B829" s="83">
        <v>1808</v>
      </c>
      <c r="C829" s="94" t="s">
        <v>8</v>
      </c>
      <c r="D829" s="8" t="str">
        <f t="shared" si="24"/>
        <v>1808Vigilancia de la salud ambiental</v>
      </c>
      <c r="E829" s="8" t="s">
        <v>1127</v>
      </c>
      <c r="F829" s="83" t="s">
        <v>537</v>
      </c>
      <c r="G829" s="83" t="s">
        <v>1394</v>
      </c>
      <c r="H829" s="83" t="s">
        <v>1144</v>
      </c>
      <c r="I829" s="8" t="s">
        <v>1137</v>
      </c>
      <c r="J829" s="8" t="s">
        <v>1137</v>
      </c>
      <c r="K829" s="83" t="s">
        <v>106</v>
      </c>
      <c r="L829" s="118" t="s">
        <v>62</v>
      </c>
      <c r="M829" s="8" t="str">
        <f t="shared" si="25"/>
        <v>1808Vigilancia de la salud ambientalBARRIOS UNIDOSC. FEBRERO 2025</v>
      </c>
      <c r="O829" s="98">
        <v>0</v>
      </c>
      <c r="P829" s="85"/>
      <c r="Q829" s="98">
        <v>0</v>
      </c>
      <c r="R829" s="86"/>
      <c r="S829" s="98">
        <v>0</v>
      </c>
      <c r="T829" s="85"/>
      <c r="U829" s="98">
        <v>0</v>
      </c>
      <c r="V829" s="84"/>
      <c r="W829" s="98">
        <v>0</v>
      </c>
    </row>
    <row r="830" spans="2:23" ht="72">
      <c r="B830" s="83">
        <v>1820</v>
      </c>
      <c r="C830" s="94" t="s">
        <v>8</v>
      </c>
      <c r="D830" s="8" t="str">
        <f t="shared" si="24"/>
        <v>1820Vigilancia de la salud ambiental</v>
      </c>
      <c r="E830" s="8" t="s">
        <v>1127</v>
      </c>
      <c r="F830" s="83" t="s">
        <v>506</v>
      </c>
      <c r="G830" s="83" t="s">
        <v>1388</v>
      </c>
      <c r="H830" s="83" t="s">
        <v>1139</v>
      </c>
      <c r="I830" s="8" t="s">
        <v>1137</v>
      </c>
      <c r="J830" s="8" t="s">
        <v>1137</v>
      </c>
      <c r="K830" s="83" t="s">
        <v>98</v>
      </c>
      <c r="L830" s="118" t="s">
        <v>62</v>
      </c>
      <c r="M830" s="8" t="str">
        <f t="shared" si="25"/>
        <v>1820Vigilancia de la salud ambientalUSAQUENC. FEBRERO 2025</v>
      </c>
      <c r="O830" s="98">
        <v>0</v>
      </c>
      <c r="P830" s="85"/>
      <c r="Q830" s="98">
        <v>0</v>
      </c>
      <c r="R830" s="86"/>
      <c r="S830" s="98">
        <v>0</v>
      </c>
      <c r="T830" s="85"/>
      <c r="U830" s="98">
        <v>0</v>
      </c>
      <c r="V830" s="84"/>
      <c r="W830" s="98">
        <v>0</v>
      </c>
    </row>
    <row r="831" spans="2:23" ht="72">
      <c r="B831" s="83">
        <v>1847</v>
      </c>
      <c r="C831" s="94" t="s">
        <v>8</v>
      </c>
      <c r="D831" s="8" t="str">
        <f t="shared" si="24"/>
        <v>1847Vigilancia de la salud ambiental</v>
      </c>
      <c r="E831" s="8" t="s">
        <v>1127</v>
      </c>
      <c r="F831" s="83" t="s">
        <v>1366</v>
      </c>
      <c r="G831" s="83" t="s">
        <v>1368</v>
      </c>
      <c r="H831" s="83" t="s">
        <v>1141</v>
      </c>
      <c r="I831" s="8" t="s">
        <v>1137</v>
      </c>
      <c r="J831" s="8" t="s">
        <v>1137</v>
      </c>
      <c r="K831" s="83" t="s">
        <v>98</v>
      </c>
      <c r="L831" s="118" t="s">
        <v>62</v>
      </c>
      <c r="M831" s="8" t="str">
        <f t="shared" si="25"/>
        <v>1847Vigilancia de la salud ambientalUSAQUENC. FEBRERO 2025</v>
      </c>
      <c r="O831" s="98">
        <v>0</v>
      </c>
      <c r="P831" s="85"/>
      <c r="Q831" s="98">
        <v>0</v>
      </c>
      <c r="R831" s="86"/>
      <c r="S831" s="98">
        <v>0</v>
      </c>
      <c r="T831" s="85"/>
      <c r="U831" s="98">
        <v>0</v>
      </c>
      <c r="V831" s="84"/>
      <c r="W831" s="98">
        <v>0</v>
      </c>
    </row>
    <row r="832" spans="2:23" ht="84">
      <c r="B832" s="83">
        <v>1849</v>
      </c>
      <c r="C832" s="94" t="s">
        <v>8</v>
      </c>
      <c r="D832" s="8" t="str">
        <f t="shared" si="24"/>
        <v>1849Vigilancia de la salud ambiental</v>
      </c>
      <c r="E832" s="8" t="s">
        <v>1127</v>
      </c>
      <c r="F832" s="83" t="s">
        <v>605</v>
      </c>
      <c r="G832" s="83" t="s">
        <v>1399</v>
      </c>
      <c r="H832" s="83" t="s">
        <v>1143</v>
      </c>
      <c r="I832" s="8" t="s">
        <v>1137</v>
      </c>
      <c r="J832" s="8" t="s">
        <v>1137</v>
      </c>
      <c r="K832" s="83" t="s">
        <v>106</v>
      </c>
      <c r="L832" s="118" t="s">
        <v>62</v>
      </c>
      <c r="M832" s="8" t="str">
        <f t="shared" si="25"/>
        <v>1849Vigilancia de la salud ambientalBARRIOS UNIDOSC. FEBRERO 2025</v>
      </c>
      <c r="O832" s="98">
        <v>0</v>
      </c>
      <c r="P832" s="85"/>
      <c r="Q832" s="98">
        <v>0</v>
      </c>
      <c r="R832" s="86"/>
      <c r="S832" s="98">
        <v>0</v>
      </c>
      <c r="T832" s="85"/>
      <c r="U832" s="98">
        <v>0</v>
      </c>
      <c r="V832" s="84"/>
      <c r="W832" s="98">
        <v>0</v>
      </c>
    </row>
    <row r="833" spans="2:23" ht="72">
      <c r="B833" s="83">
        <v>1860</v>
      </c>
      <c r="C833" s="94" t="s">
        <v>8</v>
      </c>
      <c r="D833" s="8" t="str">
        <f t="shared" si="24"/>
        <v>1860Vigilancia de la salud ambiental</v>
      </c>
      <c r="E833" s="8" t="s">
        <v>1127</v>
      </c>
      <c r="F833" s="83" t="s">
        <v>487</v>
      </c>
      <c r="G833" s="83" t="s">
        <v>1420</v>
      </c>
      <c r="H833" s="83" t="s">
        <v>1140</v>
      </c>
      <c r="I833" s="8" t="s">
        <v>1137</v>
      </c>
      <c r="J833" s="8" t="s">
        <v>1137</v>
      </c>
      <c r="K833" s="83" t="s">
        <v>135</v>
      </c>
      <c r="L833" s="118" t="s">
        <v>62</v>
      </c>
      <c r="M833" s="8" t="str">
        <f t="shared" si="25"/>
        <v>1860Vigilancia de la salud ambientalCHAPINEROC. FEBRERO 2025</v>
      </c>
      <c r="O833" s="98">
        <v>180339</v>
      </c>
      <c r="P833" s="85"/>
      <c r="Q833" s="98">
        <v>1</v>
      </c>
      <c r="R833" s="86"/>
      <c r="S833" s="98">
        <v>180339</v>
      </c>
      <c r="T833" s="85"/>
      <c r="U833" s="98">
        <v>1</v>
      </c>
      <c r="V833" s="84"/>
      <c r="W833" s="98">
        <v>180339</v>
      </c>
    </row>
    <row r="834" spans="2:23" ht="72">
      <c r="B834" s="83">
        <v>1860</v>
      </c>
      <c r="C834" s="94" t="s">
        <v>8</v>
      </c>
      <c r="D834" s="8" t="str">
        <f t="shared" si="24"/>
        <v>1860Vigilancia de la salud ambiental</v>
      </c>
      <c r="E834" s="8" t="s">
        <v>1127</v>
      </c>
      <c r="F834" s="83" t="s">
        <v>487</v>
      </c>
      <c r="G834" s="83" t="s">
        <v>1420</v>
      </c>
      <c r="H834" s="83" t="s">
        <v>1140</v>
      </c>
      <c r="I834" s="8" t="s">
        <v>1137</v>
      </c>
      <c r="J834" s="8" t="s">
        <v>1137</v>
      </c>
      <c r="K834" s="83" t="s">
        <v>98</v>
      </c>
      <c r="L834" s="118" t="s">
        <v>62</v>
      </c>
      <c r="M834" s="8" t="str">
        <f t="shared" si="25"/>
        <v>1860Vigilancia de la salud ambientalUSAQUENC. FEBRERO 2025</v>
      </c>
      <c r="O834" s="98">
        <v>180339</v>
      </c>
      <c r="P834" s="85"/>
      <c r="Q834" s="98">
        <v>2</v>
      </c>
      <c r="R834" s="86"/>
      <c r="S834" s="98">
        <v>360678</v>
      </c>
      <c r="T834" s="85"/>
      <c r="U834" s="98">
        <v>1</v>
      </c>
      <c r="V834" s="84"/>
      <c r="W834" s="98">
        <v>180339</v>
      </c>
    </row>
    <row r="835" spans="2:23" ht="72">
      <c r="B835" s="83">
        <v>1860</v>
      </c>
      <c r="C835" s="94" t="s">
        <v>8</v>
      </c>
      <c r="D835" s="8" t="str">
        <f t="shared" ref="D835:D898" si="26">+B835&amp;C835</f>
        <v>1860Vigilancia de la salud ambiental</v>
      </c>
      <c r="E835" s="8" t="s">
        <v>1127</v>
      </c>
      <c r="F835" s="83" t="s">
        <v>487</v>
      </c>
      <c r="G835" s="83" t="s">
        <v>1420</v>
      </c>
      <c r="H835" s="83" t="s">
        <v>1140</v>
      </c>
      <c r="I835" s="8" t="s">
        <v>1137</v>
      </c>
      <c r="J835" s="8" t="s">
        <v>1137</v>
      </c>
      <c r="K835" s="83" t="s">
        <v>67</v>
      </c>
      <c r="L835" s="118" t="s">
        <v>62</v>
      </c>
      <c r="M835" s="8" t="str">
        <f t="shared" ref="M835:M898" si="27">+D835&amp;K835&amp;L835</f>
        <v>1860Vigilancia de la salud ambientalENGATIVAC. FEBRERO 2025</v>
      </c>
      <c r="O835" s="98">
        <v>180339</v>
      </c>
      <c r="P835" s="85"/>
      <c r="Q835" s="98">
        <v>2</v>
      </c>
      <c r="R835" s="86"/>
      <c r="S835" s="98">
        <v>360678</v>
      </c>
      <c r="T835" s="85"/>
      <c r="U835" s="98">
        <v>2</v>
      </c>
      <c r="V835" s="84"/>
      <c r="W835" s="98">
        <v>360678</v>
      </c>
    </row>
    <row r="836" spans="2:23" ht="60">
      <c r="B836" s="83">
        <v>1860</v>
      </c>
      <c r="C836" s="94" t="s">
        <v>8</v>
      </c>
      <c r="D836" s="8" t="str">
        <f t="shared" si="26"/>
        <v>1860Vigilancia de la salud ambiental</v>
      </c>
      <c r="E836" s="8" t="s">
        <v>1127</v>
      </c>
      <c r="F836" s="83" t="s">
        <v>487</v>
      </c>
      <c r="G836" s="83" t="s">
        <v>1420</v>
      </c>
      <c r="H836" s="83" t="s">
        <v>1140</v>
      </c>
      <c r="I836" s="8" t="s">
        <v>1137</v>
      </c>
      <c r="J836" s="8" t="s">
        <v>1137</v>
      </c>
      <c r="K836" s="83" t="s">
        <v>87</v>
      </c>
      <c r="L836" s="118" t="s">
        <v>62</v>
      </c>
      <c r="M836" s="8" t="str">
        <f t="shared" si="27"/>
        <v>1860Vigilancia de la salud ambientalSUBAC. FEBRERO 2025</v>
      </c>
      <c r="O836" s="98">
        <v>180339</v>
      </c>
      <c r="P836" s="85"/>
      <c r="Q836" s="98">
        <v>2</v>
      </c>
      <c r="R836" s="86"/>
      <c r="S836" s="98">
        <v>360678</v>
      </c>
      <c r="T836" s="85"/>
      <c r="U836" s="98">
        <v>2</v>
      </c>
      <c r="V836" s="84"/>
      <c r="W836" s="98">
        <v>360678</v>
      </c>
    </row>
    <row r="837" spans="2:23" ht="84">
      <c r="B837" s="83">
        <v>1860</v>
      </c>
      <c r="C837" s="94" t="s">
        <v>8</v>
      </c>
      <c r="D837" s="8" t="str">
        <f t="shared" si="26"/>
        <v>1860Vigilancia de la salud ambiental</v>
      </c>
      <c r="E837" s="8" t="s">
        <v>1127</v>
      </c>
      <c r="F837" s="83" t="s">
        <v>487</v>
      </c>
      <c r="G837" s="83" t="s">
        <v>1420</v>
      </c>
      <c r="H837" s="83" t="s">
        <v>1140</v>
      </c>
      <c r="I837" s="8" t="s">
        <v>1137</v>
      </c>
      <c r="J837" s="8" t="s">
        <v>1137</v>
      </c>
      <c r="K837" s="83" t="s">
        <v>106</v>
      </c>
      <c r="L837" s="118" t="s">
        <v>62</v>
      </c>
      <c r="M837" s="8" t="str">
        <f t="shared" si="27"/>
        <v>1860Vigilancia de la salud ambientalBARRIOS UNIDOSC. FEBRERO 2025</v>
      </c>
      <c r="O837" s="98">
        <v>180339</v>
      </c>
      <c r="P837" s="85"/>
      <c r="Q837" s="98">
        <v>2</v>
      </c>
      <c r="R837" s="86"/>
      <c r="S837" s="98">
        <v>360678</v>
      </c>
      <c r="T837" s="85"/>
      <c r="U837" s="98">
        <v>2</v>
      </c>
      <c r="V837" s="84"/>
      <c r="W837" s="98">
        <v>360678</v>
      </c>
    </row>
    <row r="838" spans="2:23" ht="72">
      <c r="B838" s="83">
        <v>1860</v>
      </c>
      <c r="C838" s="94" t="s">
        <v>8</v>
      </c>
      <c r="D838" s="8" t="str">
        <f t="shared" si="26"/>
        <v>1860Vigilancia de la salud ambiental</v>
      </c>
      <c r="E838" s="8" t="s">
        <v>1127</v>
      </c>
      <c r="F838" s="83" t="s">
        <v>487</v>
      </c>
      <c r="G838" s="83" t="s">
        <v>1420</v>
      </c>
      <c r="H838" s="83" t="s">
        <v>1140</v>
      </c>
      <c r="I838" s="8" t="s">
        <v>1137</v>
      </c>
      <c r="J838" s="8" t="s">
        <v>1137</v>
      </c>
      <c r="K838" s="83" t="s">
        <v>205</v>
      </c>
      <c r="L838" s="118" t="s">
        <v>62</v>
      </c>
      <c r="M838" s="8" t="str">
        <f t="shared" si="27"/>
        <v>1860Vigilancia de la salud ambientalTEUSAQUILLOC. FEBRERO 2025</v>
      </c>
      <c r="O838" s="98">
        <v>180339</v>
      </c>
      <c r="P838" s="85"/>
      <c r="Q838" s="98">
        <v>1</v>
      </c>
      <c r="R838" s="86"/>
      <c r="S838" s="98">
        <v>180339</v>
      </c>
      <c r="T838" s="85"/>
      <c r="U838" s="98">
        <v>1</v>
      </c>
      <c r="V838" s="84"/>
      <c r="W838" s="98">
        <v>180339</v>
      </c>
    </row>
    <row r="839" spans="2:23" ht="72">
      <c r="B839" s="83">
        <v>1861</v>
      </c>
      <c r="C839" s="94" t="s">
        <v>8</v>
      </c>
      <c r="D839" s="8" t="str">
        <f t="shared" si="26"/>
        <v>1861Vigilancia de la salud ambiental</v>
      </c>
      <c r="E839" s="8" t="s">
        <v>1127</v>
      </c>
      <c r="F839" s="83" t="s">
        <v>487</v>
      </c>
      <c r="G839" s="83" t="s">
        <v>1421</v>
      </c>
      <c r="H839" s="83" t="s">
        <v>1140</v>
      </c>
      <c r="I839" s="8" t="s">
        <v>1137</v>
      </c>
      <c r="J839" s="8" t="s">
        <v>1137</v>
      </c>
      <c r="K839" s="83" t="s">
        <v>135</v>
      </c>
      <c r="L839" s="118" t="s">
        <v>62</v>
      </c>
      <c r="M839" s="8" t="str">
        <f t="shared" si="27"/>
        <v>1861Vigilancia de la salud ambientalCHAPINEROC. FEBRERO 2025</v>
      </c>
      <c r="O839" s="98">
        <v>180339</v>
      </c>
      <c r="P839" s="85"/>
      <c r="Q839" s="98">
        <v>1</v>
      </c>
      <c r="R839" s="86"/>
      <c r="S839" s="98">
        <v>180339</v>
      </c>
      <c r="T839" s="85"/>
      <c r="U839" s="98">
        <v>1</v>
      </c>
      <c r="V839" s="84"/>
      <c r="W839" s="98">
        <v>180339</v>
      </c>
    </row>
    <row r="840" spans="2:23" ht="72">
      <c r="B840" s="83">
        <v>1861</v>
      </c>
      <c r="C840" s="94" t="s">
        <v>8</v>
      </c>
      <c r="D840" s="8" t="str">
        <f t="shared" si="26"/>
        <v>1861Vigilancia de la salud ambiental</v>
      </c>
      <c r="E840" s="8" t="s">
        <v>1127</v>
      </c>
      <c r="F840" s="83" t="s">
        <v>487</v>
      </c>
      <c r="G840" s="83" t="s">
        <v>1421</v>
      </c>
      <c r="H840" s="83" t="s">
        <v>1140</v>
      </c>
      <c r="I840" s="8" t="s">
        <v>1137</v>
      </c>
      <c r="J840" s="8" t="s">
        <v>1137</v>
      </c>
      <c r="K840" s="83" t="s">
        <v>98</v>
      </c>
      <c r="L840" s="118" t="s">
        <v>62</v>
      </c>
      <c r="M840" s="8" t="str">
        <f t="shared" si="27"/>
        <v>1861Vigilancia de la salud ambientalUSAQUENC. FEBRERO 2025</v>
      </c>
      <c r="O840" s="98">
        <v>180339</v>
      </c>
      <c r="P840" s="85"/>
      <c r="Q840" s="98">
        <v>1</v>
      </c>
      <c r="R840" s="86"/>
      <c r="S840" s="98">
        <v>180339</v>
      </c>
      <c r="T840" s="85"/>
      <c r="U840" s="98">
        <v>1</v>
      </c>
      <c r="V840" s="84"/>
      <c r="W840" s="98">
        <v>180339</v>
      </c>
    </row>
    <row r="841" spans="2:23" ht="72">
      <c r="B841" s="83">
        <v>1861</v>
      </c>
      <c r="C841" s="94" t="s">
        <v>8</v>
      </c>
      <c r="D841" s="8" t="str">
        <f t="shared" si="26"/>
        <v>1861Vigilancia de la salud ambiental</v>
      </c>
      <c r="E841" s="8" t="s">
        <v>1127</v>
      </c>
      <c r="F841" s="83" t="s">
        <v>487</v>
      </c>
      <c r="G841" s="83" t="s">
        <v>1421</v>
      </c>
      <c r="H841" s="83" t="s">
        <v>1140</v>
      </c>
      <c r="I841" s="8" t="s">
        <v>1137</v>
      </c>
      <c r="J841" s="8" t="s">
        <v>1137</v>
      </c>
      <c r="K841" s="83" t="s">
        <v>67</v>
      </c>
      <c r="L841" s="118" t="s">
        <v>62</v>
      </c>
      <c r="M841" s="8" t="str">
        <f t="shared" si="27"/>
        <v>1861Vigilancia de la salud ambientalENGATIVAC. FEBRERO 2025</v>
      </c>
      <c r="O841" s="98">
        <v>180339</v>
      </c>
      <c r="P841" s="85"/>
      <c r="Q841" s="98">
        <v>1</v>
      </c>
      <c r="R841" s="86"/>
      <c r="S841" s="98">
        <v>180339</v>
      </c>
      <c r="T841" s="85"/>
      <c r="U841" s="98">
        <v>1</v>
      </c>
      <c r="V841" s="84"/>
      <c r="W841" s="98">
        <v>180339</v>
      </c>
    </row>
    <row r="842" spans="2:23" ht="67.5">
      <c r="B842" s="83">
        <v>1861</v>
      </c>
      <c r="C842" s="94" t="s">
        <v>8</v>
      </c>
      <c r="D842" s="8" t="str">
        <f t="shared" si="26"/>
        <v>1861Vigilancia de la salud ambiental</v>
      </c>
      <c r="E842" s="8" t="s">
        <v>1127</v>
      </c>
      <c r="F842" s="83" t="s">
        <v>487</v>
      </c>
      <c r="G842" s="83" t="s">
        <v>1421</v>
      </c>
      <c r="H842" s="83" t="s">
        <v>1140</v>
      </c>
      <c r="I842" s="8" t="s">
        <v>1137</v>
      </c>
      <c r="J842" s="8" t="s">
        <v>1137</v>
      </c>
      <c r="K842" s="83" t="s">
        <v>87</v>
      </c>
      <c r="L842" s="118" t="s">
        <v>62</v>
      </c>
      <c r="M842" s="8" t="str">
        <f t="shared" si="27"/>
        <v>1861Vigilancia de la salud ambientalSUBAC. FEBRERO 2025</v>
      </c>
      <c r="O842" s="98">
        <v>180339</v>
      </c>
      <c r="P842" s="85"/>
      <c r="Q842" s="98">
        <v>1</v>
      </c>
      <c r="R842" s="86"/>
      <c r="S842" s="98">
        <v>180339</v>
      </c>
      <c r="T842" s="85"/>
      <c r="U842" s="98">
        <v>1</v>
      </c>
      <c r="V842" s="84"/>
      <c r="W842" s="98">
        <v>180339</v>
      </c>
    </row>
    <row r="843" spans="2:23" ht="84">
      <c r="B843" s="83">
        <v>1861</v>
      </c>
      <c r="C843" s="94" t="s">
        <v>8</v>
      </c>
      <c r="D843" s="8" t="str">
        <f t="shared" si="26"/>
        <v>1861Vigilancia de la salud ambiental</v>
      </c>
      <c r="E843" s="8" t="s">
        <v>1127</v>
      </c>
      <c r="F843" s="83" t="s">
        <v>487</v>
      </c>
      <c r="G843" s="83" t="s">
        <v>1421</v>
      </c>
      <c r="H843" s="83" t="s">
        <v>1140</v>
      </c>
      <c r="I843" s="8" t="s">
        <v>1137</v>
      </c>
      <c r="J843" s="8" t="s">
        <v>1137</v>
      </c>
      <c r="K843" s="83" t="s">
        <v>106</v>
      </c>
      <c r="L843" s="118" t="s">
        <v>62</v>
      </c>
      <c r="M843" s="8" t="str">
        <f t="shared" si="27"/>
        <v>1861Vigilancia de la salud ambientalBARRIOS UNIDOSC. FEBRERO 2025</v>
      </c>
      <c r="O843" s="98">
        <v>180339</v>
      </c>
      <c r="P843" s="85"/>
      <c r="Q843" s="98">
        <v>1</v>
      </c>
      <c r="R843" s="86"/>
      <c r="S843" s="98">
        <v>180339</v>
      </c>
      <c r="T843" s="85"/>
      <c r="U843" s="98">
        <v>1</v>
      </c>
      <c r="V843" s="84"/>
      <c r="W843" s="98">
        <v>180339</v>
      </c>
    </row>
    <row r="844" spans="2:23" ht="72">
      <c r="B844" s="83">
        <v>1861</v>
      </c>
      <c r="C844" s="94" t="s">
        <v>8</v>
      </c>
      <c r="D844" s="8" t="str">
        <f t="shared" si="26"/>
        <v>1861Vigilancia de la salud ambiental</v>
      </c>
      <c r="E844" s="8" t="s">
        <v>1127</v>
      </c>
      <c r="F844" s="83" t="s">
        <v>487</v>
      </c>
      <c r="G844" s="83" t="s">
        <v>1421</v>
      </c>
      <c r="H844" s="83" t="s">
        <v>1140</v>
      </c>
      <c r="I844" s="8" t="s">
        <v>1137</v>
      </c>
      <c r="J844" s="8" t="s">
        <v>1137</v>
      </c>
      <c r="K844" s="83" t="s">
        <v>205</v>
      </c>
      <c r="L844" s="118" t="s">
        <v>62</v>
      </c>
      <c r="M844" s="8" t="str">
        <f t="shared" si="27"/>
        <v>1861Vigilancia de la salud ambientalTEUSAQUILLOC. FEBRERO 2025</v>
      </c>
      <c r="O844" s="98">
        <v>180339</v>
      </c>
      <c r="P844" s="85"/>
      <c r="Q844" s="98">
        <v>1</v>
      </c>
      <c r="R844" s="86"/>
      <c r="S844" s="98">
        <v>180339</v>
      </c>
      <c r="T844" s="85"/>
      <c r="U844" s="98">
        <v>1</v>
      </c>
      <c r="V844" s="84"/>
      <c r="W844" s="98">
        <v>180339</v>
      </c>
    </row>
    <row r="845" spans="2:23" ht="112.5">
      <c r="B845" s="83">
        <v>1862</v>
      </c>
      <c r="C845" s="94" t="s">
        <v>8</v>
      </c>
      <c r="D845" s="8" t="str">
        <f t="shared" si="26"/>
        <v>1862Vigilancia de la salud ambiental</v>
      </c>
      <c r="E845" s="8" t="s">
        <v>1127</v>
      </c>
      <c r="F845" s="83" t="s">
        <v>537</v>
      </c>
      <c r="G845" s="83" t="s">
        <v>1422</v>
      </c>
      <c r="H845" s="83" t="s">
        <v>1140</v>
      </c>
      <c r="I845" s="8" t="s">
        <v>1137</v>
      </c>
      <c r="J845" s="8" t="s">
        <v>1137</v>
      </c>
      <c r="K845" s="83" t="s">
        <v>135</v>
      </c>
      <c r="L845" s="118" t="s">
        <v>62</v>
      </c>
      <c r="M845" s="8" t="str">
        <f t="shared" si="27"/>
        <v>1862Vigilancia de la salud ambientalCHAPINEROC. FEBRERO 2025</v>
      </c>
      <c r="O845" s="98">
        <v>0</v>
      </c>
      <c r="P845" s="85"/>
      <c r="Q845" s="98">
        <v>0</v>
      </c>
      <c r="R845" s="86"/>
      <c r="S845" s="98">
        <v>0</v>
      </c>
      <c r="T845" s="85"/>
      <c r="U845" s="98">
        <v>0</v>
      </c>
      <c r="V845" s="84"/>
      <c r="W845" s="98">
        <v>0</v>
      </c>
    </row>
    <row r="846" spans="2:23" ht="72">
      <c r="B846" s="83">
        <v>1864</v>
      </c>
      <c r="C846" s="94" t="s">
        <v>8</v>
      </c>
      <c r="D846" s="8" t="str">
        <f t="shared" si="26"/>
        <v>1864Vigilancia de la salud ambiental</v>
      </c>
      <c r="E846" s="8" t="s">
        <v>1127</v>
      </c>
      <c r="F846" s="83" t="s">
        <v>506</v>
      </c>
      <c r="G846" s="83" t="s">
        <v>1423</v>
      </c>
      <c r="H846" s="83" t="s">
        <v>1140</v>
      </c>
      <c r="I846" s="8" t="s">
        <v>1137</v>
      </c>
      <c r="J846" s="8" t="s">
        <v>1137</v>
      </c>
      <c r="K846" s="83" t="s">
        <v>135</v>
      </c>
      <c r="L846" s="118" t="s">
        <v>62</v>
      </c>
      <c r="M846" s="8" t="str">
        <f t="shared" si="27"/>
        <v>1864Vigilancia de la salud ambientalCHAPINEROC. FEBRERO 2025</v>
      </c>
      <c r="O846" s="98">
        <v>90169</v>
      </c>
      <c r="P846" s="85"/>
      <c r="Q846" s="98">
        <v>3</v>
      </c>
      <c r="R846" s="86"/>
      <c r="S846" s="98">
        <v>270507</v>
      </c>
      <c r="T846" s="85"/>
      <c r="U846" s="98">
        <v>2</v>
      </c>
      <c r="V846" s="84"/>
      <c r="W846" s="98">
        <v>180338</v>
      </c>
    </row>
    <row r="847" spans="2:23" ht="72">
      <c r="B847" s="83">
        <v>1864</v>
      </c>
      <c r="C847" s="94" t="s">
        <v>8</v>
      </c>
      <c r="D847" s="8" t="str">
        <f t="shared" si="26"/>
        <v>1864Vigilancia de la salud ambiental</v>
      </c>
      <c r="E847" s="8" t="s">
        <v>1127</v>
      </c>
      <c r="F847" s="83" t="s">
        <v>506</v>
      </c>
      <c r="G847" s="83" t="s">
        <v>1423</v>
      </c>
      <c r="H847" s="83" t="s">
        <v>1140</v>
      </c>
      <c r="I847" s="8" t="s">
        <v>1137</v>
      </c>
      <c r="J847" s="8" t="s">
        <v>1137</v>
      </c>
      <c r="K847" s="83" t="s">
        <v>98</v>
      </c>
      <c r="L847" s="118" t="s">
        <v>62</v>
      </c>
      <c r="M847" s="8" t="str">
        <f t="shared" si="27"/>
        <v>1864Vigilancia de la salud ambientalUSAQUENC. FEBRERO 2025</v>
      </c>
      <c r="O847" s="98">
        <v>90169</v>
      </c>
      <c r="P847" s="85"/>
      <c r="Q847" s="98">
        <v>3</v>
      </c>
      <c r="R847" s="86"/>
      <c r="S847" s="98">
        <v>270507</v>
      </c>
      <c r="T847" s="85"/>
      <c r="U847" s="98">
        <v>3</v>
      </c>
      <c r="V847" s="84"/>
      <c r="W847" s="98">
        <v>270507</v>
      </c>
    </row>
    <row r="848" spans="2:23" ht="72">
      <c r="B848" s="83">
        <v>1864</v>
      </c>
      <c r="C848" s="94" t="s">
        <v>8</v>
      </c>
      <c r="D848" s="8" t="str">
        <f t="shared" si="26"/>
        <v>1864Vigilancia de la salud ambiental</v>
      </c>
      <c r="E848" s="8" t="s">
        <v>1127</v>
      </c>
      <c r="F848" s="83" t="s">
        <v>506</v>
      </c>
      <c r="G848" s="83" t="s">
        <v>1423</v>
      </c>
      <c r="H848" s="83" t="s">
        <v>1140</v>
      </c>
      <c r="I848" s="8" t="s">
        <v>1137</v>
      </c>
      <c r="J848" s="8" t="s">
        <v>1137</v>
      </c>
      <c r="K848" s="83" t="s">
        <v>67</v>
      </c>
      <c r="L848" s="118" t="s">
        <v>62</v>
      </c>
      <c r="M848" s="8" t="str">
        <f t="shared" si="27"/>
        <v>1864Vigilancia de la salud ambientalENGATIVAC. FEBRERO 2025</v>
      </c>
      <c r="O848" s="98">
        <v>90169</v>
      </c>
      <c r="P848" s="85"/>
      <c r="Q848" s="98">
        <v>3</v>
      </c>
      <c r="R848" s="86"/>
      <c r="S848" s="98">
        <v>270507</v>
      </c>
      <c r="T848" s="85"/>
      <c r="U848" s="98">
        <v>3</v>
      </c>
      <c r="V848" s="84"/>
      <c r="W848" s="98">
        <v>270507</v>
      </c>
    </row>
    <row r="849" spans="2:23" ht="67.5">
      <c r="B849" s="83">
        <v>1864</v>
      </c>
      <c r="C849" s="94" t="s">
        <v>8</v>
      </c>
      <c r="D849" s="8" t="str">
        <f t="shared" si="26"/>
        <v>1864Vigilancia de la salud ambiental</v>
      </c>
      <c r="E849" s="8" t="s">
        <v>1127</v>
      </c>
      <c r="F849" s="83" t="s">
        <v>506</v>
      </c>
      <c r="G849" s="83" t="s">
        <v>1423</v>
      </c>
      <c r="H849" s="83" t="s">
        <v>1140</v>
      </c>
      <c r="I849" s="8" t="s">
        <v>1137</v>
      </c>
      <c r="J849" s="8" t="s">
        <v>1137</v>
      </c>
      <c r="K849" s="83" t="s">
        <v>87</v>
      </c>
      <c r="L849" s="118" t="s">
        <v>62</v>
      </c>
      <c r="M849" s="8" t="str">
        <f t="shared" si="27"/>
        <v>1864Vigilancia de la salud ambientalSUBAC. FEBRERO 2025</v>
      </c>
      <c r="O849" s="98">
        <v>90169</v>
      </c>
      <c r="P849" s="85"/>
      <c r="Q849" s="98">
        <v>3</v>
      </c>
      <c r="R849" s="86"/>
      <c r="S849" s="98">
        <v>270507</v>
      </c>
      <c r="T849" s="85"/>
      <c r="U849" s="98">
        <v>3</v>
      </c>
      <c r="V849" s="84"/>
      <c r="W849" s="98">
        <v>270507</v>
      </c>
    </row>
    <row r="850" spans="2:23" ht="84">
      <c r="B850" s="83">
        <v>1864</v>
      </c>
      <c r="C850" s="94" t="s">
        <v>8</v>
      </c>
      <c r="D850" s="8" t="str">
        <f t="shared" si="26"/>
        <v>1864Vigilancia de la salud ambiental</v>
      </c>
      <c r="E850" s="8" t="s">
        <v>1127</v>
      </c>
      <c r="F850" s="83" t="s">
        <v>506</v>
      </c>
      <c r="G850" s="83" t="s">
        <v>1423</v>
      </c>
      <c r="H850" s="83" t="s">
        <v>1140</v>
      </c>
      <c r="I850" s="8" t="s">
        <v>1137</v>
      </c>
      <c r="J850" s="8" t="s">
        <v>1137</v>
      </c>
      <c r="K850" s="83" t="s">
        <v>106</v>
      </c>
      <c r="L850" s="118" t="s">
        <v>62</v>
      </c>
      <c r="M850" s="8" t="str">
        <f t="shared" si="27"/>
        <v>1864Vigilancia de la salud ambientalBARRIOS UNIDOSC. FEBRERO 2025</v>
      </c>
      <c r="O850" s="98">
        <v>90169</v>
      </c>
      <c r="P850" s="85"/>
      <c r="Q850" s="98">
        <v>3</v>
      </c>
      <c r="R850" s="86"/>
      <c r="S850" s="98">
        <v>270507</v>
      </c>
      <c r="T850" s="85"/>
      <c r="U850" s="98">
        <v>3</v>
      </c>
      <c r="V850" s="84"/>
      <c r="W850" s="98">
        <v>270507</v>
      </c>
    </row>
    <row r="851" spans="2:23" ht="72">
      <c r="B851" s="83">
        <v>1864</v>
      </c>
      <c r="C851" s="94" t="s">
        <v>8</v>
      </c>
      <c r="D851" s="8" t="str">
        <f t="shared" si="26"/>
        <v>1864Vigilancia de la salud ambiental</v>
      </c>
      <c r="E851" s="8" t="s">
        <v>1127</v>
      </c>
      <c r="F851" s="83" t="s">
        <v>506</v>
      </c>
      <c r="G851" s="83" t="s">
        <v>1423</v>
      </c>
      <c r="H851" s="83" t="s">
        <v>1140</v>
      </c>
      <c r="I851" s="8" t="s">
        <v>1137</v>
      </c>
      <c r="J851" s="8" t="s">
        <v>1137</v>
      </c>
      <c r="K851" s="83" t="s">
        <v>205</v>
      </c>
      <c r="L851" s="118" t="s">
        <v>62</v>
      </c>
      <c r="M851" s="8" t="str">
        <f t="shared" si="27"/>
        <v>1864Vigilancia de la salud ambientalTEUSAQUILLOC. FEBRERO 2025</v>
      </c>
      <c r="O851" s="98">
        <v>90169</v>
      </c>
      <c r="P851" s="85"/>
      <c r="Q851" s="98">
        <v>3</v>
      </c>
      <c r="R851" s="86"/>
      <c r="S851" s="98">
        <v>270507</v>
      </c>
      <c r="T851" s="85"/>
      <c r="U851" s="98">
        <v>3</v>
      </c>
      <c r="V851" s="84"/>
      <c r="W851" s="98">
        <v>270507</v>
      </c>
    </row>
    <row r="852" spans="2:23" ht="60">
      <c r="B852" s="83">
        <v>1865</v>
      </c>
      <c r="C852" s="94" t="s">
        <v>8</v>
      </c>
      <c r="D852" s="8" t="str">
        <f t="shared" si="26"/>
        <v>1865Vigilancia de la salud ambiental</v>
      </c>
      <c r="E852" s="8" t="s">
        <v>1127</v>
      </c>
      <c r="F852" s="83" t="s">
        <v>1366</v>
      </c>
      <c r="G852" s="83" t="s">
        <v>1369</v>
      </c>
      <c r="H852" s="83" t="s">
        <v>1141</v>
      </c>
      <c r="I852" s="8" t="s">
        <v>1137</v>
      </c>
      <c r="J852" s="8" t="s">
        <v>1137</v>
      </c>
      <c r="K852" s="83" t="s">
        <v>87</v>
      </c>
      <c r="L852" s="118" t="s">
        <v>62</v>
      </c>
      <c r="M852" s="8" t="str">
        <f t="shared" si="27"/>
        <v>1865Vigilancia de la salud ambientalSUBAC. FEBRERO 2025</v>
      </c>
      <c r="O852" s="98">
        <v>0</v>
      </c>
      <c r="P852" s="85"/>
      <c r="Q852" s="98">
        <v>0</v>
      </c>
      <c r="R852" s="86"/>
      <c r="S852" s="98">
        <v>0</v>
      </c>
      <c r="T852" s="85"/>
      <c r="U852" s="98">
        <v>0</v>
      </c>
      <c r="V852" s="84"/>
      <c r="W852" s="98">
        <v>0</v>
      </c>
    </row>
    <row r="853" spans="2:23" ht="72">
      <c r="B853" s="83">
        <v>1868</v>
      </c>
      <c r="C853" s="94" t="s">
        <v>8</v>
      </c>
      <c r="D853" s="8" t="str">
        <f t="shared" si="26"/>
        <v>1868Vigilancia de la salud ambiental</v>
      </c>
      <c r="E853" s="8" t="s">
        <v>1127</v>
      </c>
      <c r="F853" s="83" t="s">
        <v>1344</v>
      </c>
      <c r="G853" s="83" t="s">
        <v>1424</v>
      </c>
      <c r="H853" s="83" t="s">
        <v>1139</v>
      </c>
      <c r="I853" s="8" t="s">
        <v>1137</v>
      </c>
      <c r="J853" s="8" t="s">
        <v>1137</v>
      </c>
      <c r="K853" s="83" t="s">
        <v>135</v>
      </c>
      <c r="L853" s="118" t="s">
        <v>62</v>
      </c>
      <c r="M853" s="8" t="str">
        <f t="shared" si="27"/>
        <v>1868Vigilancia de la salud ambientalCHAPINEROC. FEBRERO 2025</v>
      </c>
      <c r="O853" s="98">
        <v>0</v>
      </c>
      <c r="P853" s="85"/>
      <c r="Q853" s="98">
        <v>0</v>
      </c>
      <c r="R853" s="86"/>
      <c r="S853" s="98">
        <v>0</v>
      </c>
      <c r="T853" s="85"/>
      <c r="U853" s="98">
        <v>0</v>
      </c>
      <c r="V853" s="84"/>
      <c r="W853" s="98">
        <v>0</v>
      </c>
    </row>
    <row r="854" spans="2:23" ht="72">
      <c r="B854" s="83">
        <v>1868</v>
      </c>
      <c r="C854" s="94" t="s">
        <v>8</v>
      </c>
      <c r="D854" s="8" t="str">
        <f t="shared" si="26"/>
        <v>1868Vigilancia de la salud ambiental</v>
      </c>
      <c r="E854" s="8" t="s">
        <v>1127</v>
      </c>
      <c r="F854" s="83" t="s">
        <v>1344</v>
      </c>
      <c r="G854" s="83" t="s">
        <v>1424</v>
      </c>
      <c r="H854" s="83" t="s">
        <v>1139</v>
      </c>
      <c r="I854" s="8" t="s">
        <v>1137</v>
      </c>
      <c r="J854" s="8" t="s">
        <v>1137</v>
      </c>
      <c r="K854" s="83" t="s">
        <v>98</v>
      </c>
      <c r="L854" s="118" t="s">
        <v>62</v>
      </c>
      <c r="M854" s="8" t="str">
        <f t="shared" si="27"/>
        <v>1868Vigilancia de la salud ambientalUSAQUENC. FEBRERO 2025</v>
      </c>
      <c r="O854" s="98">
        <v>0</v>
      </c>
      <c r="P854" s="85"/>
      <c r="Q854" s="98">
        <v>0</v>
      </c>
      <c r="R854" s="86"/>
      <c r="S854" s="98">
        <v>0</v>
      </c>
      <c r="T854" s="85"/>
      <c r="U854" s="98">
        <v>0</v>
      </c>
      <c r="V854" s="84"/>
      <c r="W854" s="98">
        <v>0</v>
      </c>
    </row>
    <row r="855" spans="2:23" ht="72">
      <c r="B855" s="83">
        <v>1868</v>
      </c>
      <c r="C855" s="94" t="s">
        <v>8</v>
      </c>
      <c r="D855" s="8" t="str">
        <f t="shared" si="26"/>
        <v>1868Vigilancia de la salud ambiental</v>
      </c>
      <c r="E855" s="8" t="s">
        <v>1127</v>
      </c>
      <c r="F855" s="83" t="s">
        <v>1344</v>
      </c>
      <c r="G855" s="83" t="s">
        <v>1424</v>
      </c>
      <c r="H855" s="83" t="s">
        <v>1139</v>
      </c>
      <c r="I855" s="8" t="s">
        <v>1137</v>
      </c>
      <c r="J855" s="8" t="s">
        <v>1137</v>
      </c>
      <c r="K855" s="83" t="s">
        <v>67</v>
      </c>
      <c r="L855" s="118" t="s">
        <v>62</v>
      </c>
      <c r="M855" s="8" t="str">
        <f t="shared" si="27"/>
        <v>1868Vigilancia de la salud ambientalENGATIVAC. FEBRERO 2025</v>
      </c>
      <c r="O855" s="98">
        <v>0</v>
      </c>
      <c r="P855" s="85"/>
      <c r="Q855" s="98">
        <v>0</v>
      </c>
      <c r="R855" s="86"/>
      <c r="S855" s="98">
        <v>0</v>
      </c>
      <c r="T855" s="85"/>
      <c r="U855" s="98">
        <v>0</v>
      </c>
      <c r="V855" s="84"/>
      <c r="W855" s="98">
        <v>0</v>
      </c>
    </row>
    <row r="856" spans="2:23" ht="60">
      <c r="B856" s="83">
        <v>1868</v>
      </c>
      <c r="C856" s="94" t="s">
        <v>8</v>
      </c>
      <c r="D856" s="8" t="str">
        <f t="shared" si="26"/>
        <v>1868Vigilancia de la salud ambiental</v>
      </c>
      <c r="E856" s="8" t="s">
        <v>1127</v>
      </c>
      <c r="F856" s="83" t="s">
        <v>1344</v>
      </c>
      <c r="G856" s="83" t="s">
        <v>1424</v>
      </c>
      <c r="H856" s="83" t="s">
        <v>1139</v>
      </c>
      <c r="I856" s="8" t="s">
        <v>1137</v>
      </c>
      <c r="J856" s="8" t="s">
        <v>1137</v>
      </c>
      <c r="K856" s="83" t="s">
        <v>87</v>
      </c>
      <c r="L856" s="118" t="s">
        <v>62</v>
      </c>
      <c r="M856" s="8" t="str">
        <f t="shared" si="27"/>
        <v>1868Vigilancia de la salud ambientalSUBAC. FEBRERO 2025</v>
      </c>
      <c r="O856" s="98">
        <v>0</v>
      </c>
      <c r="P856" s="85"/>
      <c r="Q856" s="98">
        <v>0</v>
      </c>
      <c r="R856" s="86"/>
      <c r="S856" s="98">
        <v>0</v>
      </c>
      <c r="T856" s="85"/>
      <c r="U856" s="98">
        <v>0</v>
      </c>
      <c r="V856" s="84"/>
      <c r="W856" s="98">
        <v>0</v>
      </c>
    </row>
    <row r="857" spans="2:23" ht="84">
      <c r="B857" s="83">
        <v>1868</v>
      </c>
      <c r="C857" s="94" t="s">
        <v>8</v>
      </c>
      <c r="D857" s="8" t="str">
        <f t="shared" si="26"/>
        <v>1868Vigilancia de la salud ambiental</v>
      </c>
      <c r="E857" s="8" t="s">
        <v>1127</v>
      </c>
      <c r="F857" s="83" t="s">
        <v>1344</v>
      </c>
      <c r="G857" s="83" t="s">
        <v>1424</v>
      </c>
      <c r="H857" s="83" t="s">
        <v>1139</v>
      </c>
      <c r="I857" s="8" t="s">
        <v>1137</v>
      </c>
      <c r="J857" s="8" t="s">
        <v>1137</v>
      </c>
      <c r="K857" s="83" t="s">
        <v>106</v>
      </c>
      <c r="L857" s="118" t="s">
        <v>62</v>
      </c>
      <c r="M857" s="8" t="str">
        <f t="shared" si="27"/>
        <v>1868Vigilancia de la salud ambientalBARRIOS UNIDOSC. FEBRERO 2025</v>
      </c>
      <c r="O857" s="98">
        <v>0</v>
      </c>
      <c r="P857" s="85"/>
      <c r="Q857" s="98">
        <v>0</v>
      </c>
      <c r="R857" s="86"/>
      <c r="S857" s="98">
        <v>0</v>
      </c>
      <c r="T857" s="85"/>
      <c r="U857" s="98">
        <v>0</v>
      </c>
      <c r="V857" s="84"/>
      <c r="W857" s="98">
        <v>0</v>
      </c>
    </row>
    <row r="858" spans="2:23" ht="72">
      <c r="B858" s="83">
        <v>1868</v>
      </c>
      <c r="C858" s="94" t="s">
        <v>8</v>
      </c>
      <c r="D858" s="8" t="str">
        <f t="shared" si="26"/>
        <v>1868Vigilancia de la salud ambiental</v>
      </c>
      <c r="E858" s="8" t="s">
        <v>1127</v>
      </c>
      <c r="F858" s="83" t="s">
        <v>1344</v>
      </c>
      <c r="G858" s="83" t="s">
        <v>1424</v>
      </c>
      <c r="H858" s="83" t="s">
        <v>1139</v>
      </c>
      <c r="I858" s="8" t="s">
        <v>1137</v>
      </c>
      <c r="J858" s="8" t="s">
        <v>1137</v>
      </c>
      <c r="K858" s="83" t="s">
        <v>205</v>
      </c>
      <c r="L858" s="118" t="s">
        <v>62</v>
      </c>
      <c r="M858" s="8" t="str">
        <f t="shared" si="27"/>
        <v>1868Vigilancia de la salud ambientalTEUSAQUILLOC. FEBRERO 2025</v>
      </c>
      <c r="O858" s="98">
        <v>0</v>
      </c>
      <c r="P858" s="85"/>
      <c r="Q858" s="98">
        <v>0</v>
      </c>
      <c r="R858" s="86"/>
      <c r="S858" s="98">
        <v>0</v>
      </c>
      <c r="T858" s="85"/>
      <c r="U858" s="98">
        <v>0</v>
      </c>
      <c r="V858" s="84"/>
      <c r="W858" s="98">
        <v>0</v>
      </c>
    </row>
    <row r="859" spans="2:23" ht="101.25">
      <c r="B859" s="83">
        <v>1880</v>
      </c>
      <c r="C859" s="94" t="s">
        <v>8</v>
      </c>
      <c r="D859" s="8" t="str">
        <f t="shared" si="26"/>
        <v>1880Vigilancia de la salud ambiental</v>
      </c>
      <c r="E859" s="8" t="s">
        <v>1127</v>
      </c>
      <c r="F859" s="83" t="s">
        <v>481</v>
      </c>
      <c r="G859" s="83" t="s">
        <v>1425</v>
      </c>
      <c r="H859" s="83" t="s">
        <v>483</v>
      </c>
      <c r="I859" s="8" t="s">
        <v>1137</v>
      </c>
      <c r="J859" s="8" t="s">
        <v>1137</v>
      </c>
      <c r="K859" s="83" t="s">
        <v>135</v>
      </c>
      <c r="L859" s="118" t="s">
        <v>62</v>
      </c>
      <c r="M859" s="8" t="str">
        <f t="shared" si="27"/>
        <v>1880Vigilancia de la salud ambientalCHAPINEROC. FEBRERO 2025</v>
      </c>
      <c r="O859" s="98">
        <v>0</v>
      </c>
      <c r="P859" s="85"/>
      <c r="Q859" s="98">
        <v>0</v>
      </c>
      <c r="R859" s="86"/>
      <c r="S859" s="98">
        <v>0</v>
      </c>
      <c r="T859" s="85"/>
      <c r="U859" s="98">
        <v>0</v>
      </c>
      <c r="V859" s="84"/>
      <c r="W859" s="98">
        <v>0</v>
      </c>
    </row>
    <row r="860" spans="2:23" ht="101.25">
      <c r="B860" s="83">
        <v>1880</v>
      </c>
      <c r="C860" s="94" t="s">
        <v>8</v>
      </c>
      <c r="D860" s="8" t="str">
        <f t="shared" si="26"/>
        <v>1880Vigilancia de la salud ambiental</v>
      </c>
      <c r="E860" s="8" t="s">
        <v>1127</v>
      </c>
      <c r="F860" s="83" t="s">
        <v>481</v>
      </c>
      <c r="G860" s="83" t="s">
        <v>1425</v>
      </c>
      <c r="H860" s="83" t="s">
        <v>483</v>
      </c>
      <c r="I860" s="8" t="s">
        <v>1137</v>
      </c>
      <c r="J860" s="8" t="s">
        <v>1137</v>
      </c>
      <c r="K860" s="83" t="s">
        <v>67</v>
      </c>
      <c r="L860" s="118" t="s">
        <v>62</v>
      </c>
      <c r="M860" s="8" t="str">
        <f t="shared" si="27"/>
        <v>1880Vigilancia de la salud ambientalENGATIVAC. FEBRERO 2025</v>
      </c>
      <c r="O860" s="98">
        <v>0</v>
      </c>
      <c r="P860" s="85"/>
      <c r="Q860" s="98">
        <v>0</v>
      </c>
      <c r="R860" s="86"/>
      <c r="S860" s="98">
        <v>0</v>
      </c>
      <c r="T860" s="85"/>
      <c r="U860" s="98">
        <v>0</v>
      </c>
      <c r="V860" s="84"/>
      <c r="W860" s="98">
        <v>0</v>
      </c>
    </row>
    <row r="861" spans="2:23" ht="101.25">
      <c r="B861" s="83">
        <v>1880</v>
      </c>
      <c r="C861" s="94" t="s">
        <v>8</v>
      </c>
      <c r="D861" s="8" t="str">
        <f t="shared" si="26"/>
        <v>1880Vigilancia de la salud ambiental</v>
      </c>
      <c r="E861" s="8" t="s">
        <v>1127</v>
      </c>
      <c r="F861" s="83" t="s">
        <v>481</v>
      </c>
      <c r="G861" s="83" t="s">
        <v>1425</v>
      </c>
      <c r="H861" s="83" t="s">
        <v>483</v>
      </c>
      <c r="I861" s="8" t="s">
        <v>1137</v>
      </c>
      <c r="J861" s="8" t="s">
        <v>1137</v>
      </c>
      <c r="K861" s="83" t="s">
        <v>87</v>
      </c>
      <c r="L861" s="118" t="s">
        <v>62</v>
      </c>
      <c r="M861" s="8" t="str">
        <f t="shared" si="27"/>
        <v>1880Vigilancia de la salud ambientalSUBAC. FEBRERO 2025</v>
      </c>
      <c r="O861" s="98">
        <v>0</v>
      </c>
      <c r="P861" s="85"/>
      <c r="Q861" s="98">
        <v>0</v>
      </c>
      <c r="R861" s="86"/>
      <c r="S861" s="98">
        <v>0</v>
      </c>
      <c r="T861" s="85"/>
      <c r="U861" s="98">
        <v>0</v>
      </c>
      <c r="V861" s="84"/>
      <c r="W861" s="98">
        <v>0</v>
      </c>
    </row>
    <row r="862" spans="2:23" ht="72">
      <c r="B862" s="83">
        <v>1882</v>
      </c>
      <c r="C862" s="94" t="s">
        <v>8</v>
      </c>
      <c r="D862" s="8" t="str">
        <f t="shared" si="26"/>
        <v>1882Vigilancia de la salud ambiental</v>
      </c>
      <c r="E862" s="8" t="s">
        <v>1127</v>
      </c>
      <c r="F862" s="83" t="s">
        <v>537</v>
      </c>
      <c r="G862" s="83" t="s">
        <v>1426</v>
      </c>
      <c r="H862" s="83" t="s">
        <v>1139</v>
      </c>
      <c r="I862" s="8" t="s">
        <v>1137</v>
      </c>
      <c r="J862" s="8" t="s">
        <v>1137</v>
      </c>
      <c r="K862" s="83" t="s">
        <v>135</v>
      </c>
      <c r="L862" s="118" t="s">
        <v>62</v>
      </c>
      <c r="M862" s="8" t="str">
        <f t="shared" si="27"/>
        <v>1882Vigilancia de la salud ambientalCHAPINEROC. FEBRERO 2025</v>
      </c>
      <c r="O862" s="98">
        <v>0</v>
      </c>
      <c r="P862" s="85"/>
      <c r="Q862" s="98">
        <v>0</v>
      </c>
      <c r="R862" s="86"/>
      <c r="S862" s="98">
        <v>0</v>
      </c>
      <c r="T862" s="85"/>
      <c r="U862" s="98">
        <v>0</v>
      </c>
      <c r="V862" s="84"/>
      <c r="W862" s="98">
        <v>0</v>
      </c>
    </row>
    <row r="863" spans="2:23" ht="72">
      <c r="B863" s="83">
        <v>1882</v>
      </c>
      <c r="C863" s="94" t="s">
        <v>8</v>
      </c>
      <c r="D863" s="8" t="str">
        <f t="shared" si="26"/>
        <v>1882Vigilancia de la salud ambiental</v>
      </c>
      <c r="E863" s="8" t="s">
        <v>1127</v>
      </c>
      <c r="F863" s="83" t="s">
        <v>537</v>
      </c>
      <c r="G863" s="83" t="s">
        <v>1426</v>
      </c>
      <c r="H863" s="83" t="s">
        <v>1139</v>
      </c>
      <c r="I863" s="8" t="s">
        <v>1137</v>
      </c>
      <c r="J863" s="8" t="s">
        <v>1137</v>
      </c>
      <c r="K863" s="83" t="s">
        <v>98</v>
      </c>
      <c r="L863" s="118" t="s">
        <v>62</v>
      </c>
      <c r="M863" s="8" t="str">
        <f t="shared" si="27"/>
        <v>1882Vigilancia de la salud ambientalUSAQUENC. FEBRERO 2025</v>
      </c>
      <c r="O863" s="98">
        <v>0</v>
      </c>
      <c r="P863" s="85"/>
      <c r="Q863" s="98">
        <v>0</v>
      </c>
      <c r="R863" s="86"/>
      <c r="S863" s="98">
        <v>0</v>
      </c>
      <c r="T863" s="85"/>
      <c r="U863" s="98">
        <v>0</v>
      </c>
      <c r="V863" s="84"/>
      <c r="W863" s="98">
        <v>0</v>
      </c>
    </row>
    <row r="864" spans="2:23" ht="72">
      <c r="B864" s="83">
        <v>1882</v>
      </c>
      <c r="C864" s="94" t="s">
        <v>8</v>
      </c>
      <c r="D864" s="8" t="str">
        <f t="shared" si="26"/>
        <v>1882Vigilancia de la salud ambiental</v>
      </c>
      <c r="E864" s="8" t="s">
        <v>1127</v>
      </c>
      <c r="F864" s="83" t="s">
        <v>537</v>
      </c>
      <c r="G864" s="83" t="s">
        <v>1426</v>
      </c>
      <c r="H864" s="83" t="s">
        <v>1139</v>
      </c>
      <c r="I864" s="8" t="s">
        <v>1137</v>
      </c>
      <c r="J864" s="8" t="s">
        <v>1137</v>
      </c>
      <c r="K864" s="83" t="s">
        <v>67</v>
      </c>
      <c r="L864" s="118" t="s">
        <v>62</v>
      </c>
      <c r="M864" s="8" t="str">
        <f t="shared" si="27"/>
        <v>1882Vigilancia de la salud ambientalENGATIVAC. FEBRERO 2025</v>
      </c>
      <c r="O864" s="98">
        <v>0</v>
      </c>
      <c r="P864" s="85"/>
      <c r="Q864" s="98">
        <v>0</v>
      </c>
      <c r="R864" s="86"/>
      <c r="S864" s="98">
        <v>0</v>
      </c>
      <c r="T864" s="85"/>
      <c r="U864" s="98">
        <v>0</v>
      </c>
      <c r="V864" s="84"/>
      <c r="W864" s="98">
        <v>0</v>
      </c>
    </row>
    <row r="865" spans="2:23" ht="60">
      <c r="B865" s="83">
        <v>1882</v>
      </c>
      <c r="C865" s="94" t="s">
        <v>8</v>
      </c>
      <c r="D865" s="8" t="str">
        <f t="shared" si="26"/>
        <v>1882Vigilancia de la salud ambiental</v>
      </c>
      <c r="E865" s="8" t="s">
        <v>1127</v>
      </c>
      <c r="F865" s="83" t="s">
        <v>537</v>
      </c>
      <c r="G865" s="83" t="s">
        <v>1426</v>
      </c>
      <c r="H865" s="83" t="s">
        <v>1139</v>
      </c>
      <c r="I865" s="8" t="s">
        <v>1137</v>
      </c>
      <c r="J865" s="8" t="s">
        <v>1137</v>
      </c>
      <c r="K865" s="83" t="s">
        <v>87</v>
      </c>
      <c r="L865" s="118" t="s">
        <v>62</v>
      </c>
      <c r="M865" s="8" t="str">
        <f t="shared" si="27"/>
        <v>1882Vigilancia de la salud ambientalSUBAC. FEBRERO 2025</v>
      </c>
      <c r="O865" s="98">
        <v>0</v>
      </c>
      <c r="P865" s="85"/>
      <c r="Q865" s="98">
        <v>0</v>
      </c>
      <c r="R865" s="86"/>
      <c r="S865" s="98">
        <v>0</v>
      </c>
      <c r="T865" s="85"/>
      <c r="U865" s="98">
        <v>0</v>
      </c>
      <c r="V865" s="84"/>
      <c r="W865" s="98">
        <v>0</v>
      </c>
    </row>
    <row r="866" spans="2:23" ht="84">
      <c r="B866" s="83">
        <v>1882</v>
      </c>
      <c r="C866" s="94" t="s">
        <v>8</v>
      </c>
      <c r="D866" s="8" t="str">
        <f t="shared" si="26"/>
        <v>1882Vigilancia de la salud ambiental</v>
      </c>
      <c r="E866" s="8" t="s">
        <v>1127</v>
      </c>
      <c r="F866" s="83" t="s">
        <v>537</v>
      </c>
      <c r="G866" s="83" t="s">
        <v>1426</v>
      </c>
      <c r="H866" s="83" t="s">
        <v>1139</v>
      </c>
      <c r="I866" s="8" t="s">
        <v>1137</v>
      </c>
      <c r="J866" s="8" t="s">
        <v>1137</v>
      </c>
      <c r="K866" s="83" t="s">
        <v>106</v>
      </c>
      <c r="L866" s="118" t="s">
        <v>62</v>
      </c>
      <c r="M866" s="8" t="str">
        <f t="shared" si="27"/>
        <v>1882Vigilancia de la salud ambientalBARRIOS UNIDOSC. FEBRERO 2025</v>
      </c>
      <c r="O866" s="98">
        <v>0</v>
      </c>
      <c r="P866" s="85"/>
      <c r="Q866" s="98">
        <v>0</v>
      </c>
      <c r="R866" s="86"/>
      <c r="S866" s="98">
        <v>0</v>
      </c>
      <c r="T866" s="85"/>
      <c r="U866" s="98">
        <v>0</v>
      </c>
      <c r="V866" s="84"/>
      <c r="W866" s="98">
        <v>0</v>
      </c>
    </row>
    <row r="867" spans="2:23" ht="72">
      <c r="B867" s="83">
        <v>1882</v>
      </c>
      <c r="C867" s="94" t="s">
        <v>8</v>
      </c>
      <c r="D867" s="8" t="str">
        <f t="shared" si="26"/>
        <v>1882Vigilancia de la salud ambiental</v>
      </c>
      <c r="E867" s="8" t="s">
        <v>1127</v>
      </c>
      <c r="F867" s="83" t="s">
        <v>537</v>
      </c>
      <c r="G867" s="83" t="s">
        <v>1426</v>
      </c>
      <c r="H867" s="83" t="s">
        <v>1139</v>
      </c>
      <c r="I867" s="8" t="s">
        <v>1137</v>
      </c>
      <c r="J867" s="8" t="s">
        <v>1137</v>
      </c>
      <c r="K867" s="83" t="s">
        <v>205</v>
      </c>
      <c r="L867" s="118" t="s">
        <v>62</v>
      </c>
      <c r="M867" s="8" t="str">
        <f t="shared" si="27"/>
        <v>1882Vigilancia de la salud ambientalTEUSAQUILLOC. FEBRERO 2025</v>
      </c>
      <c r="O867" s="98">
        <v>0</v>
      </c>
      <c r="P867" s="85"/>
      <c r="Q867" s="98">
        <v>0</v>
      </c>
      <c r="R867" s="86"/>
      <c r="S867" s="98">
        <v>0</v>
      </c>
      <c r="T867" s="85"/>
      <c r="U867" s="98">
        <v>0</v>
      </c>
      <c r="V867" s="84"/>
      <c r="W867" s="98">
        <v>0</v>
      </c>
    </row>
    <row r="868" spans="2:23" ht="146.25">
      <c r="B868" s="83">
        <v>1897</v>
      </c>
      <c r="C868" s="94" t="s">
        <v>8</v>
      </c>
      <c r="D868" s="8" t="str">
        <f t="shared" si="26"/>
        <v>1897Vigilancia de la salud ambiental</v>
      </c>
      <c r="E868" s="8" t="s">
        <v>1127</v>
      </c>
      <c r="F868" s="83" t="s">
        <v>487</v>
      </c>
      <c r="G868" s="83" t="s">
        <v>1387</v>
      </c>
      <c r="H868" s="83" t="s">
        <v>1144</v>
      </c>
      <c r="I868" s="8" t="s">
        <v>1137</v>
      </c>
      <c r="J868" s="8" t="s">
        <v>1137</v>
      </c>
      <c r="K868" s="83" t="s">
        <v>98</v>
      </c>
      <c r="L868" s="118" t="s">
        <v>62</v>
      </c>
      <c r="M868" s="8" t="str">
        <f t="shared" si="27"/>
        <v>1897Vigilancia de la salud ambientalUSAQUENC. FEBRERO 2025</v>
      </c>
      <c r="O868" s="98">
        <v>0</v>
      </c>
      <c r="P868" s="85"/>
      <c r="Q868" s="98">
        <v>0</v>
      </c>
      <c r="R868" s="86"/>
      <c r="S868" s="98">
        <v>0</v>
      </c>
      <c r="T868" s="85"/>
      <c r="U868" s="98">
        <v>0</v>
      </c>
      <c r="V868" s="84"/>
      <c r="W868" s="98">
        <v>0</v>
      </c>
    </row>
    <row r="869" spans="2:23" ht="72">
      <c r="B869" s="83">
        <v>1908</v>
      </c>
      <c r="C869" s="94" t="s">
        <v>8</v>
      </c>
      <c r="D869" s="8" t="str">
        <f t="shared" si="26"/>
        <v>1908Vigilancia de la salud ambiental</v>
      </c>
      <c r="E869" s="8" t="s">
        <v>1127</v>
      </c>
      <c r="F869" s="83" t="s">
        <v>506</v>
      </c>
      <c r="G869" s="83" t="s">
        <v>1377</v>
      </c>
      <c r="H869" s="83" t="s">
        <v>1136</v>
      </c>
      <c r="I869" s="8" t="s">
        <v>1137</v>
      </c>
      <c r="J869" s="8" t="s">
        <v>1137</v>
      </c>
      <c r="K869" s="83" t="s">
        <v>67</v>
      </c>
      <c r="L869" s="118" t="s">
        <v>62</v>
      </c>
      <c r="M869" s="8" t="str">
        <f t="shared" si="27"/>
        <v>1908Vigilancia de la salud ambientalENGATIVAC. FEBRERO 2025</v>
      </c>
      <c r="O869" s="98">
        <v>0</v>
      </c>
      <c r="P869" s="85"/>
      <c r="Q869" s="98">
        <v>0</v>
      </c>
      <c r="R869" s="86"/>
      <c r="S869" s="98">
        <v>0</v>
      </c>
      <c r="T869" s="85"/>
      <c r="U869" s="98">
        <v>0</v>
      </c>
      <c r="V869" s="84"/>
      <c r="W869" s="98">
        <v>0</v>
      </c>
    </row>
    <row r="870" spans="2:23" ht="101.25">
      <c r="B870" s="83">
        <v>1912</v>
      </c>
      <c r="C870" s="94" t="s">
        <v>8</v>
      </c>
      <c r="D870" s="8" t="str">
        <f t="shared" si="26"/>
        <v>1912Vigilancia de la salud ambiental</v>
      </c>
      <c r="E870" s="8" t="s">
        <v>1127</v>
      </c>
      <c r="F870" s="83" t="s">
        <v>1344</v>
      </c>
      <c r="G870" s="83" t="s">
        <v>1427</v>
      </c>
      <c r="H870" s="83" t="s">
        <v>1144</v>
      </c>
      <c r="I870" s="8" t="s">
        <v>1137</v>
      </c>
      <c r="J870" s="8" t="s">
        <v>1137</v>
      </c>
      <c r="K870" s="83" t="s">
        <v>135</v>
      </c>
      <c r="L870" s="118" t="s">
        <v>62</v>
      </c>
      <c r="M870" s="8" t="str">
        <f t="shared" si="27"/>
        <v>1912Vigilancia de la salud ambientalCHAPINEROC. FEBRERO 2025</v>
      </c>
      <c r="O870" s="98">
        <v>38070316</v>
      </c>
      <c r="P870" s="85"/>
      <c r="Q870" s="98">
        <v>1</v>
      </c>
      <c r="R870" s="86"/>
      <c r="S870" s="98">
        <v>38070316</v>
      </c>
      <c r="T870" s="85"/>
      <c r="U870" s="98">
        <v>1</v>
      </c>
      <c r="V870" s="84"/>
      <c r="W870" s="98">
        <v>38070316</v>
      </c>
    </row>
    <row r="871" spans="2:23" ht="90">
      <c r="B871" s="83">
        <v>1945</v>
      </c>
      <c r="C871" s="94" t="s">
        <v>8</v>
      </c>
      <c r="D871" s="8" t="str">
        <f t="shared" si="26"/>
        <v>1945Vigilancia de la salud ambiental</v>
      </c>
      <c r="E871" s="8" t="s">
        <v>1127</v>
      </c>
      <c r="F871" s="83" t="s">
        <v>537</v>
      </c>
      <c r="G871" s="83" t="s">
        <v>1428</v>
      </c>
      <c r="H871" s="83" t="s">
        <v>1139</v>
      </c>
      <c r="I871" s="8" t="s">
        <v>1137</v>
      </c>
      <c r="J871" s="8" t="s">
        <v>1137</v>
      </c>
      <c r="K871" s="83" t="s">
        <v>135</v>
      </c>
      <c r="L871" s="118" t="s">
        <v>62</v>
      </c>
      <c r="M871" s="8" t="str">
        <f t="shared" si="27"/>
        <v>1945Vigilancia de la salud ambientalCHAPINEROC. FEBRERO 2025</v>
      </c>
      <c r="O871" s="98">
        <v>104040</v>
      </c>
      <c r="P871" s="85"/>
      <c r="Q871" s="98">
        <v>1</v>
      </c>
      <c r="R871" s="86"/>
      <c r="S871" s="98">
        <v>104040</v>
      </c>
      <c r="T871" s="85"/>
      <c r="U871" s="98">
        <v>1</v>
      </c>
      <c r="V871" s="84"/>
      <c r="W871" s="98">
        <v>104040</v>
      </c>
    </row>
    <row r="872" spans="2:23" ht="90">
      <c r="B872" s="83">
        <v>1945</v>
      </c>
      <c r="C872" s="94" t="s">
        <v>8</v>
      </c>
      <c r="D872" s="8" t="str">
        <f t="shared" si="26"/>
        <v>1945Vigilancia de la salud ambiental</v>
      </c>
      <c r="E872" s="8" t="s">
        <v>1127</v>
      </c>
      <c r="F872" s="83" t="s">
        <v>537</v>
      </c>
      <c r="G872" s="83" t="s">
        <v>1428</v>
      </c>
      <c r="H872" s="83" t="s">
        <v>1139</v>
      </c>
      <c r="I872" s="8" t="s">
        <v>1137</v>
      </c>
      <c r="J872" s="8" t="s">
        <v>1137</v>
      </c>
      <c r="K872" s="83" t="s">
        <v>67</v>
      </c>
      <c r="L872" s="118" t="s">
        <v>62</v>
      </c>
      <c r="M872" s="8" t="str">
        <f t="shared" si="27"/>
        <v>1945Vigilancia de la salud ambientalENGATIVAC. FEBRERO 2025</v>
      </c>
      <c r="O872" s="98">
        <v>0</v>
      </c>
      <c r="P872" s="85"/>
      <c r="Q872" s="98">
        <v>0</v>
      </c>
      <c r="R872" s="86"/>
      <c r="S872" s="98">
        <v>0</v>
      </c>
      <c r="T872" s="85"/>
      <c r="U872" s="98">
        <v>0</v>
      </c>
      <c r="V872" s="84"/>
      <c r="W872" s="98">
        <v>0</v>
      </c>
    </row>
    <row r="873" spans="2:23" ht="90">
      <c r="B873" s="83">
        <v>1945</v>
      </c>
      <c r="C873" s="94" t="s">
        <v>8</v>
      </c>
      <c r="D873" s="8" t="str">
        <f t="shared" si="26"/>
        <v>1945Vigilancia de la salud ambiental</v>
      </c>
      <c r="E873" s="8" t="s">
        <v>1127</v>
      </c>
      <c r="F873" s="83" t="s">
        <v>537</v>
      </c>
      <c r="G873" s="83" t="s">
        <v>1428</v>
      </c>
      <c r="H873" s="83" t="s">
        <v>1139</v>
      </c>
      <c r="I873" s="8" t="s">
        <v>1137</v>
      </c>
      <c r="J873" s="8" t="s">
        <v>1137</v>
      </c>
      <c r="K873" s="83" t="s">
        <v>87</v>
      </c>
      <c r="L873" s="118" t="s">
        <v>62</v>
      </c>
      <c r="M873" s="8" t="str">
        <f t="shared" si="27"/>
        <v>1945Vigilancia de la salud ambientalSUBAC. FEBRERO 2025</v>
      </c>
      <c r="O873" s="98">
        <v>0</v>
      </c>
      <c r="P873" s="85"/>
      <c r="Q873" s="98">
        <v>0</v>
      </c>
      <c r="R873" s="86"/>
      <c r="S873" s="98">
        <v>0</v>
      </c>
      <c r="T873" s="85"/>
      <c r="U873" s="98">
        <v>0</v>
      </c>
      <c r="V873" s="84"/>
      <c r="W873" s="98">
        <v>0</v>
      </c>
    </row>
    <row r="874" spans="2:23" ht="90">
      <c r="B874" s="83">
        <v>1945</v>
      </c>
      <c r="C874" s="94" t="s">
        <v>8</v>
      </c>
      <c r="D874" s="8" t="str">
        <f t="shared" si="26"/>
        <v>1945Vigilancia de la salud ambiental</v>
      </c>
      <c r="E874" s="8" t="s">
        <v>1127</v>
      </c>
      <c r="F874" s="83" t="s">
        <v>537</v>
      </c>
      <c r="G874" s="83" t="s">
        <v>1428</v>
      </c>
      <c r="H874" s="83" t="s">
        <v>1139</v>
      </c>
      <c r="I874" s="8" t="s">
        <v>1137</v>
      </c>
      <c r="J874" s="8" t="s">
        <v>1137</v>
      </c>
      <c r="K874" s="83" t="s">
        <v>205</v>
      </c>
      <c r="L874" s="118" t="s">
        <v>62</v>
      </c>
      <c r="M874" s="8" t="str">
        <f t="shared" si="27"/>
        <v>1945Vigilancia de la salud ambientalTEUSAQUILLOC. FEBRERO 2025</v>
      </c>
      <c r="O874" s="98">
        <v>0</v>
      </c>
      <c r="P874" s="85"/>
      <c r="Q874" s="98">
        <v>0</v>
      </c>
      <c r="R874" s="86"/>
      <c r="S874" s="98">
        <v>0</v>
      </c>
      <c r="T874" s="85"/>
      <c r="U874" s="98">
        <v>0</v>
      </c>
      <c r="V874" s="84"/>
      <c r="W874" s="98">
        <v>0</v>
      </c>
    </row>
    <row r="875" spans="2:23" ht="72">
      <c r="B875" s="83">
        <v>1946</v>
      </c>
      <c r="C875" s="94" t="s">
        <v>8</v>
      </c>
      <c r="D875" s="8" t="str">
        <f t="shared" si="26"/>
        <v>1946Vigilancia de la salud ambiental</v>
      </c>
      <c r="E875" s="8" t="s">
        <v>1127</v>
      </c>
      <c r="F875" s="83" t="s">
        <v>506</v>
      </c>
      <c r="G875" s="83" t="s">
        <v>610</v>
      </c>
      <c r="H875" s="83" t="s">
        <v>1139</v>
      </c>
      <c r="I875" s="8" t="s">
        <v>1137</v>
      </c>
      <c r="J875" s="8" t="s">
        <v>1137</v>
      </c>
      <c r="K875" s="83" t="s">
        <v>135</v>
      </c>
      <c r="L875" s="118" t="s">
        <v>62</v>
      </c>
      <c r="M875" s="8" t="str">
        <f t="shared" si="27"/>
        <v>1946Vigilancia de la salud ambientalCHAPINEROC. FEBRERO 2025</v>
      </c>
      <c r="O875" s="98">
        <v>149124</v>
      </c>
      <c r="P875" s="85"/>
      <c r="Q875" s="98">
        <v>9</v>
      </c>
      <c r="R875" s="86"/>
      <c r="S875" s="98">
        <v>1342116</v>
      </c>
      <c r="T875" s="85"/>
      <c r="U875" s="98">
        <v>9</v>
      </c>
      <c r="V875" s="84"/>
      <c r="W875" s="98">
        <v>1342116</v>
      </c>
    </row>
    <row r="876" spans="2:23" ht="72">
      <c r="B876" s="83">
        <v>1946</v>
      </c>
      <c r="C876" s="94" t="s">
        <v>8</v>
      </c>
      <c r="D876" s="8" t="str">
        <f t="shared" si="26"/>
        <v>1946Vigilancia de la salud ambiental</v>
      </c>
      <c r="E876" s="8" t="s">
        <v>1127</v>
      </c>
      <c r="F876" s="83" t="s">
        <v>506</v>
      </c>
      <c r="G876" s="83" t="s">
        <v>610</v>
      </c>
      <c r="H876" s="83" t="s">
        <v>1139</v>
      </c>
      <c r="I876" s="8" t="s">
        <v>1137</v>
      </c>
      <c r="J876" s="8" t="s">
        <v>1137</v>
      </c>
      <c r="K876" s="83" t="s">
        <v>98</v>
      </c>
      <c r="L876" s="118" t="s">
        <v>62</v>
      </c>
      <c r="M876" s="8" t="str">
        <f t="shared" si="27"/>
        <v>1946Vigilancia de la salud ambientalUSAQUENC. FEBRERO 2025</v>
      </c>
      <c r="O876" s="98">
        <v>149124</v>
      </c>
      <c r="P876" s="85"/>
      <c r="Q876" s="98">
        <v>4</v>
      </c>
      <c r="R876" s="86"/>
      <c r="S876" s="98">
        <v>596496</v>
      </c>
      <c r="T876" s="85"/>
      <c r="U876" s="98">
        <v>3</v>
      </c>
      <c r="V876" s="84"/>
      <c r="W876" s="98">
        <v>447372</v>
      </c>
    </row>
    <row r="877" spans="2:23" ht="72">
      <c r="B877" s="83">
        <v>1946</v>
      </c>
      <c r="C877" s="94" t="s">
        <v>8</v>
      </c>
      <c r="D877" s="8" t="str">
        <f t="shared" si="26"/>
        <v>1946Vigilancia de la salud ambiental</v>
      </c>
      <c r="E877" s="8" t="s">
        <v>1127</v>
      </c>
      <c r="F877" s="83" t="s">
        <v>506</v>
      </c>
      <c r="G877" s="83" t="s">
        <v>610</v>
      </c>
      <c r="H877" s="83" t="s">
        <v>1139</v>
      </c>
      <c r="I877" s="8" t="s">
        <v>1137</v>
      </c>
      <c r="J877" s="8" t="s">
        <v>1137</v>
      </c>
      <c r="K877" s="83" t="s">
        <v>67</v>
      </c>
      <c r="L877" s="118" t="s">
        <v>62</v>
      </c>
      <c r="M877" s="8" t="str">
        <f t="shared" si="27"/>
        <v>1946Vigilancia de la salud ambientalENGATIVAC. FEBRERO 2025</v>
      </c>
      <c r="O877" s="98">
        <v>149124</v>
      </c>
      <c r="P877" s="85"/>
      <c r="Q877" s="98">
        <v>8</v>
      </c>
      <c r="R877" s="86"/>
      <c r="S877" s="98">
        <v>1192992</v>
      </c>
      <c r="T877" s="85"/>
      <c r="U877" s="98">
        <v>8</v>
      </c>
      <c r="V877" s="84"/>
      <c r="W877" s="98">
        <v>1192992</v>
      </c>
    </row>
    <row r="878" spans="2:23" ht="60">
      <c r="B878" s="83">
        <v>1946</v>
      </c>
      <c r="C878" s="94" t="s">
        <v>8</v>
      </c>
      <c r="D878" s="8" t="str">
        <f t="shared" si="26"/>
        <v>1946Vigilancia de la salud ambiental</v>
      </c>
      <c r="E878" s="8" t="s">
        <v>1127</v>
      </c>
      <c r="F878" s="83" t="s">
        <v>506</v>
      </c>
      <c r="G878" s="83" t="s">
        <v>610</v>
      </c>
      <c r="H878" s="83" t="s">
        <v>1139</v>
      </c>
      <c r="I878" s="8" t="s">
        <v>1137</v>
      </c>
      <c r="J878" s="8" t="s">
        <v>1137</v>
      </c>
      <c r="K878" s="83" t="s">
        <v>87</v>
      </c>
      <c r="L878" s="118" t="s">
        <v>62</v>
      </c>
      <c r="M878" s="8" t="str">
        <f t="shared" si="27"/>
        <v>1946Vigilancia de la salud ambientalSUBAC. FEBRERO 2025</v>
      </c>
      <c r="O878" s="98">
        <v>149124</v>
      </c>
      <c r="P878" s="85"/>
      <c r="Q878" s="98">
        <v>16</v>
      </c>
      <c r="R878" s="86"/>
      <c r="S878" s="98">
        <v>2385984</v>
      </c>
      <c r="T878" s="85"/>
      <c r="U878" s="98">
        <v>16</v>
      </c>
      <c r="V878" s="84"/>
      <c r="W878" s="98">
        <v>2385984</v>
      </c>
    </row>
    <row r="879" spans="2:23" ht="84">
      <c r="B879" s="83">
        <v>1946</v>
      </c>
      <c r="C879" s="94" t="s">
        <v>8</v>
      </c>
      <c r="D879" s="8" t="str">
        <f t="shared" si="26"/>
        <v>1946Vigilancia de la salud ambiental</v>
      </c>
      <c r="E879" s="8" t="s">
        <v>1127</v>
      </c>
      <c r="F879" s="83" t="s">
        <v>506</v>
      </c>
      <c r="G879" s="83" t="s">
        <v>610</v>
      </c>
      <c r="H879" s="83" t="s">
        <v>1139</v>
      </c>
      <c r="I879" s="8" t="s">
        <v>1137</v>
      </c>
      <c r="J879" s="8" t="s">
        <v>1137</v>
      </c>
      <c r="K879" s="83" t="s">
        <v>106</v>
      </c>
      <c r="L879" s="118" t="s">
        <v>62</v>
      </c>
      <c r="M879" s="8" t="str">
        <f t="shared" si="27"/>
        <v>1946Vigilancia de la salud ambientalBARRIOS UNIDOSC. FEBRERO 2025</v>
      </c>
      <c r="O879" s="98">
        <v>149124</v>
      </c>
      <c r="P879" s="85"/>
      <c r="Q879" s="98">
        <v>6</v>
      </c>
      <c r="R879" s="86"/>
      <c r="S879" s="98">
        <v>894744</v>
      </c>
      <c r="T879" s="85"/>
      <c r="U879" s="98">
        <v>6</v>
      </c>
      <c r="V879" s="84"/>
      <c r="W879" s="98">
        <v>894744</v>
      </c>
    </row>
    <row r="880" spans="2:23" ht="72">
      <c r="B880" s="83">
        <v>1946</v>
      </c>
      <c r="C880" s="94" t="s">
        <v>8</v>
      </c>
      <c r="D880" s="8" t="str">
        <f t="shared" si="26"/>
        <v>1946Vigilancia de la salud ambiental</v>
      </c>
      <c r="E880" s="8" t="s">
        <v>1127</v>
      </c>
      <c r="F880" s="83" t="s">
        <v>506</v>
      </c>
      <c r="G880" s="83" t="s">
        <v>610</v>
      </c>
      <c r="H880" s="83" t="s">
        <v>1139</v>
      </c>
      <c r="I880" s="8" t="s">
        <v>1137</v>
      </c>
      <c r="J880" s="8" t="s">
        <v>1137</v>
      </c>
      <c r="K880" s="83" t="s">
        <v>205</v>
      </c>
      <c r="L880" s="118" t="s">
        <v>62</v>
      </c>
      <c r="M880" s="8" t="str">
        <f t="shared" si="27"/>
        <v>1946Vigilancia de la salud ambientalTEUSAQUILLOC. FEBRERO 2025</v>
      </c>
      <c r="O880" s="98">
        <v>149124</v>
      </c>
      <c r="P880" s="85"/>
      <c r="Q880" s="98">
        <v>5</v>
      </c>
      <c r="R880" s="86"/>
      <c r="S880" s="98">
        <v>745620</v>
      </c>
      <c r="T880" s="85"/>
      <c r="U880" s="98">
        <v>5</v>
      </c>
      <c r="V880" s="84"/>
      <c r="W880" s="98">
        <v>745620</v>
      </c>
    </row>
    <row r="881" spans="2:23" ht="72">
      <c r="B881" s="83">
        <v>1949</v>
      </c>
      <c r="C881" s="94" t="s">
        <v>8</v>
      </c>
      <c r="D881" s="8" t="str">
        <f t="shared" si="26"/>
        <v>1949Vigilancia de la salud ambiental</v>
      </c>
      <c r="E881" s="8" t="s">
        <v>1127</v>
      </c>
      <c r="F881" s="83" t="s">
        <v>605</v>
      </c>
      <c r="G881" s="83" t="s">
        <v>1429</v>
      </c>
      <c r="H881" s="83" t="s">
        <v>1138</v>
      </c>
      <c r="I881" s="8" t="s">
        <v>1137</v>
      </c>
      <c r="J881" s="8" t="s">
        <v>1137</v>
      </c>
      <c r="K881" s="83" t="s">
        <v>135</v>
      </c>
      <c r="L881" s="118" t="s">
        <v>62</v>
      </c>
      <c r="M881" s="8" t="str">
        <f t="shared" si="27"/>
        <v>1949Vigilancia de la salud ambientalCHAPINEROC. FEBRERO 2025</v>
      </c>
      <c r="O881" s="98">
        <v>388424</v>
      </c>
      <c r="P881" s="85"/>
      <c r="Q881" s="98">
        <v>1</v>
      </c>
      <c r="R881" s="86"/>
      <c r="S881" s="98">
        <v>388424</v>
      </c>
      <c r="T881" s="85"/>
      <c r="U881" s="98">
        <v>1</v>
      </c>
      <c r="V881" s="84"/>
      <c r="W881" s="98">
        <v>388424</v>
      </c>
    </row>
    <row r="882" spans="2:23" ht="72">
      <c r="B882" s="83">
        <v>1949</v>
      </c>
      <c r="C882" s="94" t="s">
        <v>8</v>
      </c>
      <c r="D882" s="8" t="str">
        <f t="shared" si="26"/>
        <v>1949Vigilancia de la salud ambiental</v>
      </c>
      <c r="E882" s="8" t="s">
        <v>1127</v>
      </c>
      <c r="F882" s="83" t="s">
        <v>605</v>
      </c>
      <c r="G882" s="83" t="s">
        <v>1429</v>
      </c>
      <c r="H882" s="83" t="s">
        <v>1138</v>
      </c>
      <c r="I882" s="8" t="s">
        <v>1137</v>
      </c>
      <c r="J882" s="8" t="s">
        <v>1137</v>
      </c>
      <c r="K882" s="83" t="s">
        <v>98</v>
      </c>
      <c r="L882" s="118" t="s">
        <v>62</v>
      </c>
      <c r="M882" s="8" t="str">
        <f t="shared" si="27"/>
        <v>1949Vigilancia de la salud ambientalUSAQUENC. FEBRERO 2025</v>
      </c>
      <c r="O882" s="98">
        <v>388424</v>
      </c>
      <c r="P882" s="85"/>
      <c r="Q882" s="98">
        <v>2</v>
      </c>
      <c r="R882" s="86"/>
      <c r="S882" s="98">
        <v>776848</v>
      </c>
      <c r="T882" s="85"/>
      <c r="U882" s="98">
        <v>0</v>
      </c>
      <c r="V882" s="84"/>
      <c r="W882" s="98">
        <v>0</v>
      </c>
    </row>
    <row r="883" spans="2:23" ht="72">
      <c r="B883" s="83">
        <v>1949</v>
      </c>
      <c r="C883" s="94" t="s">
        <v>8</v>
      </c>
      <c r="D883" s="8" t="str">
        <f t="shared" si="26"/>
        <v>1949Vigilancia de la salud ambiental</v>
      </c>
      <c r="E883" s="8" t="s">
        <v>1127</v>
      </c>
      <c r="F883" s="83" t="s">
        <v>605</v>
      </c>
      <c r="G883" s="83" t="s">
        <v>1429</v>
      </c>
      <c r="H883" s="83" t="s">
        <v>1138</v>
      </c>
      <c r="I883" s="8" t="s">
        <v>1137</v>
      </c>
      <c r="J883" s="8" t="s">
        <v>1137</v>
      </c>
      <c r="K883" s="83" t="s">
        <v>67</v>
      </c>
      <c r="L883" s="118" t="s">
        <v>62</v>
      </c>
      <c r="M883" s="8" t="str">
        <f t="shared" si="27"/>
        <v>1949Vigilancia de la salud ambientalENGATIVAC. FEBRERO 2025</v>
      </c>
      <c r="O883" s="98">
        <v>388424</v>
      </c>
      <c r="P883" s="85"/>
      <c r="Q883" s="98">
        <v>2</v>
      </c>
      <c r="R883" s="86"/>
      <c r="S883" s="98">
        <v>776848</v>
      </c>
      <c r="T883" s="85"/>
      <c r="U883" s="98">
        <v>2</v>
      </c>
      <c r="V883" s="84"/>
      <c r="W883" s="98">
        <v>776848</v>
      </c>
    </row>
    <row r="884" spans="2:23" ht="60">
      <c r="B884" s="83">
        <v>1949</v>
      </c>
      <c r="C884" s="94" t="s">
        <v>8</v>
      </c>
      <c r="D884" s="8" t="str">
        <f t="shared" si="26"/>
        <v>1949Vigilancia de la salud ambiental</v>
      </c>
      <c r="E884" s="8" t="s">
        <v>1127</v>
      </c>
      <c r="F884" s="83" t="s">
        <v>605</v>
      </c>
      <c r="G884" s="83" t="s">
        <v>1429</v>
      </c>
      <c r="H884" s="83" t="s">
        <v>1138</v>
      </c>
      <c r="I884" s="8" t="s">
        <v>1137</v>
      </c>
      <c r="J884" s="8" t="s">
        <v>1137</v>
      </c>
      <c r="K884" s="83" t="s">
        <v>87</v>
      </c>
      <c r="L884" s="118" t="s">
        <v>62</v>
      </c>
      <c r="M884" s="8" t="str">
        <f t="shared" si="27"/>
        <v>1949Vigilancia de la salud ambientalSUBAC. FEBRERO 2025</v>
      </c>
      <c r="O884" s="98">
        <v>388424</v>
      </c>
      <c r="P884" s="85"/>
      <c r="Q884" s="98">
        <v>2</v>
      </c>
      <c r="R884" s="86"/>
      <c r="S884" s="98">
        <v>776848</v>
      </c>
      <c r="T884" s="85"/>
      <c r="U884" s="98">
        <v>2</v>
      </c>
      <c r="V884" s="84"/>
      <c r="W884" s="98">
        <v>776848</v>
      </c>
    </row>
    <row r="885" spans="2:23" ht="84">
      <c r="B885" s="83">
        <v>1949</v>
      </c>
      <c r="C885" s="94" t="s">
        <v>8</v>
      </c>
      <c r="D885" s="8" t="str">
        <f t="shared" si="26"/>
        <v>1949Vigilancia de la salud ambiental</v>
      </c>
      <c r="E885" s="8" t="s">
        <v>1127</v>
      </c>
      <c r="F885" s="83" t="s">
        <v>605</v>
      </c>
      <c r="G885" s="83" t="s">
        <v>1429</v>
      </c>
      <c r="H885" s="83" t="s">
        <v>1138</v>
      </c>
      <c r="I885" s="8" t="s">
        <v>1137</v>
      </c>
      <c r="J885" s="8" t="s">
        <v>1137</v>
      </c>
      <c r="K885" s="83" t="s">
        <v>106</v>
      </c>
      <c r="L885" s="118" t="s">
        <v>62</v>
      </c>
      <c r="M885" s="8" t="str">
        <f t="shared" si="27"/>
        <v>1949Vigilancia de la salud ambientalBARRIOS UNIDOSC. FEBRERO 2025</v>
      </c>
      <c r="O885" s="98">
        <v>388424</v>
      </c>
      <c r="P885" s="85"/>
      <c r="Q885" s="98">
        <v>1</v>
      </c>
      <c r="R885" s="86"/>
      <c r="S885" s="98">
        <v>388424</v>
      </c>
      <c r="T885" s="85"/>
      <c r="U885" s="98">
        <v>1</v>
      </c>
      <c r="V885" s="84"/>
      <c r="W885" s="98">
        <v>388424</v>
      </c>
    </row>
    <row r="886" spans="2:23" ht="72">
      <c r="B886" s="83">
        <v>1949</v>
      </c>
      <c r="C886" s="94" t="s">
        <v>8</v>
      </c>
      <c r="D886" s="8" t="str">
        <f t="shared" si="26"/>
        <v>1949Vigilancia de la salud ambiental</v>
      </c>
      <c r="E886" s="8" t="s">
        <v>1127</v>
      </c>
      <c r="F886" s="83" t="s">
        <v>605</v>
      </c>
      <c r="G886" s="83" t="s">
        <v>1429</v>
      </c>
      <c r="H886" s="83" t="s">
        <v>1138</v>
      </c>
      <c r="I886" s="8" t="s">
        <v>1137</v>
      </c>
      <c r="J886" s="8" t="s">
        <v>1137</v>
      </c>
      <c r="K886" s="83" t="s">
        <v>205</v>
      </c>
      <c r="L886" s="118" t="s">
        <v>62</v>
      </c>
      <c r="M886" s="8" t="str">
        <f t="shared" si="27"/>
        <v>1949Vigilancia de la salud ambientalTEUSAQUILLOC. FEBRERO 2025</v>
      </c>
      <c r="O886" s="98">
        <v>388424</v>
      </c>
      <c r="P886" s="85"/>
      <c r="Q886" s="98">
        <v>1</v>
      </c>
      <c r="R886" s="86"/>
      <c r="S886" s="98">
        <v>388424</v>
      </c>
      <c r="T886" s="85"/>
      <c r="U886" s="98">
        <v>0</v>
      </c>
      <c r="V886" s="84"/>
      <c r="W886" s="98">
        <v>0</v>
      </c>
    </row>
    <row r="887" spans="2:23" ht="78.75">
      <c r="B887" s="83">
        <v>1960</v>
      </c>
      <c r="C887" s="94" t="s">
        <v>8</v>
      </c>
      <c r="D887" s="8" t="str">
        <f t="shared" si="26"/>
        <v>1960Vigilancia de la salud ambiental</v>
      </c>
      <c r="E887" s="8" t="s">
        <v>1127</v>
      </c>
      <c r="F887" s="83" t="s">
        <v>487</v>
      </c>
      <c r="G887" s="83" t="s">
        <v>1430</v>
      </c>
      <c r="H887" s="83" t="s">
        <v>1136</v>
      </c>
      <c r="I887" s="8" t="s">
        <v>1137</v>
      </c>
      <c r="J887" s="8" t="s">
        <v>1137</v>
      </c>
      <c r="K887" s="83" t="s">
        <v>98</v>
      </c>
      <c r="L887" s="118" t="s">
        <v>62</v>
      </c>
      <c r="M887" s="8" t="str">
        <f t="shared" si="27"/>
        <v>1960Vigilancia de la salud ambientalUSAQUENC. FEBRERO 2025</v>
      </c>
      <c r="O887" s="98">
        <v>0</v>
      </c>
      <c r="P887" s="85"/>
      <c r="Q887" s="98">
        <v>0</v>
      </c>
      <c r="R887" s="86"/>
      <c r="S887" s="98">
        <v>0</v>
      </c>
      <c r="T887" s="85"/>
      <c r="U887" s="98">
        <v>0</v>
      </c>
      <c r="V887" s="84"/>
      <c r="W887" s="98">
        <v>0</v>
      </c>
    </row>
    <row r="888" spans="2:23" ht="72">
      <c r="B888" s="83">
        <v>1963</v>
      </c>
      <c r="C888" s="94" t="s">
        <v>8</v>
      </c>
      <c r="D888" s="8" t="str">
        <f t="shared" si="26"/>
        <v>1963Vigilancia de la salud ambiental</v>
      </c>
      <c r="E888" s="8" t="s">
        <v>1127</v>
      </c>
      <c r="F888" s="83" t="s">
        <v>1344</v>
      </c>
      <c r="G888" s="83" t="s">
        <v>535</v>
      </c>
      <c r="H888" s="83" t="s">
        <v>1144</v>
      </c>
      <c r="I888" s="8" t="s">
        <v>1137</v>
      </c>
      <c r="J888" s="8" t="s">
        <v>1137</v>
      </c>
      <c r="K888" s="83" t="s">
        <v>98</v>
      </c>
      <c r="L888" s="118" t="s">
        <v>62</v>
      </c>
      <c r="M888" s="8" t="str">
        <f t="shared" si="27"/>
        <v>1963Vigilancia de la salud ambientalUSAQUENC. FEBRERO 2025</v>
      </c>
      <c r="O888" s="98">
        <v>24352808</v>
      </c>
      <c r="P888" s="85"/>
      <c r="Q888" s="98">
        <v>1</v>
      </c>
      <c r="R888" s="86"/>
      <c r="S888" s="98">
        <v>24352808</v>
      </c>
      <c r="T888" s="85"/>
      <c r="U888" s="98">
        <v>1</v>
      </c>
      <c r="V888" s="84"/>
      <c r="W888" s="98">
        <v>24352808</v>
      </c>
    </row>
    <row r="889" spans="2:23" ht="72">
      <c r="B889" s="83">
        <v>1968</v>
      </c>
      <c r="C889" s="94" t="s">
        <v>8</v>
      </c>
      <c r="D889" s="8" t="str">
        <f t="shared" si="26"/>
        <v>1968Vigilancia de la salud ambiental</v>
      </c>
      <c r="E889" s="8" t="s">
        <v>1127</v>
      </c>
      <c r="F889" s="83" t="s">
        <v>506</v>
      </c>
      <c r="G889" s="83" t="s">
        <v>1390</v>
      </c>
      <c r="H889" s="83" t="s">
        <v>1139</v>
      </c>
      <c r="I889" s="8" t="s">
        <v>1137</v>
      </c>
      <c r="J889" s="8" t="s">
        <v>1137</v>
      </c>
      <c r="K889" s="83" t="s">
        <v>67</v>
      </c>
      <c r="L889" s="118" t="s">
        <v>62</v>
      </c>
      <c r="M889" s="8" t="str">
        <f t="shared" si="27"/>
        <v>1968Vigilancia de la salud ambientalENGATIVAC. FEBRERO 2025</v>
      </c>
      <c r="O889" s="98">
        <v>0</v>
      </c>
      <c r="P889" s="85"/>
      <c r="Q889" s="98">
        <v>0</v>
      </c>
      <c r="R889" s="86"/>
      <c r="S889" s="98">
        <v>0</v>
      </c>
      <c r="T889" s="85"/>
      <c r="U889" s="98">
        <v>0</v>
      </c>
      <c r="V889" s="84"/>
      <c r="W889" s="98">
        <v>0</v>
      </c>
    </row>
    <row r="890" spans="2:23" ht="90">
      <c r="B890" s="83">
        <v>1971</v>
      </c>
      <c r="C890" s="94" t="s">
        <v>8</v>
      </c>
      <c r="D890" s="8" t="str">
        <f t="shared" si="26"/>
        <v>1971Vigilancia de la salud ambiental</v>
      </c>
      <c r="E890" s="8" t="s">
        <v>1127</v>
      </c>
      <c r="F890" s="83" t="s">
        <v>506</v>
      </c>
      <c r="G890" s="83" t="s">
        <v>1431</v>
      </c>
      <c r="H890" s="83" t="s">
        <v>1139</v>
      </c>
      <c r="I890" s="8" t="s">
        <v>1137</v>
      </c>
      <c r="J890" s="8" t="s">
        <v>1137</v>
      </c>
      <c r="K890" s="83" t="s">
        <v>67</v>
      </c>
      <c r="L890" s="118" t="s">
        <v>62</v>
      </c>
      <c r="M890" s="8" t="str">
        <f t="shared" si="27"/>
        <v>1971Vigilancia de la salud ambientalENGATIVAC. FEBRERO 2025</v>
      </c>
      <c r="O890" s="98">
        <v>0</v>
      </c>
      <c r="P890" s="85"/>
      <c r="Q890" s="98">
        <v>0</v>
      </c>
      <c r="R890" s="86"/>
      <c r="S890" s="98">
        <v>0</v>
      </c>
      <c r="T890" s="85"/>
      <c r="U890" s="98">
        <v>0</v>
      </c>
      <c r="V890" s="84"/>
      <c r="W890" s="98">
        <v>0</v>
      </c>
    </row>
    <row r="891" spans="2:23" ht="90">
      <c r="B891" s="83">
        <v>1971</v>
      </c>
      <c r="C891" s="94" t="s">
        <v>8</v>
      </c>
      <c r="D891" s="8" t="str">
        <f t="shared" si="26"/>
        <v>1971Vigilancia de la salud ambiental</v>
      </c>
      <c r="E891" s="8" t="s">
        <v>1127</v>
      </c>
      <c r="F891" s="83" t="s">
        <v>506</v>
      </c>
      <c r="G891" s="83" t="s">
        <v>1431</v>
      </c>
      <c r="H891" s="83" t="s">
        <v>1139</v>
      </c>
      <c r="I891" s="8" t="s">
        <v>1137</v>
      </c>
      <c r="J891" s="8" t="s">
        <v>1137</v>
      </c>
      <c r="K891" s="83" t="s">
        <v>106</v>
      </c>
      <c r="L891" s="118" t="s">
        <v>62</v>
      </c>
      <c r="M891" s="8" t="str">
        <f t="shared" si="27"/>
        <v>1971Vigilancia de la salud ambientalBARRIOS UNIDOSC. FEBRERO 2025</v>
      </c>
      <c r="O891" s="98">
        <v>0</v>
      </c>
      <c r="P891" s="85"/>
      <c r="Q891" s="98">
        <v>0</v>
      </c>
      <c r="R891" s="86"/>
      <c r="S891" s="98">
        <v>0</v>
      </c>
      <c r="T891" s="85"/>
      <c r="U891" s="98">
        <v>0</v>
      </c>
      <c r="V891" s="84"/>
      <c r="W891" s="98">
        <v>0</v>
      </c>
    </row>
    <row r="892" spans="2:23" ht="84">
      <c r="B892" s="83">
        <v>1980</v>
      </c>
      <c r="C892" s="94" t="s">
        <v>8</v>
      </c>
      <c r="D892" s="8" t="str">
        <f t="shared" si="26"/>
        <v>1980Vigilancia de la salud ambiental</v>
      </c>
      <c r="E892" s="8" t="s">
        <v>1127</v>
      </c>
      <c r="F892" s="83" t="s">
        <v>1366</v>
      </c>
      <c r="G892" s="83" t="s">
        <v>1367</v>
      </c>
      <c r="H892" s="83" t="s">
        <v>1141</v>
      </c>
      <c r="I892" s="8" t="s">
        <v>1137</v>
      </c>
      <c r="J892" s="8" t="s">
        <v>1137</v>
      </c>
      <c r="K892" s="83" t="s">
        <v>106</v>
      </c>
      <c r="L892" s="118" t="s">
        <v>62</v>
      </c>
      <c r="M892" s="8" t="str">
        <f t="shared" si="27"/>
        <v>1980Vigilancia de la salud ambientalBARRIOS UNIDOSC. FEBRERO 2025</v>
      </c>
      <c r="O892" s="98">
        <v>0</v>
      </c>
      <c r="P892" s="85"/>
      <c r="Q892" s="98">
        <v>0</v>
      </c>
      <c r="R892" s="86"/>
      <c r="S892" s="98">
        <v>0</v>
      </c>
      <c r="T892" s="85"/>
      <c r="U892" s="98">
        <v>0</v>
      </c>
      <c r="V892" s="84"/>
      <c r="W892" s="98">
        <v>0</v>
      </c>
    </row>
    <row r="893" spans="2:23" ht="72">
      <c r="B893" s="83">
        <v>1981</v>
      </c>
      <c r="C893" s="94" t="s">
        <v>8</v>
      </c>
      <c r="D893" s="8" t="str">
        <f t="shared" si="26"/>
        <v>1981Vigilancia de la salud ambiental</v>
      </c>
      <c r="E893" s="8" t="s">
        <v>1127</v>
      </c>
      <c r="F893" s="83" t="s">
        <v>1366</v>
      </c>
      <c r="G893" s="83" t="s">
        <v>1370</v>
      </c>
      <c r="H893" s="83" t="s">
        <v>1141</v>
      </c>
      <c r="I893" s="8" t="s">
        <v>1137</v>
      </c>
      <c r="J893" s="8" t="s">
        <v>1137</v>
      </c>
      <c r="K893" s="83" t="s">
        <v>135</v>
      </c>
      <c r="L893" s="118" t="s">
        <v>62</v>
      </c>
      <c r="M893" s="8" t="str">
        <f t="shared" si="27"/>
        <v>1981Vigilancia de la salud ambientalCHAPINEROC. FEBRERO 2025</v>
      </c>
      <c r="O893" s="98">
        <v>0</v>
      </c>
      <c r="P893" s="85"/>
      <c r="Q893" s="98">
        <v>0</v>
      </c>
      <c r="R893" s="86"/>
      <c r="S893" s="98">
        <v>0</v>
      </c>
      <c r="T893" s="85"/>
      <c r="U893" s="98">
        <v>0</v>
      </c>
      <c r="V893" s="84"/>
      <c r="W893" s="98">
        <v>0</v>
      </c>
    </row>
    <row r="894" spans="2:23" ht="72">
      <c r="B894" s="83">
        <v>1982</v>
      </c>
      <c r="C894" s="94" t="s">
        <v>8</v>
      </c>
      <c r="D894" s="8" t="str">
        <f t="shared" si="26"/>
        <v>1982Vigilancia de la salud ambiental</v>
      </c>
      <c r="E894" s="8" t="s">
        <v>1127</v>
      </c>
      <c r="F894" s="83" t="s">
        <v>1366</v>
      </c>
      <c r="G894" s="83" t="s">
        <v>1371</v>
      </c>
      <c r="H894" s="83" t="s">
        <v>1141</v>
      </c>
      <c r="I894" s="8" t="s">
        <v>1137</v>
      </c>
      <c r="J894" s="8" t="s">
        <v>1137</v>
      </c>
      <c r="K894" s="83" t="s">
        <v>98</v>
      </c>
      <c r="L894" s="118" t="s">
        <v>62</v>
      </c>
      <c r="M894" s="8" t="str">
        <f t="shared" si="27"/>
        <v>1982Vigilancia de la salud ambientalUSAQUENC. FEBRERO 2025</v>
      </c>
      <c r="O894" s="98">
        <v>0</v>
      </c>
      <c r="P894" s="85"/>
      <c r="Q894" s="98">
        <v>0</v>
      </c>
      <c r="R894" s="86"/>
      <c r="S894" s="98">
        <v>0</v>
      </c>
      <c r="T894" s="85"/>
      <c r="U894" s="98">
        <v>0</v>
      </c>
      <c r="V894" s="84"/>
      <c r="W894" s="98">
        <v>0</v>
      </c>
    </row>
    <row r="895" spans="2:23" ht="72">
      <c r="B895" s="83">
        <v>1985</v>
      </c>
      <c r="C895" s="94" t="s">
        <v>8</v>
      </c>
      <c r="D895" s="8" t="str">
        <f t="shared" si="26"/>
        <v>1985Vigilancia de la salud ambiental</v>
      </c>
      <c r="E895" s="8" t="s">
        <v>1127</v>
      </c>
      <c r="F895" s="83" t="s">
        <v>1344</v>
      </c>
      <c r="G895" s="83" t="s">
        <v>535</v>
      </c>
      <c r="H895" s="83" t="s">
        <v>1144</v>
      </c>
      <c r="I895" s="8" t="s">
        <v>1137</v>
      </c>
      <c r="J895" s="8" t="s">
        <v>1137</v>
      </c>
      <c r="K895" s="83" t="s">
        <v>98</v>
      </c>
      <c r="L895" s="118" t="s">
        <v>62</v>
      </c>
      <c r="M895" s="8" t="str">
        <f t="shared" si="27"/>
        <v>1985Vigilancia de la salud ambientalUSAQUENC. FEBRERO 2025</v>
      </c>
      <c r="O895" s="98">
        <v>0</v>
      </c>
      <c r="P895" s="85"/>
      <c r="Q895" s="98">
        <v>0</v>
      </c>
      <c r="R895" s="86"/>
      <c r="S895" s="98">
        <v>0</v>
      </c>
      <c r="T895" s="85"/>
      <c r="U895" s="98">
        <v>0</v>
      </c>
      <c r="V895" s="84"/>
      <c r="W895" s="98">
        <v>0</v>
      </c>
    </row>
    <row r="896" spans="2:23" ht="101.25">
      <c r="B896" s="83">
        <v>1990</v>
      </c>
      <c r="C896" s="94" t="s">
        <v>8</v>
      </c>
      <c r="D896" s="8" t="str">
        <f t="shared" si="26"/>
        <v>1990Vigilancia de la salud ambiental</v>
      </c>
      <c r="E896" s="8" t="s">
        <v>1127</v>
      </c>
      <c r="F896" s="83" t="s">
        <v>1344</v>
      </c>
      <c r="G896" s="83" t="s">
        <v>1427</v>
      </c>
      <c r="H896" s="83" t="s">
        <v>1144</v>
      </c>
      <c r="I896" s="8" t="s">
        <v>1137</v>
      </c>
      <c r="J896" s="8" t="s">
        <v>1137</v>
      </c>
      <c r="K896" s="83" t="s">
        <v>135</v>
      </c>
      <c r="L896" s="118" t="s">
        <v>62</v>
      </c>
      <c r="M896" s="8" t="str">
        <f t="shared" si="27"/>
        <v>1990Vigilancia de la salud ambientalCHAPINEROC. FEBRERO 2025</v>
      </c>
      <c r="O896" s="98">
        <v>0</v>
      </c>
      <c r="P896" s="85"/>
      <c r="Q896" s="98">
        <v>0</v>
      </c>
      <c r="R896" s="86"/>
      <c r="S896" s="98">
        <v>0</v>
      </c>
      <c r="T896" s="85"/>
      <c r="U896" s="98">
        <v>0</v>
      </c>
      <c r="V896" s="84"/>
      <c r="W896" s="98">
        <v>0</v>
      </c>
    </row>
    <row r="897" spans="2:23" ht="180">
      <c r="B897" s="83">
        <v>2002</v>
      </c>
      <c r="C897" s="94" t="s">
        <v>8</v>
      </c>
      <c r="D897" s="8" t="str">
        <f t="shared" si="26"/>
        <v>2002Vigilancia de la salud ambiental</v>
      </c>
      <c r="E897" s="8" t="s">
        <v>1127</v>
      </c>
      <c r="F897" s="83" t="s">
        <v>481</v>
      </c>
      <c r="G897" s="83" t="s">
        <v>1432</v>
      </c>
      <c r="H897" s="83" t="s">
        <v>483</v>
      </c>
      <c r="I897" s="8" t="s">
        <v>1137</v>
      </c>
      <c r="J897" s="8" t="s">
        <v>1137</v>
      </c>
      <c r="K897" s="83" t="s">
        <v>98</v>
      </c>
      <c r="L897" s="118" t="s">
        <v>62</v>
      </c>
      <c r="M897" s="8" t="str">
        <f t="shared" si="27"/>
        <v>2002Vigilancia de la salud ambientalUSAQUENC. FEBRERO 2025</v>
      </c>
      <c r="O897" s="98">
        <v>3615949</v>
      </c>
      <c r="P897" s="85"/>
      <c r="Q897" s="98">
        <v>2</v>
      </c>
      <c r="R897" s="86"/>
      <c r="S897" s="98">
        <v>7231898</v>
      </c>
      <c r="T897" s="85"/>
      <c r="U897" s="98">
        <v>2</v>
      </c>
      <c r="V897" s="84"/>
      <c r="W897" s="98">
        <v>7231898</v>
      </c>
    </row>
    <row r="898" spans="2:23" ht="72">
      <c r="B898" s="83">
        <v>2016</v>
      </c>
      <c r="C898" s="94" t="s">
        <v>8</v>
      </c>
      <c r="D898" s="8" t="str">
        <f t="shared" si="26"/>
        <v>2016Vigilancia de la salud ambiental</v>
      </c>
      <c r="E898" s="8" t="s">
        <v>1127</v>
      </c>
      <c r="F898" s="83" t="s">
        <v>506</v>
      </c>
      <c r="G898" s="83" t="s">
        <v>1433</v>
      </c>
      <c r="H898" s="83" t="s">
        <v>1139</v>
      </c>
      <c r="I898" s="8" t="s">
        <v>1137</v>
      </c>
      <c r="J898" s="8" t="s">
        <v>1137</v>
      </c>
      <c r="K898" s="83" t="s">
        <v>135</v>
      </c>
      <c r="L898" s="118" t="s">
        <v>62</v>
      </c>
      <c r="M898" s="8" t="str">
        <f t="shared" si="27"/>
        <v>2016Vigilancia de la salud ambientalCHAPINEROC. FEBRERO 2025</v>
      </c>
      <c r="O898" s="98">
        <v>30056</v>
      </c>
      <c r="P898" s="85"/>
      <c r="Q898" s="98">
        <v>3</v>
      </c>
      <c r="R898" s="86"/>
      <c r="S898" s="98">
        <v>90168</v>
      </c>
      <c r="T898" s="85"/>
      <c r="U898" s="98">
        <v>2</v>
      </c>
      <c r="V898" s="84"/>
      <c r="W898" s="98">
        <v>60112</v>
      </c>
    </row>
    <row r="899" spans="2:23" ht="72">
      <c r="B899" s="83">
        <v>2016</v>
      </c>
      <c r="C899" s="94" t="s">
        <v>8</v>
      </c>
      <c r="D899" s="8" t="str">
        <f t="shared" ref="D899:D962" si="28">+B899&amp;C899</f>
        <v>2016Vigilancia de la salud ambiental</v>
      </c>
      <c r="E899" s="8" t="s">
        <v>1127</v>
      </c>
      <c r="F899" s="83" t="s">
        <v>506</v>
      </c>
      <c r="G899" s="83" t="s">
        <v>1433</v>
      </c>
      <c r="H899" s="83" t="s">
        <v>1139</v>
      </c>
      <c r="I899" s="8" t="s">
        <v>1137</v>
      </c>
      <c r="J899" s="8" t="s">
        <v>1137</v>
      </c>
      <c r="K899" s="83" t="s">
        <v>98</v>
      </c>
      <c r="L899" s="118" t="s">
        <v>62</v>
      </c>
      <c r="M899" s="8" t="str">
        <f t="shared" ref="M899:M962" si="29">+D899&amp;K899&amp;L899</f>
        <v>2016Vigilancia de la salud ambientalUSAQUENC. FEBRERO 2025</v>
      </c>
      <c r="O899" s="98">
        <v>30056</v>
      </c>
      <c r="P899" s="85"/>
      <c r="Q899" s="98">
        <v>3</v>
      </c>
      <c r="R899" s="86"/>
      <c r="S899" s="98">
        <v>90168</v>
      </c>
      <c r="T899" s="85"/>
      <c r="U899" s="98">
        <v>3</v>
      </c>
      <c r="V899" s="84"/>
      <c r="W899" s="98">
        <v>90168</v>
      </c>
    </row>
    <row r="900" spans="2:23" ht="72">
      <c r="B900" s="83">
        <v>2016</v>
      </c>
      <c r="C900" s="94" t="s">
        <v>8</v>
      </c>
      <c r="D900" s="8" t="str">
        <f t="shared" si="28"/>
        <v>2016Vigilancia de la salud ambiental</v>
      </c>
      <c r="E900" s="8" t="s">
        <v>1127</v>
      </c>
      <c r="F900" s="83" t="s">
        <v>506</v>
      </c>
      <c r="G900" s="83" t="s">
        <v>1433</v>
      </c>
      <c r="H900" s="83" t="s">
        <v>1139</v>
      </c>
      <c r="I900" s="8" t="s">
        <v>1137</v>
      </c>
      <c r="J900" s="8" t="s">
        <v>1137</v>
      </c>
      <c r="K900" s="83" t="s">
        <v>67</v>
      </c>
      <c r="L900" s="118" t="s">
        <v>62</v>
      </c>
      <c r="M900" s="8" t="str">
        <f t="shared" si="29"/>
        <v>2016Vigilancia de la salud ambientalENGATIVAC. FEBRERO 2025</v>
      </c>
      <c r="O900" s="98">
        <v>30056</v>
      </c>
      <c r="P900" s="85"/>
      <c r="Q900" s="98">
        <v>3</v>
      </c>
      <c r="R900" s="86"/>
      <c r="S900" s="98">
        <v>90168</v>
      </c>
      <c r="T900" s="85"/>
      <c r="U900" s="98">
        <v>3</v>
      </c>
      <c r="V900" s="84"/>
      <c r="W900" s="98">
        <v>90168</v>
      </c>
    </row>
    <row r="901" spans="2:23" ht="60">
      <c r="B901" s="83">
        <v>2016</v>
      </c>
      <c r="C901" s="94" t="s">
        <v>8</v>
      </c>
      <c r="D901" s="8" t="str">
        <f t="shared" si="28"/>
        <v>2016Vigilancia de la salud ambiental</v>
      </c>
      <c r="E901" s="8" t="s">
        <v>1127</v>
      </c>
      <c r="F901" s="83" t="s">
        <v>506</v>
      </c>
      <c r="G901" s="83" t="s">
        <v>1433</v>
      </c>
      <c r="H901" s="83" t="s">
        <v>1139</v>
      </c>
      <c r="I901" s="8" t="s">
        <v>1137</v>
      </c>
      <c r="J901" s="8" t="s">
        <v>1137</v>
      </c>
      <c r="K901" s="83" t="s">
        <v>87</v>
      </c>
      <c r="L901" s="118" t="s">
        <v>62</v>
      </c>
      <c r="M901" s="8" t="str">
        <f t="shared" si="29"/>
        <v>2016Vigilancia de la salud ambientalSUBAC. FEBRERO 2025</v>
      </c>
      <c r="O901" s="98">
        <v>30056</v>
      </c>
      <c r="P901" s="85"/>
      <c r="Q901" s="98">
        <v>3</v>
      </c>
      <c r="R901" s="86"/>
      <c r="S901" s="98">
        <v>90168</v>
      </c>
      <c r="T901" s="85"/>
      <c r="U901" s="98">
        <v>3</v>
      </c>
      <c r="V901" s="84"/>
      <c r="W901" s="98">
        <v>90168</v>
      </c>
    </row>
    <row r="902" spans="2:23" ht="84">
      <c r="B902" s="83">
        <v>2016</v>
      </c>
      <c r="C902" s="94" t="s">
        <v>8</v>
      </c>
      <c r="D902" s="8" t="str">
        <f t="shared" si="28"/>
        <v>2016Vigilancia de la salud ambiental</v>
      </c>
      <c r="E902" s="8" t="s">
        <v>1127</v>
      </c>
      <c r="F902" s="83" t="s">
        <v>506</v>
      </c>
      <c r="G902" s="83" t="s">
        <v>1433</v>
      </c>
      <c r="H902" s="83" t="s">
        <v>1139</v>
      </c>
      <c r="I902" s="8" t="s">
        <v>1137</v>
      </c>
      <c r="J902" s="8" t="s">
        <v>1137</v>
      </c>
      <c r="K902" s="83" t="s">
        <v>106</v>
      </c>
      <c r="L902" s="118" t="s">
        <v>62</v>
      </c>
      <c r="M902" s="8" t="str">
        <f t="shared" si="29"/>
        <v>2016Vigilancia de la salud ambientalBARRIOS UNIDOSC. FEBRERO 2025</v>
      </c>
      <c r="O902" s="98">
        <v>30056</v>
      </c>
      <c r="P902" s="85"/>
      <c r="Q902" s="98">
        <v>3</v>
      </c>
      <c r="R902" s="86"/>
      <c r="S902" s="98">
        <v>90168</v>
      </c>
      <c r="T902" s="85"/>
      <c r="U902" s="98">
        <v>3</v>
      </c>
      <c r="V902" s="84"/>
      <c r="W902" s="98">
        <v>90168</v>
      </c>
    </row>
    <row r="903" spans="2:23" ht="72">
      <c r="B903" s="83">
        <v>2016</v>
      </c>
      <c r="C903" s="94" t="s">
        <v>8</v>
      </c>
      <c r="D903" s="8" t="str">
        <f t="shared" si="28"/>
        <v>2016Vigilancia de la salud ambiental</v>
      </c>
      <c r="E903" s="8" t="s">
        <v>1127</v>
      </c>
      <c r="F903" s="83" t="s">
        <v>506</v>
      </c>
      <c r="G903" s="83" t="s">
        <v>1433</v>
      </c>
      <c r="H903" s="83" t="s">
        <v>1139</v>
      </c>
      <c r="I903" s="8" t="s">
        <v>1137</v>
      </c>
      <c r="J903" s="8" t="s">
        <v>1137</v>
      </c>
      <c r="K903" s="83" t="s">
        <v>205</v>
      </c>
      <c r="L903" s="118" t="s">
        <v>62</v>
      </c>
      <c r="M903" s="8" t="str">
        <f t="shared" si="29"/>
        <v>2016Vigilancia de la salud ambientalTEUSAQUILLOC. FEBRERO 2025</v>
      </c>
      <c r="O903" s="98">
        <v>30056</v>
      </c>
      <c r="P903" s="85"/>
      <c r="Q903" s="98">
        <v>3</v>
      </c>
      <c r="R903" s="86"/>
      <c r="S903" s="98">
        <v>90168</v>
      </c>
      <c r="T903" s="85"/>
      <c r="U903" s="98">
        <v>3</v>
      </c>
      <c r="V903" s="84"/>
      <c r="W903" s="98">
        <v>90168</v>
      </c>
    </row>
    <row r="904" spans="2:23" ht="72">
      <c r="B904" s="83">
        <v>2018</v>
      </c>
      <c r="C904" s="94" t="s">
        <v>8</v>
      </c>
      <c r="D904" s="8" t="str">
        <f t="shared" si="28"/>
        <v>2018Vigilancia de la salud ambiental</v>
      </c>
      <c r="E904" s="8" t="s">
        <v>1127</v>
      </c>
      <c r="F904" s="83" t="s">
        <v>1344</v>
      </c>
      <c r="G904" s="83" t="s">
        <v>1434</v>
      </c>
      <c r="H904" s="83" t="s">
        <v>1139</v>
      </c>
      <c r="I904" s="8" t="s">
        <v>1137</v>
      </c>
      <c r="J904" s="8" t="s">
        <v>1137</v>
      </c>
      <c r="K904" s="83" t="s">
        <v>135</v>
      </c>
      <c r="L904" s="118" t="s">
        <v>62</v>
      </c>
      <c r="M904" s="8" t="str">
        <f t="shared" si="29"/>
        <v>2018Vigilancia de la salud ambientalCHAPINEROC. FEBRERO 2025</v>
      </c>
      <c r="O904" s="98">
        <v>39304</v>
      </c>
      <c r="P904" s="85"/>
      <c r="Q904" s="98">
        <v>125</v>
      </c>
      <c r="R904" s="86"/>
      <c r="S904" s="98">
        <v>4913000</v>
      </c>
      <c r="T904" s="85"/>
      <c r="U904" s="98">
        <v>123</v>
      </c>
      <c r="V904" s="84"/>
      <c r="W904" s="98">
        <v>4834392</v>
      </c>
    </row>
    <row r="905" spans="2:23" ht="72">
      <c r="B905" s="83">
        <v>2018</v>
      </c>
      <c r="C905" s="94" t="s">
        <v>8</v>
      </c>
      <c r="D905" s="8" t="str">
        <f t="shared" si="28"/>
        <v>2018Vigilancia de la salud ambiental</v>
      </c>
      <c r="E905" s="8" t="s">
        <v>1127</v>
      </c>
      <c r="F905" s="83" t="s">
        <v>1344</v>
      </c>
      <c r="G905" s="83" t="s">
        <v>1434</v>
      </c>
      <c r="H905" s="83" t="s">
        <v>1139</v>
      </c>
      <c r="I905" s="8" t="s">
        <v>1137</v>
      </c>
      <c r="J905" s="8" t="s">
        <v>1137</v>
      </c>
      <c r="K905" s="83" t="s">
        <v>98</v>
      </c>
      <c r="L905" s="118" t="s">
        <v>62</v>
      </c>
      <c r="M905" s="8" t="str">
        <f t="shared" si="29"/>
        <v>2018Vigilancia de la salud ambientalUSAQUENC. FEBRERO 2025</v>
      </c>
      <c r="O905" s="98">
        <v>39304</v>
      </c>
      <c r="P905" s="85"/>
      <c r="Q905" s="98">
        <v>34</v>
      </c>
      <c r="R905" s="86"/>
      <c r="S905" s="98">
        <v>1336336</v>
      </c>
      <c r="T905" s="85"/>
      <c r="U905" s="98">
        <v>33</v>
      </c>
      <c r="V905" s="84"/>
      <c r="W905" s="98">
        <v>1297032</v>
      </c>
    </row>
    <row r="906" spans="2:23" ht="72">
      <c r="B906" s="83">
        <v>2018</v>
      </c>
      <c r="C906" s="94" t="s">
        <v>8</v>
      </c>
      <c r="D906" s="8" t="str">
        <f t="shared" si="28"/>
        <v>2018Vigilancia de la salud ambiental</v>
      </c>
      <c r="E906" s="8" t="s">
        <v>1127</v>
      </c>
      <c r="F906" s="83" t="s">
        <v>1344</v>
      </c>
      <c r="G906" s="83" t="s">
        <v>1434</v>
      </c>
      <c r="H906" s="83" t="s">
        <v>1139</v>
      </c>
      <c r="I906" s="8" t="s">
        <v>1137</v>
      </c>
      <c r="J906" s="8" t="s">
        <v>1137</v>
      </c>
      <c r="K906" s="83" t="s">
        <v>67</v>
      </c>
      <c r="L906" s="118" t="s">
        <v>62</v>
      </c>
      <c r="M906" s="8" t="str">
        <f t="shared" si="29"/>
        <v>2018Vigilancia de la salud ambientalENGATIVAC. FEBRERO 2025</v>
      </c>
      <c r="O906" s="98">
        <v>39304</v>
      </c>
      <c r="P906" s="85"/>
      <c r="Q906" s="98">
        <v>101</v>
      </c>
      <c r="R906" s="86"/>
      <c r="S906" s="98">
        <v>3969704</v>
      </c>
      <c r="T906" s="85"/>
      <c r="U906" s="98">
        <v>101</v>
      </c>
      <c r="V906" s="84"/>
      <c r="W906" s="98">
        <v>3969704</v>
      </c>
    </row>
    <row r="907" spans="2:23" ht="60">
      <c r="B907" s="83">
        <v>2018</v>
      </c>
      <c r="C907" s="94" t="s">
        <v>8</v>
      </c>
      <c r="D907" s="8" t="str">
        <f t="shared" si="28"/>
        <v>2018Vigilancia de la salud ambiental</v>
      </c>
      <c r="E907" s="8" t="s">
        <v>1127</v>
      </c>
      <c r="F907" s="83" t="s">
        <v>1344</v>
      </c>
      <c r="G907" s="83" t="s">
        <v>1434</v>
      </c>
      <c r="H907" s="83" t="s">
        <v>1139</v>
      </c>
      <c r="I907" s="8" t="s">
        <v>1137</v>
      </c>
      <c r="J907" s="8" t="s">
        <v>1137</v>
      </c>
      <c r="K907" s="83" t="s">
        <v>87</v>
      </c>
      <c r="L907" s="118" t="s">
        <v>62</v>
      </c>
      <c r="M907" s="8" t="str">
        <f t="shared" si="29"/>
        <v>2018Vigilancia de la salud ambientalSUBAC. FEBRERO 2025</v>
      </c>
      <c r="O907" s="98">
        <v>39304</v>
      </c>
      <c r="P907" s="85"/>
      <c r="Q907" s="98">
        <v>124</v>
      </c>
      <c r="R907" s="86"/>
      <c r="S907" s="98">
        <v>4873696</v>
      </c>
      <c r="T907" s="85"/>
      <c r="U907" s="98">
        <v>103</v>
      </c>
      <c r="V907" s="84"/>
      <c r="W907" s="98">
        <v>4048312</v>
      </c>
    </row>
    <row r="908" spans="2:23" ht="84">
      <c r="B908" s="83">
        <v>2018</v>
      </c>
      <c r="C908" s="94" t="s">
        <v>8</v>
      </c>
      <c r="D908" s="8" t="str">
        <f t="shared" si="28"/>
        <v>2018Vigilancia de la salud ambiental</v>
      </c>
      <c r="E908" s="8" t="s">
        <v>1127</v>
      </c>
      <c r="F908" s="83" t="s">
        <v>1344</v>
      </c>
      <c r="G908" s="83" t="s">
        <v>1434</v>
      </c>
      <c r="H908" s="83" t="s">
        <v>1139</v>
      </c>
      <c r="I908" s="8" t="s">
        <v>1137</v>
      </c>
      <c r="J908" s="8" t="s">
        <v>1137</v>
      </c>
      <c r="K908" s="83" t="s">
        <v>106</v>
      </c>
      <c r="L908" s="118" t="s">
        <v>62</v>
      </c>
      <c r="M908" s="8" t="str">
        <f t="shared" si="29"/>
        <v>2018Vigilancia de la salud ambientalBARRIOS UNIDOSC. FEBRERO 2025</v>
      </c>
      <c r="O908" s="98">
        <v>39304</v>
      </c>
      <c r="P908" s="85"/>
      <c r="Q908" s="98">
        <v>104</v>
      </c>
      <c r="R908" s="86"/>
      <c r="S908" s="98">
        <v>4087616</v>
      </c>
      <c r="T908" s="85"/>
      <c r="U908" s="98">
        <v>104</v>
      </c>
      <c r="V908" s="84"/>
      <c r="W908" s="98">
        <v>4087616</v>
      </c>
    </row>
    <row r="909" spans="2:23" ht="72">
      <c r="B909" s="83">
        <v>2018</v>
      </c>
      <c r="C909" s="94" t="s">
        <v>8</v>
      </c>
      <c r="D909" s="8" t="str">
        <f t="shared" si="28"/>
        <v>2018Vigilancia de la salud ambiental</v>
      </c>
      <c r="E909" s="8" t="s">
        <v>1127</v>
      </c>
      <c r="F909" s="83" t="s">
        <v>1344</v>
      </c>
      <c r="G909" s="83" t="s">
        <v>1434</v>
      </c>
      <c r="H909" s="83" t="s">
        <v>1139</v>
      </c>
      <c r="I909" s="8" t="s">
        <v>1137</v>
      </c>
      <c r="J909" s="8" t="s">
        <v>1137</v>
      </c>
      <c r="K909" s="83" t="s">
        <v>205</v>
      </c>
      <c r="L909" s="118" t="s">
        <v>62</v>
      </c>
      <c r="M909" s="8" t="str">
        <f t="shared" si="29"/>
        <v>2018Vigilancia de la salud ambientalTEUSAQUILLOC. FEBRERO 2025</v>
      </c>
      <c r="O909" s="98">
        <v>39304</v>
      </c>
      <c r="P909" s="85"/>
      <c r="Q909" s="98">
        <v>42</v>
      </c>
      <c r="R909" s="86"/>
      <c r="S909" s="98">
        <v>1650768</v>
      </c>
      <c r="T909" s="85"/>
      <c r="U909" s="98">
        <v>41</v>
      </c>
      <c r="V909" s="84"/>
      <c r="W909" s="98">
        <v>1611464</v>
      </c>
    </row>
    <row r="910" spans="2:23" ht="168.75">
      <c r="B910" s="83">
        <v>2019</v>
      </c>
      <c r="C910" s="94" t="s">
        <v>8</v>
      </c>
      <c r="D910" s="8" t="str">
        <f t="shared" si="28"/>
        <v>2019Vigilancia de la salud ambiental</v>
      </c>
      <c r="E910" s="8" t="s">
        <v>1127</v>
      </c>
      <c r="F910" s="83" t="s">
        <v>1344</v>
      </c>
      <c r="G910" s="83" t="s">
        <v>1435</v>
      </c>
      <c r="H910" s="83" t="s">
        <v>1139</v>
      </c>
      <c r="I910" s="8" t="s">
        <v>1137</v>
      </c>
      <c r="J910" s="8" t="s">
        <v>1137</v>
      </c>
      <c r="K910" s="83" t="s">
        <v>135</v>
      </c>
      <c r="L910" s="118" t="s">
        <v>62</v>
      </c>
      <c r="M910" s="8" t="str">
        <f t="shared" si="29"/>
        <v>2019Vigilancia de la salud ambientalCHAPINEROC. FEBRERO 2025</v>
      </c>
      <c r="O910" s="98">
        <v>39304</v>
      </c>
      <c r="P910" s="85"/>
      <c r="Q910" s="98">
        <v>8</v>
      </c>
      <c r="R910" s="86"/>
      <c r="S910" s="98">
        <v>314432</v>
      </c>
      <c r="T910" s="85"/>
      <c r="U910" s="98">
        <v>8</v>
      </c>
      <c r="V910" s="84"/>
      <c r="W910" s="98">
        <v>314432</v>
      </c>
    </row>
    <row r="911" spans="2:23" ht="168.75">
      <c r="B911" s="83">
        <v>2019</v>
      </c>
      <c r="C911" s="94" t="s">
        <v>8</v>
      </c>
      <c r="D911" s="8" t="str">
        <f t="shared" si="28"/>
        <v>2019Vigilancia de la salud ambiental</v>
      </c>
      <c r="E911" s="8" t="s">
        <v>1127</v>
      </c>
      <c r="F911" s="83" t="s">
        <v>1344</v>
      </c>
      <c r="G911" s="83" t="s">
        <v>1435</v>
      </c>
      <c r="H911" s="83" t="s">
        <v>1139</v>
      </c>
      <c r="I911" s="8" t="s">
        <v>1137</v>
      </c>
      <c r="J911" s="8" t="s">
        <v>1137</v>
      </c>
      <c r="K911" s="83" t="s">
        <v>98</v>
      </c>
      <c r="L911" s="118" t="s">
        <v>62</v>
      </c>
      <c r="M911" s="8" t="str">
        <f t="shared" si="29"/>
        <v>2019Vigilancia de la salud ambientalUSAQUENC. FEBRERO 2025</v>
      </c>
      <c r="O911" s="98">
        <v>39304</v>
      </c>
      <c r="P911" s="85"/>
      <c r="Q911" s="98">
        <v>2</v>
      </c>
      <c r="R911" s="86"/>
      <c r="S911" s="98">
        <v>78608</v>
      </c>
      <c r="T911" s="85"/>
      <c r="U911" s="98">
        <v>2</v>
      </c>
      <c r="V911" s="84"/>
      <c r="W911" s="98">
        <v>78608</v>
      </c>
    </row>
    <row r="912" spans="2:23" ht="168.75">
      <c r="B912" s="83">
        <v>2019</v>
      </c>
      <c r="C912" s="94" t="s">
        <v>8</v>
      </c>
      <c r="D912" s="8" t="str">
        <f t="shared" si="28"/>
        <v>2019Vigilancia de la salud ambiental</v>
      </c>
      <c r="E912" s="8" t="s">
        <v>1127</v>
      </c>
      <c r="F912" s="83" t="s">
        <v>1344</v>
      </c>
      <c r="G912" s="83" t="s">
        <v>1435</v>
      </c>
      <c r="H912" s="83" t="s">
        <v>1139</v>
      </c>
      <c r="I912" s="8" t="s">
        <v>1137</v>
      </c>
      <c r="J912" s="8" t="s">
        <v>1137</v>
      </c>
      <c r="K912" s="83" t="s">
        <v>67</v>
      </c>
      <c r="L912" s="118" t="s">
        <v>62</v>
      </c>
      <c r="M912" s="8" t="str">
        <f t="shared" si="29"/>
        <v>2019Vigilancia de la salud ambientalENGATIVAC. FEBRERO 2025</v>
      </c>
      <c r="O912" s="98">
        <v>39304</v>
      </c>
      <c r="P912" s="85"/>
      <c r="Q912" s="98">
        <v>14</v>
      </c>
      <c r="R912" s="86"/>
      <c r="S912" s="98">
        <v>550256</v>
      </c>
      <c r="T912" s="85"/>
      <c r="U912" s="98">
        <v>13</v>
      </c>
      <c r="V912" s="84"/>
      <c r="W912" s="98">
        <v>510952</v>
      </c>
    </row>
    <row r="913" spans="2:23" ht="168.75">
      <c r="B913" s="83">
        <v>2019</v>
      </c>
      <c r="C913" s="94" t="s">
        <v>8</v>
      </c>
      <c r="D913" s="8" t="str">
        <f t="shared" si="28"/>
        <v>2019Vigilancia de la salud ambiental</v>
      </c>
      <c r="E913" s="8" t="s">
        <v>1127</v>
      </c>
      <c r="F913" s="83" t="s">
        <v>1344</v>
      </c>
      <c r="G913" s="83" t="s">
        <v>1435</v>
      </c>
      <c r="H913" s="83" t="s">
        <v>1139</v>
      </c>
      <c r="I913" s="8" t="s">
        <v>1137</v>
      </c>
      <c r="J913" s="8" t="s">
        <v>1137</v>
      </c>
      <c r="K913" s="83" t="s">
        <v>87</v>
      </c>
      <c r="L913" s="118" t="s">
        <v>62</v>
      </c>
      <c r="M913" s="8" t="str">
        <f t="shared" si="29"/>
        <v>2019Vigilancia de la salud ambientalSUBAC. FEBRERO 2025</v>
      </c>
      <c r="O913" s="98">
        <v>39304</v>
      </c>
      <c r="P913" s="85"/>
      <c r="Q913" s="98">
        <v>8</v>
      </c>
      <c r="R913" s="86"/>
      <c r="S913" s="98">
        <v>314432</v>
      </c>
      <c r="T913" s="85"/>
      <c r="U913" s="98">
        <v>6</v>
      </c>
      <c r="V913" s="84"/>
      <c r="W913" s="98">
        <v>235824</v>
      </c>
    </row>
    <row r="914" spans="2:23" ht="168.75">
      <c r="B914" s="83">
        <v>2019</v>
      </c>
      <c r="C914" s="94" t="s">
        <v>8</v>
      </c>
      <c r="D914" s="8" t="str">
        <f t="shared" si="28"/>
        <v>2019Vigilancia de la salud ambiental</v>
      </c>
      <c r="E914" s="8" t="s">
        <v>1127</v>
      </c>
      <c r="F914" s="83" t="s">
        <v>1344</v>
      </c>
      <c r="G914" s="83" t="s">
        <v>1435</v>
      </c>
      <c r="H914" s="83" t="s">
        <v>1139</v>
      </c>
      <c r="I914" s="8" t="s">
        <v>1137</v>
      </c>
      <c r="J914" s="8" t="s">
        <v>1137</v>
      </c>
      <c r="K914" s="83" t="s">
        <v>106</v>
      </c>
      <c r="L914" s="118" t="s">
        <v>62</v>
      </c>
      <c r="M914" s="8" t="str">
        <f t="shared" si="29"/>
        <v>2019Vigilancia de la salud ambientalBARRIOS UNIDOSC. FEBRERO 2025</v>
      </c>
      <c r="O914" s="98">
        <v>39304</v>
      </c>
      <c r="P914" s="85"/>
      <c r="Q914" s="98">
        <v>18</v>
      </c>
      <c r="R914" s="86"/>
      <c r="S914" s="98">
        <v>707472</v>
      </c>
      <c r="T914" s="85"/>
      <c r="U914" s="98">
        <v>18</v>
      </c>
      <c r="V914" s="84"/>
      <c r="W914" s="98">
        <v>707472</v>
      </c>
    </row>
    <row r="915" spans="2:23" ht="168.75">
      <c r="B915" s="83">
        <v>2019</v>
      </c>
      <c r="C915" s="94" t="s">
        <v>8</v>
      </c>
      <c r="D915" s="8" t="str">
        <f t="shared" si="28"/>
        <v>2019Vigilancia de la salud ambiental</v>
      </c>
      <c r="E915" s="8" t="s">
        <v>1127</v>
      </c>
      <c r="F915" s="83" t="s">
        <v>1344</v>
      </c>
      <c r="G915" s="83" t="s">
        <v>1435</v>
      </c>
      <c r="H915" s="83" t="s">
        <v>1139</v>
      </c>
      <c r="I915" s="8" t="s">
        <v>1137</v>
      </c>
      <c r="J915" s="8" t="s">
        <v>1137</v>
      </c>
      <c r="K915" s="83" t="s">
        <v>205</v>
      </c>
      <c r="L915" s="118" t="s">
        <v>62</v>
      </c>
      <c r="M915" s="8" t="str">
        <f t="shared" si="29"/>
        <v>2019Vigilancia de la salud ambientalTEUSAQUILLOC. FEBRERO 2025</v>
      </c>
      <c r="O915" s="98">
        <v>39304</v>
      </c>
      <c r="P915" s="85"/>
      <c r="Q915" s="98">
        <v>2</v>
      </c>
      <c r="R915" s="86"/>
      <c r="S915" s="98">
        <v>78608</v>
      </c>
      <c r="T915" s="85"/>
      <c r="U915" s="98">
        <v>2</v>
      </c>
      <c r="V915" s="84"/>
      <c r="W915" s="98">
        <v>78608</v>
      </c>
    </row>
    <row r="916" spans="2:23" ht="72">
      <c r="B916" s="83">
        <v>2020</v>
      </c>
      <c r="C916" s="94" t="s">
        <v>8</v>
      </c>
      <c r="D916" s="8" t="str">
        <f t="shared" si="28"/>
        <v>2020Vigilancia de la salud ambiental</v>
      </c>
      <c r="E916" s="8" t="s">
        <v>1127</v>
      </c>
      <c r="F916" s="83" t="s">
        <v>1344</v>
      </c>
      <c r="G916" s="83" t="s">
        <v>1436</v>
      </c>
      <c r="H916" s="83" t="s">
        <v>1139</v>
      </c>
      <c r="I916" s="8" t="s">
        <v>1137</v>
      </c>
      <c r="J916" s="8" t="s">
        <v>1137</v>
      </c>
      <c r="K916" s="83" t="s">
        <v>135</v>
      </c>
      <c r="L916" s="118" t="s">
        <v>62</v>
      </c>
      <c r="M916" s="8" t="str">
        <f t="shared" si="29"/>
        <v>2020Vigilancia de la salud ambientalCHAPINEROC. FEBRERO 2025</v>
      </c>
      <c r="O916" s="98">
        <v>149124</v>
      </c>
      <c r="P916" s="85"/>
      <c r="Q916" s="98">
        <v>2</v>
      </c>
      <c r="R916" s="86"/>
      <c r="S916" s="98">
        <v>298248</v>
      </c>
      <c r="T916" s="85"/>
      <c r="U916" s="98">
        <v>2</v>
      </c>
      <c r="V916" s="84"/>
      <c r="W916" s="98">
        <v>298248</v>
      </c>
    </row>
    <row r="917" spans="2:23" ht="72">
      <c r="B917" s="83">
        <v>2020</v>
      </c>
      <c r="C917" s="94" t="s">
        <v>8</v>
      </c>
      <c r="D917" s="8" t="str">
        <f t="shared" si="28"/>
        <v>2020Vigilancia de la salud ambiental</v>
      </c>
      <c r="E917" s="8" t="s">
        <v>1127</v>
      </c>
      <c r="F917" s="83" t="s">
        <v>1344</v>
      </c>
      <c r="G917" s="83" t="s">
        <v>1436</v>
      </c>
      <c r="H917" s="83" t="s">
        <v>1139</v>
      </c>
      <c r="I917" s="8" t="s">
        <v>1137</v>
      </c>
      <c r="J917" s="8" t="s">
        <v>1137</v>
      </c>
      <c r="K917" s="83" t="s">
        <v>98</v>
      </c>
      <c r="L917" s="118" t="s">
        <v>62</v>
      </c>
      <c r="M917" s="8" t="str">
        <f t="shared" si="29"/>
        <v>2020Vigilancia de la salud ambientalUSAQUENC. FEBRERO 2025</v>
      </c>
      <c r="O917" s="98">
        <v>149124</v>
      </c>
      <c r="P917" s="85"/>
      <c r="Q917" s="98">
        <v>2</v>
      </c>
      <c r="R917" s="86"/>
      <c r="S917" s="98">
        <v>298248</v>
      </c>
      <c r="T917" s="85"/>
      <c r="U917" s="98">
        <v>2</v>
      </c>
      <c r="V917" s="84"/>
      <c r="W917" s="98">
        <v>298248</v>
      </c>
    </row>
    <row r="918" spans="2:23" ht="72">
      <c r="B918" s="83">
        <v>2020</v>
      </c>
      <c r="C918" s="94" t="s">
        <v>8</v>
      </c>
      <c r="D918" s="8" t="str">
        <f t="shared" si="28"/>
        <v>2020Vigilancia de la salud ambiental</v>
      </c>
      <c r="E918" s="8" t="s">
        <v>1127</v>
      </c>
      <c r="F918" s="83" t="s">
        <v>1344</v>
      </c>
      <c r="G918" s="83" t="s">
        <v>1436</v>
      </c>
      <c r="H918" s="83" t="s">
        <v>1139</v>
      </c>
      <c r="I918" s="8" t="s">
        <v>1137</v>
      </c>
      <c r="J918" s="8" t="s">
        <v>1137</v>
      </c>
      <c r="K918" s="83" t="s">
        <v>67</v>
      </c>
      <c r="L918" s="118" t="s">
        <v>62</v>
      </c>
      <c r="M918" s="8" t="str">
        <f t="shared" si="29"/>
        <v>2020Vigilancia de la salud ambientalENGATIVAC. FEBRERO 2025</v>
      </c>
      <c r="O918" s="98">
        <v>149124</v>
      </c>
      <c r="P918" s="85"/>
      <c r="Q918" s="98">
        <v>1</v>
      </c>
      <c r="R918" s="86"/>
      <c r="S918" s="98">
        <v>149124</v>
      </c>
      <c r="T918" s="85"/>
      <c r="U918" s="98">
        <v>0</v>
      </c>
      <c r="V918" s="84"/>
      <c r="W918" s="98">
        <v>0</v>
      </c>
    </row>
    <row r="919" spans="2:23" ht="60">
      <c r="B919" s="83">
        <v>2020</v>
      </c>
      <c r="C919" s="94" t="s">
        <v>8</v>
      </c>
      <c r="D919" s="8" t="str">
        <f t="shared" si="28"/>
        <v>2020Vigilancia de la salud ambiental</v>
      </c>
      <c r="E919" s="8" t="s">
        <v>1127</v>
      </c>
      <c r="F919" s="83" t="s">
        <v>1344</v>
      </c>
      <c r="G919" s="83" t="s">
        <v>1436</v>
      </c>
      <c r="H919" s="83" t="s">
        <v>1139</v>
      </c>
      <c r="I919" s="8" t="s">
        <v>1137</v>
      </c>
      <c r="J919" s="8" t="s">
        <v>1137</v>
      </c>
      <c r="K919" s="83" t="s">
        <v>87</v>
      </c>
      <c r="L919" s="118" t="s">
        <v>62</v>
      </c>
      <c r="M919" s="8" t="str">
        <f t="shared" si="29"/>
        <v>2020Vigilancia de la salud ambientalSUBAC. FEBRERO 2025</v>
      </c>
      <c r="O919" s="98">
        <v>149124</v>
      </c>
      <c r="P919" s="85"/>
      <c r="Q919" s="98">
        <v>1</v>
      </c>
      <c r="R919" s="86"/>
      <c r="S919" s="98">
        <v>149124</v>
      </c>
      <c r="T919" s="85"/>
      <c r="U919" s="98">
        <v>1</v>
      </c>
      <c r="V919" s="84"/>
      <c r="W919" s="98">
        <v>149124</v>
      </c>
    </row>
    <row r="920" spans="2:23" ht="84">
      <c r="B920" s="83">
        <v>2020</v>
      </c>
      <c r="C920" s="94" t="s">
        <v>8</v>
      </c>
      <c r="D920" s="8" t="str">
        <f t="shared" si="28"/>
        <v>2020Vigilancia de la salud ambiental</v>
      </c>
      <c r="E920" s="8" t="s">
        <v>1127</v>
      </c>
      <c r="F920" s="83" t="s">
        <v>1344</v>
      </c>
      <c r="G920" s="83" t="s">
        <v>1436</v>
      </c>
      <c r="H920" s="83" t="s">
        <v>1139</v>
      </c>
      <c r="I920" s="8" t="s">
        <v>1137</v>
      </c>
      <c r="J920" s="8" t="s">
        <v>1137</v>
      </c>
      <c r="K920" s="83" t="s">
        <v>106</v>
      </c>
      <c r="L920" s="118" t="s">
        <v>62</v>
      </c>
      <c r="M920" s="8" t="str">
        <f t="shared" si="29"/>
        <v>2020Vigilancia de la salud ambientalBARRIOS UNIDOSC. FEBRERO 2025</v>
      </c>
      <c r="O920" s="98">
        <v>149124</v>
      </c>
      <c r="P920" s="85"/>
      <c r="Q920" s="98">
        <v>2</v>
      </c>
      <c r="R920" s="86"/>
      <c r="S920" s="98">
        <v>298248</v>
      </c>
      <c r="T920" s="85"/>
      <c r="U920" s="98">
        <v>2</v>
      </c>
      <c r="V920" s="84"/>
      <c r="W920" s="98">
        <v>298248</v>
      </c>
    </row>
    <row r="921" spans="2:23" ht="72">
      <c r="B921" s="83">
        <v>2020</v>
      </c>
      <c r="C921" s="94" t="s">
        <v>8</v>
      </c>
      <c r="D921" s="8" t="str">
        <f t="shared" si="28"/>
        <v>2020Vigilancia de la salud ambiental</v>
      </c>
      <c r="E921" s="8" t="s">
        <v>1127</v>
      </c>
      <c r="F921" s="83" t="s">
        <v>1344</v>
      </c>
      <c r="G921" s="83" t="s">
        <v>1436</v>
      </c>
      <c r="H921" s="83" t="s">
        <v>1139</v>
      </c>
      <c r="I921" s="8" t="s">
        <v>1137</v>
      </c>
      <c r="J921" s="8" t="s">
        <v>1137</v>
      </c>
      <c r="K921" s="83" t="s">
        <v>205</v>
      </c>
      <c r="L921" s="118" t="s">
        <v>62</v>
      </c>
      <c r="M921" s="8" t="str">
        <f t="shared" si="29"/>
        <v>2020Vigilancia de la salud ambientalTEUSAQUILLOC. FEBRERO 2025</v>
      </c>
      <c r="O921" s="98">
        <v>149124</v>
      </c>
      <c r="P921" s="85"/>
      <c r="Q921" s="98">
        <v>1</v>
      </c>
      <c r="R921" s="86"/>
      <c r="S921" s="98">
        <v>149124</v>
      </c>
      <c r="T921" s="85"/>
      <c r="U921" s="98">
        <v>1</v>
      </c>
      <c r="V921" s="84"/>
      <c r="W921" s="98">
        <v>149124</v>
      </c>
    </row>
    <row r="922" spans="2:23" ht="72">
      <c r="B922" s="83">
        <v>2021</v>
      </c>
      <c r="C922" s="94" t="s">
        <v>8</v>
      </c>
      <c r="D922" s="8" t="str">
        <f t="shared" si="28"/>
        <v>2021Vigilancia de la salud ambiental</v>
      </c>
      <c r="E922" s="8" t="s">
        <v>1127</v>
      </c>
      <c r="F922" s="83" t="s">
        <v>1344</v>
      </c>
      <c r="G922" s="83" t="s">
        <v>1437</v>
      </c>
      <c r="H922" s="83" t="s">
        <v>1139</v>
      </c>
      <c r="I922" s="8" t="s">
        <v>1137</v>
      </c>
      <c r="J922" s="8" t="s">
        <v>1137</v>
      </c>
      <c r="K922" s="83" t="s">
        <v>135</v>
      </c>
      <c r="L922" s="118" t="s">
        <v>62</v>
      </c>
      <c r="M922" s="8" t="str">
        <f t="shared" si="29"/>
        <v>2021Vigilancia de la salud ambientalCHAPINEROC. FEBRERO 2025</v>
      </c>
      <c r="O922" s="98">
        <v>360672</v>
      </c>
      <c r="P922" s="85"/>
      <c r="Q922" s="98">
        <v>1</v>
      </c>
      <c r="R922" s="86"/>
      <c r="S922" s="98">
        <v>360672</v>
      </c>
      <c r="T922" s="85"/>
      <c r="U922" s="98">
        <v>1</v>
      </c>
      <c r="V922" s="84"/>
      <c r="W922" s="98">
        <v>360672</v>
      </c>
    </row>
    <row r="923" spans="2:23" ht="72">
      <c r="B923" s="83">
        <v>2021</v>
      </c>
      <c r="C923" s="94" t="s">
        <v>8</v>
      </c>
      <c r="D923" s="8" t="str">
        <f t="shared" si="28"/>
        <v>2021Vigilancia de la salud ambiental</v>
      </c>
      <c r="E923" s="8" t="s">
        <v>1127</v>
      </c>
      <c r="F923" s="83" t="s">
        <v>1344</v>
      </c>
      <c r="G923" s="83" t="s">
        <v>1437</v>
      </c>
      <c r="H923" s="83" t="s">
        <v>1139</v>
      </c>
      <c r="I923" s="8" t="s">
        <v>1137</v>
      </c>
      <c r="J923" s="8" t="s">
        <v>1137</v>
      </c>
      <c r="K923" s="83" t="s">
        <v>98</v>
      </c>
      <c r="L923" s="118" t="s">
        <v>62</v>
      </c>
      <c r="M923" s="8" t="str">
        <f t="shared" si="29"/>
        <v>2021Vigilancia de la salud ambientalUSAQUENC. FEBRERO 2025</v>
      </c>
      <c r="O923" s="98">
        <v>0</v>
      </c>
      <c r="P923" s="85"/>
      <c r="Q923" s="98">
        <v>0</v>
      </c>
      <c r="R923" s="86"/>
      <c r="S923" s="98">
        <v>0</v>
      </c>
      <c r="T923" s="85"/>
      <c r="U923" s="98">
        <v>0</v>
      </c>
      <c r="V923" s="84"/>
      <c r="W923" s="98">
        <v>0</v>
      </c>
    </row>
    <row r="924" spans="2:23" ht="72">
      <c r="B924" s="83">
        <v>2021</v>
      </c>
      <c r="C924" s="94" t="s">
        <v>8</v>
      </c>
      <c r="D924" s="8" t="str">
        <f t="shared" si="28"/>
        <v>2021Vigilancia de la salud ambiental</v>
      </c>
      <c r="E924" s="8" t="s">
        <v>1127</v>
      </c>
      <c r="F924" s="83" t="s">
        <v>1344</v>
      </c>
      <c r="G924" s="83" t="s">
        <v>1437</v>
      </c>
      <c r="H924" s="83" t="s">
        <v>1139</v>
      </c>
      <c r="I924" s="8" t="s">
        <v>1137</v>
      </c>
      <c r="J924" s="8" t="s">
        <v>1137</v>
      </c>
      <c r="K924" s="83" t="s">
        <v>67</v>
      </c>
      <c r="L924" s="118" t="s">
        <v>62</v>
      </c>
      <c r="M924" s="8" t="str">
        <f t="shared" si="29"/>
        <v>2021Vigilancia de la salud ambientalENGATIVAC. FEBRERO 2025</v>
      </c>
      <c r="O924" s="98">
        <v>0</v>
      </c>
      <c r="P924" s="85"/>
      <c r="Q924" s="98">
        <v>0</v>
      </c>
      <c r="R924" s="86"/>
      <c r="S924" s="98">
        <v>0</v>
      </c>
      <c r="T924" s="85"/>
      <c r="U924" s="98">
        <v>0</v>
      </c>
      <c r="V924" s="84"/>
      <c r="W924" s="98">
        <v>0</v>
      </c>
    </row>
    <row r="925" spans="2:23" ht="67.5">
      <c r="B925" s="83">
        <v>2021</v>
      </c>
      <c r="C925" s="94" t="s">
        <v>8</v>
      </c>
      <c r="D925" s="8" t="str">
        <f t="shared" si="28"/>
        <v>2021Vigilancia de la salud ambiental</v>
      </c>
      <c r="E925" s="8" t="s">
        <v>1127</v>
      </c>
      <c r="F925" s="83" t="s">
        <v>1344</v>
      </c>
      <c r="G925" s="83" t="s">
        <v>1437</v>
      </c>
      <c r="H925" s="83" t="s">
        <v>1139</v>
      </c>
      <c r="I925" s="8" t="s">
        <v>1137</v>
      </c>
      <c r="J925" s="8" t="s">
        <v>1137</v>
      </c>
      <c r="K925" s="83" t="s">
        <v>87</v>
      </c>
      <c r="L925" s="118" t="s">
        <v>62</v>
      </c>
      <c r="M925" s="8" t="str">
        <f t="shared" si="29"/>
        <v>2021Vigilancia de la salud ambientalSUBAC. FEBRERO 2025</v>
      </c>
      <c r="O925" s="98">
        <v>0</v>
      </c>
      <c r="P925" s="85"/>
      <c r="Q925" s="98">
        <v>0</v>
      </c>
      <c r="R925" s="86"/>
      <c r="S925" s="98">
        <v>0</v>
      </c>
      <c r="T925" s="85"/>
      <c r="U925" s="98">
        <v>0</v>
      </c>
      <c r="V925" s="84"/>
      <c r="W925" s="98">
        <v>0</v>
      </c>
    </row>
    <row r="926" spans="2:23" ht="84">
      <c r="B926" s="83">
        <v>2021</v>
      </c>
      <c r="C926" s="94" t="s">
        <v>8</v>
      </c>
      <c r="D926" s="8" t="str">
        <f t="shared" si="28"/>
        <v>2021Vigilancia de la salud ambiental</v>
      </c>
      <c r="E926" s="8" t="s">
        <v>1127</v>
      </c>
      <c r="F926" s="83" t="s">
        <v>1344</v>
      </c>
      <c r="G926" s="83" t="s">
        <v>1437</v>
      </c>
      <c r="H926" s="83" t="s">
        <v>1139</v>
      </c>
      <c r="I926" s="8" t="s">
        <v>1137</v>
      </c>
      <c r="J926" s="8" t="s">
        <v>1137</v>
      </c>
      <c r="K926" s="83" t="s">
        <v>106</v>
      </c>
      <c r="L926" s="118" t="s">
        <v>62</v>
      </c>
      <c r="M926" s="8" t="str">
        <f t="shared" si="29"/>
        <v>2021Vigilancia de la salud ambientalBARRIOS UNIDOSC. FEBRERO 2025</v>
      </c>
      <c r="O926" s="98">
        <v>0</v>
      </c>
      <c r="P926" s="85"/>
      <c r="Q926" s="98">
        <v>0</v>
      </c>
      <c r="R926" s="86"/>
      <c r="S926" s="98">
        <v>0</v>
      </c>
      <c r="T926" s="85"/>
      <c r="U926" s="98">
        <v>0</v>
      </c>
      <c r="V926" s="84"/>
      <c r="W926" s="98">
        <v>0</v>
      </c>
    </row>
    <row r="927" spans="2:23" ht="72">
      <c r="B927" s="83">
        <v>2021</v>
      </c>
      <c r="C927" s="94" t="s">
        <v>8</v>
      </c>
      <c r="D927" s="8" t="str">
        <f t="shared" si="28"/>
        <v>2021Vigilancia de la salud ambiental</v>
      </c>
      <c r="E927" s="8" t="s">
        <v>1127</v>
      </c>
      <c r="F927" s="83" t="s">
        <v>1344</v>
      </c>
      <c r="G927" s="83" t="s">
        <v>1437</v>
      </c>
      <c r="H927" s="83" t="s">
        <v>1139</v>
      </c>
      <c r="I927" s="8" t="s">
        <v>1137</v>
      </c>
      <c r="J927" s="8" t="s">
        <v>1137</v>
      </c>
      <c r="K927" s="83" t="s">
        <v>205</v>
      </c>
      <c r="L927" s="118" t="s">
        <v>62</v>
      </c>
      <c r="M927" s="8" t="str">
        <f t="shared" si="29"/>
        <v>2021Vigilancia de la salud ambientalTEUSAQUILLOC. FEBRERO 2025</v>
      </c>
      <c r="O927" s="98">
        <v>360672</v>
      </c>
      <c r="P927" s="85"/>
      <c r="Q927" s="98">
        <v>2</v>
      </c>
      <c r="R927" s="86"/>
      <c r="S927" s="98">
        <v>721344</v>
      </c>
      <c r="T927" s="85"/>
      <c r="U927" s="98">
        <v>2</v>
      </c>
      <c r="V927" s="84"/>
      <c r="W927" s="98">
        <v>721344</v>
      </c>
    </row>
    <row r="928" spans="2:23" ht="72">
      <c r="B928" s="83">
        <v>2022</v>
      </c>
      <c r="C928" s="94" t="s">
        <v>8</v>
      </c>
      <c r="D928" s="8" t="str">
        <f t="shared" si="28"/>
        <v>2022Vigilancia de la salud ambiental</v>
      </c>
      <c r="E928" s="8" t="s">
        <v>1127</v>
      </c>
      <c r="F928" s="83" t="s">
        <v>1344</v>
      </c>
      <c r="G928" s="83" t="s">
        <v>1438</v>
      </c>
      <c r="H928" s="83" t="s">
        <v>1139</v>
      </c>
      <c r="I928" s="8" t="s">
        <v>1137</v>
      </c>
      <c r="J928" s="8" t="s">
        <v>1137</v>
      </c>
      <c r="K928" s="83" t="s">
        <v>135</v>
      </c>
      <c r="L928" s="118" t="s">
        <v>62</v>
      </c>
      <c r="M928" s="8" t="str">
        <f t="shared" si="29"/>
        <v>2022Vigilancia de la salud ambientalCHAPINEROC. FEBRERO 2025</v>
      </c>
      <c r="O928" s="98">
        <v>0</v>
      </c>
      <c r="P928" s="85"/>
      <c r="Q928" s="98">
        <v>0</v>
      </c>
      <c r="R928" s="86"/>
      <c r="S928" s="98">
        <v>0</v>
      </c>
      <c r="T928" s="85"/>
      <c r="U928" s="98">
        <v>0</v>
      </c>
      <c r="V928" s="84"/>
      <c r="W928" s="98">
        <v>0</v>
      </c>
    </row>
    <row r="929" spans="2:23" ht="72">
      <c r="B929" s="83">
        <v>2022</v>
      </c>
      <c r="C929" s="94" t="s">
        <v>8</v>
      </c>
      <c r="D929" s="8" t="str">
        <f t="shared" si="28"/>
        <v>2022Vigilancia de la salud ambiental</v>
      </c>
      <c r="E929" s="8" t="s">
        <v>1127</v>
      </c>
      <c r="F929" s="83" t="s">
        <v>1344</v>
      </c>
      <c r="G929" s="83" t="s">
        <v>1438</v>
      </c>
      <c r="H929" s="83" t="s">
        <v>1139</v>
      </c>
      <c r="I929" s="8" t="s">
        <v>1137</v>
      </c>
      <c r="J929" s="8" t="s">
        <v>1137</v>
      </c>
      <c r="K929" s="83" t="s">
        <v>98</v>
      </c>
      <c r="L929" s="118" t="s">
        <v>62</v>
      </c>
      <c r="M929" s="8" t="str">
        <f t="shared" si="29"/>
        <v>2022Vigilancia de la salud ambientalUSAQUENC. FEBRERO 2025</v>
      </c>
      <c r="O929" s="98">
        <v>601120</v>
      </c>
      <c r="P929" s="85"/>
      <c r="Q929" s="98">
        <v>1</v>
      </c>
      <c r="R929" s="86"/>
      <c r="S929" s="98">
        <v>601120</v>
      </c>
      <c r="T929" s="85"/>
      <c r="U929" s="98">
        <v>1</v>
      </c>
      <c r="V929" s="84"/>
      <c r="W929" s="98">
        <v>601120</v>
      </c>
    </row>
    <row r="930" spans="2:23" ht="72">
      <c r="B930" s="83">
        <v>2022</v>
      </c>
      <c r="C930" s="94" t="s">
        <v>8</v>
      </c>
      <c r="D930" s="8" t="str">
        <f t="shared" si="28"/>
        <v>2022Vigilancia de la salud ambiental</v>
      </c>
      <c r="E930" s="8" t="s">
        <v>1127</v>
      </c>
      <c r="F930" s="83" t="s">
        <v>1344</v>
      </c>
      <c r="G930" s="83" t="s">
        <v>1438</v>
      </c>
      <c r="H930" s="83" t="s">
        <v>1139</v>
      </c>
      <c r="I930" s="8" t="s">
        <v>1137</v>
      </c>
      <c r="J930" s="8" t="s">
        <v>1137</v>
      </c>
      <c r="K930" s="83" t="s">
        <v>67</v>
      </c>
      <c r="L930" s="118" t="s">
        <v>62</v>
      </c>
      <c r="M930" s="8" t="str">
        <f t="shared" si="29"/>
        <v>2022Vigilancia de la salud ambientalENGATIVAC. FEBRERO 2025</v>
      </c>
      <c r="O930" s="98">
        <v>601120</v>
      </c>
      <c r="P930" s="85"/>
      <c r="Q930" s="98">
        <v>1</v>
      </c>
      <c r="R930" s="86"/>
      <c r="S930" s="98">
        <v>601120</v>
      </c>
      <c r="T930" s="85"/>
      <c r="U930" s="98">
        <v>1</v>
      </c>
      <c r="V930" s="84"/>
      <c r="W930" s="98">
        <v>601120</v>
      </c>
    </row>
    <row r="931" spans="2:23" ht="84">
      <c r="B931" s="83">
        <v>2022</v>
      </c>
      <c r="C931" s="94" t="s">
        <v>8</v>
      </c>
      <c r="D931" s="8" t="str">
        <f t="shared" si="28"/>
        <v>2022Vigilancia de la salud ambiental</v>
      </c>
      <c r="E931" s="8" t="s">
        <v>1127</v>
      </c>
      <c r="F931" s="83" t="s">
        <v>1344</v>
      </c>
      <c r="G931" s="83" t="s">
        <v>1438</v>
      </c>
      <c r="H931" s="83" t="s">
        <v>1139</v>
      </c>
      <c r="I931" s="8" t="s">
        <v>1137</v>
      </c>
      <c r="J931" s="8" t="s">
        <v>1137</v>
      </c>
      <c r="K931" s="83" t="s">
        <v>106</v>
      </c>
      <c r="L931" s="118" t="s">
        <v>62</v>
      </c>
      <c r="M931" s="8" t="str">
        <f t="shared" si="29"/>
        <v>2022Vigilancia de la salud ambientalBARRIOS UNIDOSC. FEBRERO 2025</v>
      </c>
      <c r="O931" s="98">
        <v>0</v>
      </c>
      <c r="P931" s="85"/>
      <c r="Q931" s="98">
        <v>0</v>
      </c>
      <c r="R931" s="86"/>
      <c r="S931" s="98">
        <v>0</v>
      </c>
      <c r="T931" s="85"/>
      <c r="U931" s="98">
        <v>0</v>
      </c>
      <c r="V931" s="84"/>
      <c r="W931" s="98">
        <v>0</v>
      </c>
    </row>
    <row r="932" spans="2:23" ht="72">
      <c r="B932" s="83">
        <v>2022</v>
      </c>
      <c r="C932" s="94" t="s">
        <v>8</v>
      </c>
      <c r="D932" s="8" t="str">
        <f t="shared" si="28"/>
        <v>2022Vigilancia de la salud ambiental</v>
      </c>
      <c r="E932" s="8" t="s">
        <v>1127</v>
      </c>
      <c r="F932" s="83" t="s">
        <v>1344</v>
      </c>
      <c r="G932" s="83" t="s">
        <v>1438</v>
      </c>
      <c r="H932" s="83" t="s">
        <v>1139</v>
      </c>
      <c r="I932" s="8" t="s">
        <v>1137</v>
      </c>
      <c r="J932" s="8" t="s">
        <v>1137</v>
      </c>
      <c r="K932" s="83" t="s">
        <v>205</v>
      </c>
      <c r="L932" s="118" t="s">
        <v>62</v>
      </c>
      <c r="M932" s="8" t="str">
        <f t="shared" si="29"/>
        <v>2022Vigilancia de la salud ambientalTEUSAQUILLOC. FEBRERO 2025</v>
      </c>
      <c r="O932" s="98">
        <v>0</v>
      </c>
      <c r="P932" s="85"/>
      <c r="Q932" s="98">
        <v>0</v>
      </c>
      <c r="R932" s="86"/>
      <c r="S932" s="98">
        <v>0</v>
      </c>
      <c r="T932" s="85"/>
      <c r="U932" s="98">
        <v>0</v>
      </c>
      <c r="V932" s="84"/>
      <c r="W932" s="98">
        <v>0</v>
      </c>
    </row>
    <row r="933" spans="2:23" ht="72">
      <c r="B933" s="83">
        <v>2023</v>
      </c>
      <c r="C933" s="94" t="s">
        <v>8</v>
      </c>
      <c r="D933" s="8" t="str">
        <f t="shared" si="28"/>
        <v>2023Vigilancia de la salud ambiental</v>
      </c>
      <c r="E933" s="8" t="s">
        <v>1127</v>
      </c>
      <c r="F933" s="83" t="s">
        <v>1344</v>
      </c>
      <c r="G933" s="83" t="s">
        <v>1439</v>
      </c>
      <c r="H933" s="83" t="s">
        <v>1139</v>
      </c>
      <c r="I933" s="8" t="s">
        <v>1137</v>
      </c>
      <c r="J933" s="8" t="s">
        <v>1137</v>
      </c>
      <c r="K933" s="83" t="s">
        <v>135</v>
      </c>
      <c r="L933" s="118" t="s">
        <v>62</v>
      </c>
      <c r="M933" s="8" t="str">
        <f t="shared" si="29"/>
        <v>2023Vigilancia de la salud ambientalCHAPINEROC. FEBRERO 2025</v>
      </c>
      <c r="O933" s="98">
        <v>240448</v>
      </c>
      <c r="P933" s="85"/>
      <c r="Q933" s="98">
        <v>2</v>
      </c>
      <c r="R933" s="86"/>
      <c r="S933" s="98">
        <v>480896</v>
      </c>
      <c r="T933" s="85"/>
      <c r="U933" s="98">
        <v>2</v>
      </c>
      <c r="V933" s="84"/>
      <c r="W933" s="98">
        <v>480896</v>
      </c>
    </row>
    <row r="934" spans="2:23" ht="72">
      <c r="B934" s="83">
        <v>2023</v>
      </c>
      <c r="C934" s="94" t="s">
        <v>8</v>
      </c>
      <c r="D934" s="8" t="str">
        <f t="shared" si="28"/>
        <v>2023Vigilancia de la salud ambiental</v>
      </c>
      <c r="E934" s="8" t="s">
        <v>1127</v>
      </c>
      <c r="F934" s="83" t="s">
        <v>1344</v>
      </c>
      <c r="G934" s="83" t="s">
        <v>1439</v>
      </c>
      <c r="H934" s="83" t="s">
        <v>1139</v>
      </c>
      <c r="I934" s="8" t="s">
        <v>1137</v>
      </c>
      <c r="J934" s="8" t="s">
        <v>1137</v>
      </c>
      <c r="K934" s="83" t="s">
        <v>98</v>
      </c>
      <c r="L934" s="118" t="s">
        <v>62</v>
      </c>
      <c r="M934" s="8" t="str">
        <f t="shared" si="29"/>
        <v>2023Vigilancia de la salud ambientalUSAQUENC. FEBRERO 2025</v>
      </c>
      <c r="O934" s="98">
        <v>240448</v>
      </c>
      <c r="P934" s="85"/>
      <c r="Q934" s="98">
        <v>1</v>
      </c>
      <c r="R934" s="86"/>
      <c r="S934" s="98">
        <v>240448</v>
      </c>
      <c r="T934" s="85"/>
      <c r="U934" s="98">
        <v>0</v>
      </c>
      <c r="V934" s="84"/>
      <c r="W934" s="98">
        <v>0</v>
      </c>
    </row>
    <row r="935" spans="2:23" ht="72">
      <c r="B935" s="83">
        <v>2023</v>
      </c>
      <c r="C935" s="94" t="s">
        <v>8</v>
      </c>
      <c r="D935" s="8" t="str">
        <f t="shared" si="28"/>
        <v>2023Vigilancia de la salud ambiental</v>
      </c>
      <c r="E935" s="8" t="s">
        <v>1127</v>
      </c>
      <c r="F935" s="83" t="s">
        <v>1344</v>
      </c>
      <c r="G935" s="83" t="s">
        <v>1439</v>
      </c>
      <c r="H935" s="83" t="s">
        <v>1139</v>
      </c>
      <c r="I935" s="8" t="s">
        <v>1137</v>
      </c>
      <c r="J935" s="8" t="s">
        <v>1137</v>
      </c>
      <c r="K935" s="83" t="s">
        <v>67</v>
      </c>
      <c r="L935" s="118" t="s">
        <v>62</v>
      </c>
      <c r="M935" s="8" t="str">
        <f t="shared" si="29"/>
        <v>2023Vigilancia de la salud ambientalENGATIVAC. FEBRERO 2025</v>
      </c>
      <c r="O935" s="98">
        <v>240448</v>
      </c>
      <c r="P935" s="85"/>
      <c r="Q935" s="98">
        <v>1</v>
      </c>
      <c r="R935" s="86"/>
      <c r="S935" s="98">
        <v>240448</v>
      </c>
      <c r="T935" s="85"/>
      <c r="U935" s="98">
        <v>1</v>
      </c>
      <c r="V935" s="84"/>
      <c r="W935" s="98">
        <v>240448</v>
      </c>
    </row>
    <row r="936" spans="2:23" ht="60">
      <c r="B936" s="83">
        <v>2023</v>
      </c>
      <c r="C936" s="94" t="s">
        <v>8</v>
      </c>
      <c r="D936" s="8" t="str">
        <f t="shared" si="28"/>
        <v>2023Vigilancia de la salud ambiental</v>
      </c>
      <c r="E936" s="8" t="s">
        <v>1127</v>
      </c>
      <c r="F936" s="83" t="s">
        <v>1344</v>
      </c>
      <c r="G936" s="83" t="s">
        <v>1439</v>
      </c>
      <c r="H936" s="83" t="s">
        <v>1139</v>
      </c>
      <c r="I936" s="8" t="s">
        <v>1137</v>
      </c>
      <c r="J936" s="8" t="s">
        <v>1137</v>
      </c>
      <c r="K936" s="83" t="s">
        <v>87</v>
      </c>
      <c r="L936" s="118" t="s">
        <v>62</v>
      </c>
      <c r="M936" s="8" t="str">
        <f t="shared" si="29"/>
        <v>2023Vigilancia de la salud ambientalSUBAC. FEBRERO 2025</v>
      </c>
      <c r="O936" s="98">
        <v>240448</v>
      </c>
      <c r="P936" s="85"/>
      <c r="Q936" s="98">
        <v>2</v>
      </c>
      <c r="R936" s="86"/>
      <c r="S936" s="98">
        <v>480896</v>
      </c>
      <c r="T936" s="85"/>
      <c r="U936" s="98">
        <v>2</v>
      </c>
      <c r="V936" s="84"/>
      <c r="W936" s="98">
        <v>480896</v>
      </c>
    </row>
    <row r="937" spans="2:23" ht="84">
      <c r="B937" s="83">
        <v>2023</v>
      </c>
      <c r="C937" s="94" t="s">
        <v>8</v>
      </c>
      <c r="D937" s="8" t="str">
        <f t="shared" si="28"/>
        <v>2023Vigilancia de la salud ambiental</v>
      </c>
      <c r="E937" s="8" t="s">
        <v>1127</v>
      </c>
      <c r="F937" s="83" t="s">
        <v>1344</v>
      </c>
      <c r="G937" s="83" t="s">
        <v>1439</v>
      </c>
      <c r="H937" s="83" t="s">
        <v>1139</v>
      </c>
      <c r="I937" s="8" t="s">
        <v>1137</v>
      </c>
      <c r="J937" s="8" t="s">
        <v>1137</v>
      </c>
      <c r="K937" s="83" t="s">
        <v>106</v>
      </c>
      <c r="L937" s="118" t="s">
        <v>62</v>
      </c>
      <c r="M937" s="8" t="str">
        <f t="shared" si="29"/>
        <v>2023Vigilancia de la salud ambientalBARRIOS UNIDOSC. FEBRERO 2025</v>
      </c>
      <c r="O937" s="98">
        <v>240448</v>
      </c>
      <c r="P937" s="85"/>
      <c r="Q937" s="98">
        <v>3</v>
      </c>
      <c r="R937" s="86"/>
      <c r="S937" s="98">
        <v>721344</v>
      </c>
      <c r="T937" s="85"/>
      <c r="U937" s="98">
        <v>3</v>
      </c>
      <c r="V937" s="84"/>
      <c r="W937" s="98">
        <v>721344</v>
      </c>
    </row>
    <row r="938" spans="2:23" ht="72">
      <c r="B938" s="83">
        <v>2023</v>
      </c>
      <c r="C938" s="94" t="s">
        <v>8</v>
      </c>
      <c r="D938" s="8" t="str">
        <f t="shared" si="28"/>
        <v>2023Vigilancia de la salud ambiental</v>
      </c>
      <c r="E938" s="8" t="s">
        <v>1127</v>
      </c>
      <c r="F938" s="83" t="s">
        <v>1344</v>
      </c>
      <c r="G938" s="83" t="s">
        <v>1439</v>
      </c>
      <c r="H938" s="83" t="s">
        <v>1139</v>
      </c>
      <c r="I938" s="8" t="s">
        <v>1137</v>
      </c>
      <c r="J938" s="8" t="s">
        <v>1137</v>
      </c>
      <c r="K938" s="83" t="s">
        <v>205</v>
      </c>
      <c r="L938" s="118" t="s">
        <v>62</v>
      </c>
      <c r="M938" s="8" t="str">
        <f t="shared" si="29"/>
        <v>2023Vigilancia de la salud ambientalTEUSAQUILLOC. FEBRERO 2025</v>
      </c>
      <c r="O938" s="98">
        <v>240448</v>
      </c>
      <c r="P938" s="85"/>
      <c r="Q938" s="98">
        <v>3</v>
      </c>
      <c r="R938" s="86"/>
      <c r="S938" s="98">
        <v>721344</v>
      </c>
      <c r="T938" s="85"/>
      <c r="U938" s="98">
        <v>3</v>
      </c>
      <c r="V938" s="84"/>
      <c r="W938" s="98">
        <v>721344</v>
      </c>
    </row>
    <row r="939" spans="2:23" ht="146.25">
      <c r="B939" s="83">
        <v>2024</v>
      </c>
      <c r="C939" s="94" t="s">
        <v>8</v>
      </c>
      <c r="D939" s="8" t="str">
        <f t="shared" si="28"/>
        <v>2024Vigilancia de la salud ambiental</v>
      </c>
      <c r="E939" s="8" t="s">
        <v>1127</v>
      </c>
      <c r="F939" s="83" t="s">
        <v>1344</v>
      </c>
      <c r="G939" s="83" t="s">
        <v>1440</v>
      </c>
      <c r="H939" s="83" t="s">
        <v>1139</v>
      </c>
      <c r="I939" s="8" t="s">
        <v>1137</v>
      </c>
      <c r="J939" s="8" t="s">
        <v>1137</v>
      </c>
      <c r="K939" s="83" t="s">
        <v>67</v>
      </c>
      <c r="L939" s="118" t="s">
        <v>62</v>
      </c>
      <c r="M939" s="8" t="str">
        <f t="shared" si="29"/>
        <v>2024Vigilancia de la salud ambientalENGATIVAC. FEBRERO 2025</v>
      </c>
      <c r="O939" s="98">
        <v>0</v>
      </c>
      <c r="P939" s="85"/>
      <c r="Q939" s="98">
        <v>0</v>
      </c>
      <c r="R939" s="86"/>
      <c r="S939" s="98">
        <v>0</v>
      </c>
      <c r="T939" s="85"/>
      <c r="U939" s="98">
        <v>0</v>
      </c>
      <c r="V939" s="84"/>
      <c r="W939" s="98">
        <v>0</v>
      </c>
    </row>
    <row r="940" spans="2:23" ht="146.25">
      <c r="B940" s="83">
        <v>2025</v>
      </c>
      <c r="C940" s="94" t="s">
        <v>8</v>
      </c>
      <c r="D940" s="8" t="str">
        <f t="shared" si="28"/>
        <v>2025Vigilancia de la salud ambiental</v>
      </c>
      <c r="E940" s="8" t="s">
        <v>1127</v>
      </c>
      <c r="F940" s="83" t="s">
        <v>1344</v>
      </c>
      <c r="G940" s="83" t="s">
        <v>1441</v>
      </c>
      <c r="H940" s="83" t="s">
        <v>1139</v>
      </c>
      <c r="I940" s="8" t="s">
        <v>1137</v>
      </c>
      <c r="J940" s="8" t="s">
        <v>1137</v>
      </c>
      <c r="K940" s="83" t="s">
        <v>135</v>
      </c>
      <c r="L940" s="118" t="s">
        <v>62</v>
      </c>
      <c r="M940" s="8" t="str">
        <f t="shared" si="29"/>
        <v>2025Vigilancia de la salud ambientalCHAPINEROC. FEBRERO 2025</v>
      </c>
      <c r="O940" s="98">
        <v>240448</v>
      </c>
      <c r="P940" s="85"/>
      <c r="Q940" s="98">
        <v>1</v>
      </c>
      <c r="R940" s="86"/>
      <c r="S940" s="98">
        <v>240448</v>
      </c>
      <c r="T940" s="85"/>
      <c r="U940" s="98">
        <v>0</v>
      </c>
      <c r="V940" s="84"/>
      <c r="W940" s="98">
        <v>0</v>
      </c>
    </row>
    <row r="941" spans="2:23" ht="146.25">
      <c r="B941" s="83">
        <v>2025</v>
      </c>
      <c r="C941" s="94" t="s">
        <v>8</v>
      </c>
      <c r="D941" s="8" t="str">
        <f t="shared" si="28"/>
        <v>2025Vigilancia de la salud ambiental</v>
      </c>
      <c r="E941" s="8" t="s">
        <v>1127</v>
      </c>
      <c r="F941" s="83" t="s">
        <v>1344</v>
      </c>
      <c r="G941" s="83" t="s">
        <v>1441</v>
      </c>
      <c r="H941" s="83" t="s">
        <v>1139</v>
      </c>
      <c r="I941" s="8" t="s">
        <v>1137</v>
      </c>
      <c r="J941" s="8" t="s">
        <v>1137</v>
      </c>
      <c r="K941" s="83" t="s">
        <v>98</v>
      </c>
      <c r="L941" s="118" t="s">
        <v>62</v>
      </c>
      <c r="M941" s="8" t="str">
        <f t="shared" si="29"/>
        <v>2025Vigilancia de la salud ambientalUSAQUENC. FEBRERO 2025</v>
      </c>
      <c r="O941" s="98">
        <v>0</v>
      </c>
      <c r="P941" s="85"/>
      <c r="Q941" s="98">
        <v>0</v>
      </c>
      <c r="R941" s="86"/>
      <c r="S941" s="98">
        <v>0</v>
      </c>
      <c r="T941" s="85"/>
      <c r="U941" s="98">
        <v>0</v>
      </c>
      <c r="V941" s="84"/>
      <c r="W941" s="98">
        <v>0</v>
      </c>
    </row>
    <row r="942" spans="2:23" ht="146.25">
      <c r="B942" s="83">
        <v>2025</v>
      </c>
      <c r="C942" s="94" t="s">
        <v>8</v>
      </c>
      <c r="D942" s="8" t="str">
        <f t="shared" si="28"/>
        <v>2025Vigilancia de la salud ambiental</v>
      </c>
      <c r="E942" s="8" t="s">
        <v>1127</v>
      </c>
      <c r="F942" s="83" t="s">
        <v>1344</v>
      </c>
      <c r="G942" s="83" t="s">
        <v>1441</v>
      </c>
      <c r="H942" s="83" t="s">
        <v>1139</v>
      </c>
      <c r="I942" s="8" t="s">
        <v>1137</v>
      </c>
      <c r="J942" s="8" t="s">
        <v>1137</v>
      </c>
      <c r="K942" s="83" t="s">
        <v>67</v>
      </c>
      <c r="L942" s="118" t="s">
        <v>62</v>
      </c>
      <c r="M942" s="8" t="str">
        <f t="shared" si="29"/>
        <v>2025Vigilancia de la salud ambientalENGATIVAC. FEBRERO 2025</v>
      </c>
      <c r="O942" s="98">
        <v>0</v>
      </c>
      <c r="P942" s="85"/>
      <c r="Q942" s="98">
        <v>0</v>
      </c>
      <c r="R942" s="86"/>
      <c r="S942" s="98">
        <v>0</v>
      </c>
      <c r="T942" s="85"/>
      <c r="U942" s="98">
        <v>0</v>
      </c>
      <c r="V942" s="84"/>
      <c r="W942" s="98">
        <v>0</v>
      </c>
    </row>
    <row r="943" spans="2:23" ht="146.25">
      <c r="B943" s="83">
        <v>2025</v>
      </c>
      <c r="C943" s="94" t="s">
        <v>8</v>
      </c>
      <c r="D943" s="8" t="str">
        <f t="shared" si="28"/>
        <v>2025Vigilancia de la salud ambiental</v>
      </c>
      <c r="E943" s="8" t="s">
        <v>1127</v>
      </c>
      <c r="F943" s="83" t="s">
        <v>1344</v>
      </c>
      <c r="G943" s="83" t="s">
        <v>1441</v>
      </c>
      <c r="H943" s="83" t="s">
        <v>1139</v>
      </c>
      <c r="I943" s="8" t="s">
        <v>1137</v>
      </c>
      <c r="J943" s="8" t="s">
        <v>1137</v>
      </c>
      <c r="K943" s="83" t="s">
        <v>87</v>
      </c>
      <c r="L943" s="118" t="s">
        <v>62</v>
      </c>
      <c r="M943" s="8" t="str">
        <f t="shared" si="29"/>
        <v>2025Vigilancia de la salud ambientalSUBAC. FEBRERO 2025</v>
      </c>
      <c r="O943" s="98">
        <v>0</v>
      </c>
      <c r="P943" s="85"/>
      <c r="Q943" s="98">
        <v>0</v>
      </c>
      <c r="R943" s="86"/>
      <c r="S943" s="98">
        <v>0</v>
      </c>
      <c r="T943" s="85"/>
      <c r="U943" s="98">
        <v>0</v>
      </c>
      <c r="V943" s="84"/>
      <c r="W943" s="98">
        <v>0</v>
      </c>
    </row>
    <row r="944" spans="2:23" ht="146.25">
      <c r="B944" s="83">
        <v>2025</v>
      </c>
      <c r="C944" s="94" t="s">
        <v>8</v>
      </c>
      <c r="D944" s="8" t="str">
        <f t="shared" si="28"/>
        <v>2025Vigilancia de la salud ambiental</v>
      </c>
      <c r="E944" s="8" t="s">
        <v>1127</v>
      </c>
      <c r="F944" s="83" t="s">
        <v>1344</v>
      </c>
      <c r="G944" s="83" t="s">
        <v>1441</v>
      </c>
      <c r="H944" s="83" t="s">
        <v>1139</v>
      </c>
      <c r="I944" s="8" t="s">
        <v>1137</v>
      </c>
      <c r="J944" s="8" t="s">
        <v>1137</v>
      </c>
      <c r="K944" s="83" t="s">
        <v>106</v>
      </c>
      <c r="L944" s="118" t="s">
        <v>62</v>
      </c>
      <c r="M944" s="8" t="str">
        <f t="shared" si="29"/>
        <v>2025Vigilancia de la salud ambientalBARRIOS UNIDOSC. FEBRERO 2025</v>
      </c>
      <c r="O944" s="98">
        <v>0</v>
      </c>
      <c r="P944" s="85"/>
      <c r="Q944" s="98">
        <v>0</v>
      </c>
      <c r="R944" s="86"/>
      <c r="S944" s="98">
        <v>0</v>
      </c>
      <c r="T944" s="85"/>
      <c r="U944" s="98">
        <v>0</v>
      </c>
      <c r="V944" s="84"/>
      <c r="W944" s="98">
        <v>0</v>
      </c>
    </row>
    <row r="945" spans="2:23" ht="146.25">
      <c r="B945" s="83">
        <v>2025</v>
      </c>
      <c r="C945" s="94" t="s">
        <v>8</v>
      </c>
      <c r="D945" s="8" t="str">
        <f t="shared" si="28"/>
        <v>2025Vigilancia de la salud ambiental</v>
      </c>
      <c r="E945" s="8" t="s">
        <v>1127</v>
      </c>
      <c r="F945" s="83" t="s">
        <v>1344</v>
      </c>
      <c r="G945" s="83" t="s">
        <v>1441</v>
      </c>
      <c r="H945" s="83" t="s">
        <v>1139</v>
      </c>
      <c r="I945" s="8" t="s">
        <v>1137</v>
      </c>
      <c r="J945" s="8" t="s">
        <v>1137</v>
      </c>
      <c r="K945" s="83" t="s">
        <v>205</v>
      </c>
      <c r="L945" s="118" t="s">
        <v>62</v>
      </c>
      <c r="M945" s="8" t="str">
        <f t="shared" si="29"/>
        <v>2025Vigilancia de la salud ambientalTEUSAQUILLOC. FEBRERO 2025</v>
      </c>
      <c r="O945" s="98">
        <v>0</v>
      </c>
      <c r="P945" s="85"/>
      <c r="Q945" s="98">
        <v>0</v>
      </c>
      <c r="R945" s="86"/>
      <c r="S945" s="98">
        <v>0</v>
      </c>
      <c r="T945" s="85"/>
      <c r="U945" s="98">
        <v>0</v>
      </c>
      <c r="V945" s="84"/>
      <c r="W945" s="98">
        <v>0</v>
      </c>
    </row>
    <row r="946" spans="2:23" ht="78.75">
      <c r="B946" s="83">
        <v>2027</v>
      </c>
      <c r="C946" s="94" t="s">
        <v>8</v>
      </c>
      <c r="D946" s="8" t="str">
        <f t="shared" si="28"/>
        <v>2027Vigilancia de la salud ambiental</v>
      </c>
      <c r="E946" s="8" t="s">
        <v>1127</v>
      </c>
      <c r="F946" s="83" t="s">
        <v>1344</v>
      </c>
      <c r="G946" s="83" t="s">
        <v>593</v>
      </c>
      <c r="H946" s="83" t="s">
        <v>1139</v>
      </c>
      <c r="I946" s="8" t="s">
        <v>1137</v>
      </c>
      <c r="J946" s="8" t="s">
        <v>1137</v>
      </c>
      <c r="K946" s="83" t="s">
        <v>135</v>
      </c>
      <c r="L946" s="118" t="s">
        <v>62</v>
      </c>
      <c r="M946" s="8" t="str">
        <f t="shared" si="29"/>
        <v>2027Vigilancia de la salud ambientalCHAPINEROC. FEBRERO 2025</v>
      </c>
      <c r="O946" s="98">
        <v>240448</v>
      </c>
      <c r="P946" s="85"/>
      <c r="Q946" s="98">
        <v>2</v>
      </c>
      <c r="R946" s="86"/>
      <c r="S946" s="98">
        <v>480896</v>
      </c>
      <c r="T946" s="85"/>
      <c r="U946" s="98">
        <v>2</v>
      </c>
      <c r="V946" s="84"/>
      <c r="W946" s="98">
        <v>480896</v>
      </c>
    </row>
    <row r="947" spans="2:23" ht="78.75">
      <c r="B947" s="83">
        <v>2027</v>
      </c>
      <c r="C947" s="94" t="s">
        <v>8</v>
      </c>
      <c r="D947" s="8" t="str">
        <f t="shared" si="28"/>
        <v>2027Vigilancia de la salud ambiental</v>
      </c>
      <c r="E947" s="8" t="s">
        <v>1127</v>
      </c>
      <c r="F947" s="83" t="s">
        <v>1344</v>
      </c>
      <c r="G947" s="83" t="s">
        <v>593</v>
      </c>
      <c r="H947" s="83" t="s">
        <v>1139</v>
      </c>
      <c r="I947" s="8" t="s">
        <v>1137</v>
      </c>
      <c r="J947" s="8" t="s">
        <v>1137</v>
      </c>
      <c r="K947" s="83" t="s">
        <v>98</v>
      </c>
      <c r="L947" s="118" t="s">
        <v>62</v>
      </c>
      <c r="M947" s="8" t="str">
        <f t="shared" si="29"/>
        <v>2027Vigilancia de la salud ambientalUSAQUENC. FEBRERO 2025</v>
      </c>
      <c r="O947" s="98">
        <v>240448</v>
      </c>
      <c r="P947" s="85"/>
      <c r="Q947" s="98">
        <v>5</v>
      </c>
      <c r="R947" s="86"/>
      <c r="S947" s="98">
        <v>1202240</v>
      </c>
      <c r="T947" s="85"/>
      <c r="U947" s="98">
        <v>3</v>
      </c>
      <c r="V947" s="84"/>
      <c r="W947" s="98">
        <v>721344</v>
      </c>
    </row>
    <row r="948" spans="2:23" ht="78.75">
      <c r="B948" s="83">
        <v>2027</v>
      </c>
      <c r="C948" s="94" t="s">
        <v>8</v>
      </c>
      <c r="D948" s="8" t="str">
        <f t="shared" si="28"/>
        <v>2027Vigilancia de la salud ambiental</v>
      </c>
      <c r="E948" s="8" t="s">
        <v>1127</v>
      </c>
      <c r="F948" s="83" t="s">
        <v>1344</v>
      </c>
      <c r="G948" s="83" t="s">
        <v>593</v>
      </c>
      <c r="H948" s="83" t="s">
        <v>1139</v>
      </c>
      <c r="I948" s="8" t="s">
        <v>1137</v>
      </c>
      <c r="J948" s="8" t="s">
        <v>1137</v>
      </c>
      <c r="K948" s="83" t="s">
        <v>67</v>
      </c>
      <c r="L948" s="118" t="s">
        <v>62</v>
      </c>
      <c r="M948" s="8" t="str">
        <f t="shared" si="29"/>
        <v>2027Vigilancia de la salud ambientalENGATIVAC. FEBRERO 2025</v>
      </c>
      <c r="O948" s="98">
        <v>240448</v>
      </c>
      <c r="P948" s="85"/>
      <c r="Q948" s="98">
        <v>12</v>
      </c>
      <c r="R948" s="86"/>
      <c r="S948" s="98">
        <v>2885376</v>
      </c>
      <c r="T948" s="85"/>
      <c r="U948" s="98">
        <v>12</v>
      </c>
      <c r="V948" s="84"/>
      <c r="W948" s="98">
        <v>2885376</v>
      </c>
    </row>
    <row r="949" spans="2:23" ht="78.75">
      <c r="B949" s="83">
        <v>2027</v>
      </c>
      <c r="C949" s="94" t="s">
        <v>8</v>
      </c>
      <c r="D949" s="8" t="str">
        <f t="shared" si="28"/>
        <v>2027Vigilancia de la salud ambiental</v>
      </c>
      <c r="E949" s="8" t="s">
        <v>1127</v>
      </c>
      <c r="F949" s="83" t="s">
        <v>1344</v>
      </c>
      <c r="G949" s="83" t="s">
        <v>593</v>
      </c>
      <c r="H949" s="83" t="s">
        <v>1139</v>
      </c>
      <c r="I949" s="8" t="s">
        <v>1137</v>
      </c>
      <c r="J949" s="8" t="s">
        <v>1137</v>
      </c>
      <c r="K949" s="83" t="s">
        <v>87</v>
      </c>
      <c r="L949" s="118" t="s">
        <v>62</v>
      </c>
      <c r="M949" s="8" t="str">
        <f t="shared" si="29"/>
        <v>2027Vigilancia de la salud ambientalSUBAC. FEBRERO 2025</v>
      </c>
      <c r="O949" s="98">
        <v>0</v>
      </c>
      <c r="P949" s="85"/>
      <c r="Q949" s="98">
        <v>0</v>
      </c>
      <c r="R949" s="86"/>
      <c r="S949" s="98">
        <v>0</v>
      </c>
      <c r="T949" s="85"/>
      <c r="U949" s="98">
        <v>0</v>
      </c>
      <c r="V949" s="84"/>
      <c r="W949" s="98">
        <v>0</v>
      </c>
    </row>
    <row r="950" spans="2:23" ht="84">
      <c r="B950" s="83">
        <v>2027</v>
      </c>
      <c r="C950" s="94" t="s">
        <v>8</v>
      </c>
      <c r="D950" s="8" t="str">
        <f t="shared" si="28"/>
        <v>2027Vigilancia de la salud ambiental</v>
      </c>
      <c r="E950" s="8" t="s">
        <v>1127</v>
      </c>
      <c r="F950" s="83" t="s">
        <v>1344</v>
      </c>
      <c r="G950" s="83" t="s">
        <v>593</v>
      </c>
      <c r="H950" s="83" t="s">
        <v>1139</v>
      </c>
      <c r="I950" s="8" t="s">
        <v>1137</v>
      </c>
      <c r="J950" s="8" t="s">
        <v>1137</v>
      </c>
      <c r="K950" s="83" t="s">
        <v>106</v>
      </c>
      <c r="L950" s="118" t="s">
        <v>62</v>
      </c>
      <c r="M950" s="8" t="str">
        <f t="shared" si="29"/>
        <v>2027Vigilancia de la salud ambientalBARRIOS UNIDOSC. FEBRERO 2025</v>
      </c>
      <c r="O950" s="98">
        <v>240448</v>
      </c>
      <c r="P950" s="85"/>
      <c r="Q950" s="98">
        <v>4</v>
      </c>
      <c r="R950" s="86"/>
      <c r="S950" s="98">
        <v>961792</v>
      </c>
      <c r="T950" s="85"/>
      <c r="U950" s="98">
        <v>4</v>
      </c>
      <c r="V950" s="84"/>
      <c r="W950" s="98">
        <v>961792</v>
      </c>
    </row>
    <row r="951" spans="2:23" ht="78.75">
      <c r="B951" s="83">
        <v>2027</v>
      </c>
      <c r="C951" s="94" t="s">
        <v>8</v>
      </c>
      <c r="D951" s="8" t="str">
        <f t="shared" si="28"/>
        <v>2027Vigilancia de la salud ambiental</v>
      </c>
      <c r="E951" s="8" t="s">
        <v>1127</v>
      </c>
      <c r="F951" s="83" t="s">
        <v>1344</v>
      </c>
      <c r="G951" s="83" t="s">
        <v>593</v>
      </c>
      <c r="H951" s="83" t="s">
        <v>1139</v>
      </c>
      <c r="I951" s="8" t="s">
        <v>1137</v>
      </c>
      <c r="J951" s="8" t="s">
        <v>1137</v>
      </c>
      <c r="K951" s="83" t="s">
        <v>205</v>
      </c>
      <c r="L951" s="118" t="s">
        <v>62</v>
      </c>
      <c r="M951" s="8" t="str">
        <f t="shared" si="29"/>
        <v>2027Vigilancia de la salud ambientalTEUSAQUILLOC. FEBRERO 2025</v>
      </c>
      <c r="O951" s="98">
        <v>240448</v>
      </c>
      <c r="P951" s="85"/>
      <c r="Q951" s="98">
        <v>1</v>
      </c>
      <c r="R951" s="86"/>
      <c r="S951" s="98">
        <v>240448</v>
      </c>
      <c r="T951" s="85"/>
      <c r="U951" s="98">
        <v>1</v>
      </c>
      <c r="V951" s="84"/>
      <c r="W951" s="98">
        <v>240448</v>
      </c>
    </row>
    <row r="952" spans="2:23" ht="101.25">
      <c r="B952" s="83">
        <v>2028</v>
      </c>
      <c r="C952" s="94" t="s">
        <v>8</v>
      </c>
      <c r="D952" s="8" t="str">
        <f t="shared" si="28"/>
        <v>2028Vigilancia de la salud ambiental</v>
      </c>
      <c r="E952" s="8" t="s">
        <v>1127</v>
      </c>
      <c r="F952" s="83" t="s">
        <v>1344</v>
      </c>
      <c r="G952" s="83" t="s">
        <v>1442</v>
      </c>
      <c r="H952" s="83" t="s">
        <v>1139</v>
      </c>
      <c r="I952" s="8" t="s">
        <v>1137</v>
      </c>
      <c r="J952" s="8" t="s">
        <v>1137</v>
      </c>
      <c r="K952" s="83" t="s">
        <v>135</v>
      </c>
      <c r="L952" s="118" t="s">
        <v>62</v>
      </c>
      <c r="M952" s="8" t="str">
        <f t="shared" si="29"/>
        <v>2028Vigilancia de la salud ambientalCHAPINEROC. FEBRERO 2025</v>
      </c>
      <c r="O952" s="98">
        <v>90168</v>
      </c>
      <c r="P952" s="85"/>
      <c r="Q952" s="98">
        <v>8</v>
      </c>
      <c r="R952" s="86"/>
      <c r="S952" s="98">
        <v>721344</v>
      </c>
      <c r="T952" s="85"/>
      <c r="U952" s="98">
        <v>3</v>
      </c>
      <c r="V952" s="84"/>
      <c r="W952" s="98">
        <v>270504</v>
      </c>
    </row>
    <row r="953" spans="2:23" ht="101.25">
      <c r="B953" s="83">
        <v>2028</v>
      </c>
      <c r="C953" s="94" t="s">
        <v>8</v>
      </c>
      <c r="D953" s="8" t="str">
        <f t="shared" si="28"/>
        <v>2028Vigilancia de la salud ambiental</v>
      </c>
      <c r="E953" s="8" t="s">
        <v>1127</v>
      </c>
      <c r="F953" s="83" t="s">
        <v>1344</v>
      </c>
      <c r="G953" s="83" t="s">
        <v>1442</v>
      </c>
      <c r="H953" s="83" t="s">
        <v>1139</v>
      </c>
      <c r="I953" s="8" t="s">
        <v>1137</v>
      </c>
      <c r="J953" s="8" t="s">
        <v>1137</v>
      </c>
      <c r="K953" s="83" t="s">
        <v>98</v>
      </c>
      <c r="L953" s="118" t="s">
        <v>62</v>
      </c>
      <c r="M953" s="8" t="str">
        <f t="shared" si="29"/>
        <v>2028Vigilancia de la salud ambientalUSAQUENC. FEBRERO 2025</v>
      </c>
      <c r="O953" s="98">
        <v>90168</v>
      </c>
      <c r="P953" s="85"/>
      <c r="Q953" s="98">
        <v>1</v>
      </c>
      <c r="R953" s="86"/>
      <c r="S953" s="98">
        <v>90168</v>
      </c>
      <c r="T953" s="85"/>
      <c r="U953" s="98">
        <v>1</v>
      </c>
      <c r="V953" s="84"/>
      <c r="W953" s="98">
        <v>90168</v>
      </c>
    </row>
    <row r="954" spans="2:23" ht="101.25">
      <c r="B954" s="83">
        <v>2028</v>
      </c>
      <c r="C954" s="94" t="s">
        <v>8</v>
      </c>
      <c r="D954" s="8" t="str">
        <f t="shared" si="28"/>
        <v>2028Vigilancia de la salud ambiental</v>
      </c>
      <c r="E954" s="8" t="s">
        <v>1127</v>
      </c>
      <c r="F954" s="83" t="s">
        <v>1344</v>
      </c>
      <c r="G954" s="83" t="s">
        <v>1442</v>
      </c>
      <c r="H954" s="83" t="s">
        <v>1139</v>
      </c>
      <c r="I954" s="8" t="s">
        <v>1137</v>
      </c>
      <c r="J954" s="8" t="s">
        <v>1137</v>
      </c>
      <c r="K954" s="83" t="s">
        <v>67</v>
      </c>
      <c r="L954" s="118" t="s">
        <v>62</v>
      </c>
      <c r="M954" s="8" t="str">
        <f t="shared" si="29"/>
        <v>2028Vigilancia de la salud ambientalENGATIVAC. FEBRERO 2025</v>
      </c>
      <c r="O954" s="98">
        <v>90168</v>
      </c>
      <c r="P954" s="85"/>
      <c r="Q954" s="98">
        <v>10</v>
      </c>
      <c r="R954" s="86"/>
      <c r="S954" s="98">
        <v>901680</v>
      </c>
      <c r="T954" s="85"/>
      <c r="U954" s="98">
        <v>4</v>
      </c>
      <c r="V954" s="84"/>
      <c r="W954" s="98">
        <v>360672</v>
      </c>
    </row>
    <row r="955" spans="2:23" ht="101.25">
      <c r="B955" s="83">
        <v>2028</v>
      </c>
      <c r="C955" s="94" t="s">
        <v>8</v>
      </c>
      <c r="D955" s="8" t="str">
        <f t="shared" si="28"/>
        <v>2028Vigilancia de la salud ambiental</v>
      </c>
      <c r="E955" s="8" t="s">
        <v>1127</v>
      </c>
      <c r="F955" s="83" t="s">
        <v>1344</v>
      </c>
      <c r="G955" s="83" t="s">
        <v>1442</v>
      </c>
      <c r="H955" s="83" t="s">
        <v>1139</v>
      </c>
      <c r="I955" s="8" t="s">
        <v>1137</v>
      </c>
      <c r="J955" s="8" t="s">
        <v>1137</v>
      </c>
      <c r="K955" s="83" t="s">
        <v>87</v>
      </c>
      <c r="L955" s="118" t="s">
        <v>62</v>
      </c>
      <c r="M955" s="8" t="str">
        <f t="shared" si="29"/>
        <v>2028Vigilancia de la salud ambientalSUBAC. FEBRERO 2025</v>
      </c>
      <c r="O955" s="98">
        <v>90168</v>
      </c>
      <c r="P955" s="85"/>
      <c r="Q955" s="98">
        <v>4</v>
      </c>
      <c r="R955" s="86"/>
      <c r="S955" s="98">
        <v>360672</v>
      </c>
      <c r="T955" s="85"/>
      <c r="U955" s="98">
        <v>4</v>
      </c>
      <c r="V955" s="84"/>
      <c r="W955" s="98">
        <v>360672</v>
      </c>
    </row>
    <row r="956" spans="2:23" ht="101.25">
      <c r="B956" s="83">
        <v>2028</v>
      </c>
      <c r="C956" s="94" t="s">
        <v>8</v>
      </c>
      <c r="D956" s="8" t="str">
        <f t="shared" si="28"/>
        <v>2028Vigilancia de la salud ambiental</v>
      </c>
      <c r="E956" s="8" t="s">
        <v>1127</v>
      </c>
      <c r="F956" s="83" t="s">
        <v>1344</v>
      </c>
      <c r="G956" s="83" t="s">
        <v>1442</v>
      </c>
      <c r="H956" s="83" t="s">
        <v>1139</v>
      </c>
      <c r="I956" s="8" t="s">
        <v>1137</v>
      </c>
      <c r="J956" s="8" t="s">
        <v>1137</v>
      </c>
      <c r="K956" s="83" t="s">
        <v>106</v>
      </c>
      <c r="L956" s="118" t="s">
        <v>62</v>
      </c>
      <c r="M956" s="8" t="str">
        <f t="shared" si="29"/>
        <v>2028Vigilancia de la salud ambientalBARRIOS UNIDOSC. FEBRERO 2025</v>
      </c>
      <c r="O956" s="98">
        <v>90168</v>
      </c>
      <c r="P956" s="85"/>
      <c r="Q956" s="98">
        <v>7</v>
      </c>
      <c r="R956" s="86"/>
      <c r="S956" s="98">
        <v>631176</v>
      </c>
      <c r="T956" s="85"/>
      <c r="U956" s="98">
        <v>7</v>
      </c>
      <c r="V956" s="84"/>
      <c r="W956" s="98">
        <v>631176</v>
      </c>
    </row>
    <row r="957" spans="2:23" ht="101.25">
      <c r="B957" s="83">
        <v>2028</v>
      </c>
      <c r="C957" s="94" t="s">
        <v>8</v>
      </c>
      <c r="D957" s="8" t="str">
        <f t="shared" si="28"/>
        <v>2028Vigilancia de la salud ambiental</v>
      </c>
      <c r="E957" s="8" t="s">
        <v>1127</v>
      </c>
      <c r="F957" s="83" t="s">
        <v>1344</v>
      </c>
      <c r="G957" s="83" t="s">
        <v>1442</v>
      </c>
      <c r="H957" s="83" t="s">
        <v>1139</v>
      </c>
      <c r="I957" s="8" t="s">
        <v>1137</v>
      </c>
      <c r="J957" s="8" t="s">
        <v>1137</v>
      </c>
      <c r="K957" s="83" t="s">
        <v>205</v>
      </c>
      <c r="L957" s="118" t="s">
        <v>62</v>
      </c>
      <c r="M957" s="8" t="str">
        <f t="shared" si="29"/>
        <v>2028Vigilancia de la salud ambientalTEUSAQUILLOC. FEBRERO 2025</v>
      </c>
      <c r="O957" s="98">
        <v>90168</v>
      </c>
      <c r="P957" s="85"/>
      <c r="Q957" s="98">
        <v>1</v>
      </c>
      <c r="R957" s="86"/>
      <c r="S957" s="98">
        <v>90168</v>
      </c>
      <c r="T957" s="85"/>
      <c r="U957" s="98">
        <v>1</v>
      </c>
      <c r="V957" s="84"/>
      <c r="W957" s="98">
        <v>90168</v>
      </c>
    </row>
    <row r="958" spans="2:23" ht="72">
      <c r="B958" s="83">
        <v>2050</v>
      </c>
      <c r="C958" s="94" t="s">
        <v>8</v>
      </c>
      <c r="D958" s="8" t="str">
        <f t="shared" si="28"/>
        <v>2050Vigilancia de la salud ambiental</v>
      </c>
      <c r="E958" s="8" t="s">
        <v>1127</v>
      </c>
      <c r="F958" s="83" t="s">
        <v>1366</v>
      </c>
      <c r="G958" s="83" t="s">
        <v>1443</v>
      </c>
      <c r="H958" s="83" t="s">
        <v>1141</v>
      </c>
      <c r="I958" s="8" t="s">
        <v>1137</v>
      </c>
      <c r="J958" s="8" t="s">
        <v>1137</v>
      </c>
      <c r="K958" s="83" t="s">
        <v>67</v>
      </c>
      <c r="L958" s="118" t="s">
        <v>62</v>
      </c>
      <c r="M958" s="8" t="str">
        <f t="shared" si="29"/>
        <v>2050Vigilancia de la salud ambientalENGATIVAC. FEBRERO 2025</v>
      </c>
      <c r="O958" s="98">
        <v>0</v>
      </c>
      <c r="P958" s="85"/>
      <c r="Q958" s="98">
        <v>0</v>
      </c>
      <c r="R958" s="86"/>
      <c r="S958" s="98">
        <v>0</v>
      </c>
      <c r="T958" s="85"/>
      <c r="U958" s="98">
        <v>0</v>
      </c>
      <c r="V958" s="84"/>
      <c r="W958" s="98">
        <v>0</v>
      </c>
    </row>
    <row r="959" spans="2:23" ht="72">
      <c r="B959" s="83">
        <v>2078</v>
      </c>
      <c r="C959" s="94" t="s">
        <v>8</v>
      </c>
      <c r="D959" s="8" t="str">
        <f t="shared" si="28"/>
        <v>2078Vigilancia de la salud ambiental</v>
      </c>
      <c r="E959" s="8" t="s">
        <v>1127</v>
      </c>
      <c r="F959" s="83" t="s">
        <v>1366</v>
      </c>
      <c r="G959" s="83" t="s">
        <v>1097</v>
      </c>
      <c r="H959" s="83" t="s">
        <v>1141</v>
      </c>
      <c r="I959" s="8" t="s">
        <v>1137</v>
      </c>
      <c r="J959" s="8" t="s">
        <v>1137</v>
      </c>
      <c r="K959" s="83" t="s">
        <v>67</v>
      </c>
      <c r="L959" s="118" t="s">
        <v>62</v>
      </c>
      <c r="M959" s="8" t="str">
        <f t="shared" si="29"/>
        <v>2078Vigilancia de la salud ambientalENGATIVAC. FEBRERO 2025</v>
      </c>
      <c r="O959" s="98">
        <v>81679755</v>
      </c>
      <c r="P959" s="85"/>
      <c r="Q959" s="98">
        <v>1</v>
      </c>
      <c r="R959" s="86"/>
      <c r="S959" s="98">
        <v>81679755</v>
      </c>
      <c r="T959" s="85"/>
      <c r="U959" s="98">
        <v>1</v>
      </c>
      <c r="V959" s="84"/>
      <c r="W959" s="98">
        <v>81679755</v>
      </c>
    </row>
    <row r="960" spans="2:23" ht="180">
      <c r="B960" s="83">
        <v>2081</v>
      </c>
      <c r="C960" s="94" t="s">
        <v>8</v>
      </c>
      <c r="D960" s="8" t="str">
        <f t="shared" si="28"/>
        <v>2081Vigilancia de la salud ambiental</v>
      </c>
      <c r="E960" s="8" t="s">
        <v>1127</v>
      </c>
      <c r="F960" s="83" t="s">
        <v>481</v>
      </c>
      <c r="G960" s="83" t="s">
        <v>1444</v>
      </c>
      <c r="H960" s="83" t="s">
        <v>483</v>
      </c>
      <c r="I960" s="8" t="s">
        <v>1137</v>
      </c>
      <c r="J960" s="8" t="s">
        <v>1137</v>
      </c>
      <c r="K960" s="83" t="s">
        <v>98</v>
      </c>
      <c r="L960" s="118" t="s">
        <v>62</v>
      </c>
      <c r="M960" s="8" t="str">
        <f t="shared" si="29"/>
        <v>2081Vigilancia de la salud ambientalUSAQUENC. FEBRERO 2025</v>
      </c>
      <c r="O960" s="98">
        <v>0</v>
      </c>
      <c r="P960" s="85"/>
      <c r="Q960" s="98">
        <v>0</v>
      </c>
      <c r="R960" s="86"/>
      <c r="S960" s="98">
        <v>0</v>
      </c>
      <c r="T960" s="85"/>
      <c r="U960" s="98">
        <v>0</v>
      </c>
      <c r="V960" s="84"/>
      <c r="W960" s="98">
        <v>0</v>
      </c>
    </row>
    <row r="961" spans="2:23" ht="72">
      <c r="B961" s="83">
        <v>2099</v>
      </c>
      <c r="C961" s="94" t="s">
        <v>8</v>
      </c>
      <c r="D961" s="8" t="str">
        <f t="shared" si="28"/>
        <v>2099Vigilancia de la salud ambiental</v>
      </c>
      <c r="E961" s="8" t="s">
        <v>1127</v>
      </c>
      <c r="F961" s="83" t="s">
        <v>1344</v>
      </c>
      <c r="G961" s="83" t="s">
        <v>1445</v>
      </c>
      <c r="H961" s="83" t="s">
        <v>1139</v>
      </c>
      <c r="I961" s="8" t="s">
        <v>1137</v>
      </c>
      <c r="J961" s="8" t="s">
        <v>1137</v>
      </c>
      <c r="K961" s="83" t="s">
        <v>98</v>
      </c>
      <c r="L961" s="118" t="s">
        <v>62</v>
      </c>
      <c r="M961" s="8" t="str">
        <f t="shared" si="29"/>
        <v>2099Vigilancia de la salud ambientalUSAQUENC. FEBRERO 2025</v>
      </c>
      <c r="O961" s="98">
        <v>0</v>
      </c>
      <c r="P961" s="85"/>
      <c r="Q961" s="98">
        <v>0</v>
      </c>
      <c r="R961" s="86"/>
      <c r="S961" s="98">
        <v>0</v>
      </c>
      <c r="T961" s="85"/>
      <c r="U961" s="98">
        <v>0</v>
      </c>
      <c r="V961" s="84"/>
      <c r="W961" s="98">
        <v>0</v>
      </c>
    </row>
    <row r="962" spans="2:23" ht="72">
      <c r="B962" s="83">
        <v>2099</v>
      </c>
      <c r="C962" s="94" t="s">
        <v>8</v>
      </c>
      <c r="D962" s="8" t="str">
        <f t="shared" si="28"/>
        <v>2099Vigilancia de la salud ambiental</v>
      </c>
      <c r="E962" s="8" t="s">
        <v>1127</v>
      </c>
      <c r="F962" s="83" t="s">
        <v>1344</v>
      </c>
      <c r="G962" s="83" t="s">
        <v>1445</v>
      </c>
      <c r="H962" s="83" t="s">
        <v>1139</v>
      </c>
      <c r="I962" s="8" t="s">
        <v>1137</v>
      </c>
      <c r="J962" s="8" t="s">
        <v>1137</v>
      </c>
      <c r="K962" s="83" t="s">
        <v>67</v>
      </c>
      <c r="L962" s="118" t="s">
        <v>62</v>
      </c>
      <c r="M962" s="8" t="str">
        <f t="shared" si="29"/>
        <v>2099Vigilancia de la salud ambientalENGATIVAC. FEBRERO 2025</v>
      </c>
      <c r="O962" s="98">
        <v>0</v>
      </c>
      <c r="P962" s="85"/>
      <c r="Q962" s="98">
        <v>0</v>
      </c>
      <c r="R962" s="86"/>
      <c r="S962" s="98">
        <v>0</v>
      </c>
      <c r="T962" s="85"/>
      <c r="U962" s="98">
        <v>0</v>
      </c>
      <c r="V962" s="84"/>
      <c r="W962" s="98">
        <v>0</v>
      </c>
    </row>
    <row r="963" spans="2:23" ht="84">
      <c r="B963" s="83">
        <v>2099</v>
      </c>
      <c r="C963" s="94" t="s">
        <v>8</v>
      </c>
      <c r="D963" s="8" t="str">
        <f t="shared" ref="D963:D1026" si="30">+B963&amp;C963</f>
        <v>2099Vigilancia de la salud ambiental</v>
      </c>
      <c r="E963" s="8" t="s">
        <v>1127</v>
      </c>
      <c r="F963" s="83" t="s">
        <v>1344</v>
      </c>
      <c r="G963" s="83" t="s">
        <v>1445</v>
      </c>
      <c r="H963" s="83" t="s">
        <v>1139</v>
      </c>
      <c r="I963" s="8" t="s">
        <v>1137</v>
      </c>
      <c r="J963" s="8" t="s">
        <v>1137</v>
      </c>
      <c r="K963" s="83" t="s">
        <v>106</v>
      </c>
      <c r="L963" s="118" t="s">
        <v>62</v>
      </c>
      <c r="M963" s="8" t="str">
        <f t="shared" ref="M963:M1026" si="31">+D963&amp;K963&amp;L963</f>
        <v>2099Vigilancia de la salud ambientalBARRIOS UNIDOSC. FEBRERO 2025</v>
      </c>
      <c r="O963" s="98">
        <v>0</v>
      </c>
      <c r="P963" s="85"/>
      <c r="Q963" s="98">
        <v>0</v>
      </c>
      <c r="R963" s="86"/>
      <c r="S963" s="98">
        <v>0</v>
      </c>
      <c r="T963" s="85"/>
      <c r="U963" s="98">
        <v>0</v>
      </c>
      <c r="V963" s="84"/>
      <c r="W963" s="98">
        <v>0</v>
      </c>
    </row>
    <row r="964" spans="2:23" ht="72">
      <c r="B964" s="83">
        <v>2100</v>
      </c>
      <c r="C964" s="94" t="s">
        <v>8</v>
      </c>
      <c r="D964" s="8" t="str">
        <f t="shared" si="30"/>
        <v>2100Vigilancia de la salud ambiental</v>
      </c>
      <c r="E964" s="8" t="s">
        <v>1127</v>
      </c>
      <c r="F964" s="83" t="s">
        <v>1344</v>
      </c>
      <c r="G964" s="83" t="s">
        <v>1446</v>
      </c>
      <c r="H964" s="83" t="s">
        <v>1140</v>
      </c>
      <c r="I964" s="8" t="s">
        <v>1137</v>
      </c>
      <c r="J964" s="8" t="s">
        <v>1137</v>
      </c>
      <c r="K964" s="83" t="s">
        <v>135</v>
      </c>
      <c r="L964" s="118" t="s">
        <v>62</v>
      </c>
      <c r="M964" s="8" t="str">
        <f t="shared" si="31"/>
        <v>2100Vigilancia de la salud ambientalCHAPINEROC. FEBRERO 2025</v>
      </c>
      <c r="O964" s="98">
        <v>120226</v>
      </c>
      <c r="P964" s="85"/>
      <c r="Q964" s="98">
        <v>1</v>
      </c>
      <c r="R964" s="86"/>
      <c r="S964" s="98">
        <v>120226</v>
      </c>
      <c r="T964" s="85"/>
      <c r="U964" s="98">
        <v>0</v>
      </c>
      <c r="V964" s="84"/>
      <c r="W964" s="98">
        <v>0</v>
      </c>
    </row>
    <row r="965" spans="2:23" ht="72">
      <c r="B965" s="83">
        <v>2100</v>
      </c>
      <c r="C965" s="94" t="s">
        <v>8</v>
      </c>
      <c r="D965" s="8" t="str">
        <f t="shared" si="30"/>
        <v>2100Vigilancia de la salud ambiental</v>
      </c>
      <c r="E965" s="8" t="s">
        <v>1127</v>
      </c>
      <c r="F965" s="83" t="s">
        <v>1344</v>
      </c>
      <c r="G965" s="83" t="s">
        <v>1446</v>
      </c>
      <c r="H965" s="83" t="s">
        <v>1140</v>
      </c>
      <c r="I965" s="8" t="s">
        <v>1137</v>
      </c>
      <c r="J965" s="8" t="s">
        <v>1137</v>
      </c>
      <c r="K965" s="83" t="s">
        <v>98</v>
      </c>
      <c r="L965" s="118" t="s">
        <v>62</v>
      </c>
      <c r="M965" s="8" t="str">
        <f t="shared" si="31"/>
        <v>2100Vigilancia de la salud ambientalUSAQUENC. FEBRERO 2025</v>
      </c>
      <c r="O965" s="98">
        <v>0</v>
      </c>
      <c r="P965" s="85"/>
      <c r="Q965" s="98">
        <v>0</v>
      </c>
      <c r="R965" s="86"/>
      <c r="S965" s="98">
        <v>0</v>
      </c>
      <c r="T965" s="85"/>
      <c r="U965" s="98">
        <v>0</v>
      </c>
      <c r="V965" s="84"/>
      <c r="W965" s="98">
        <v>0</v>
      </c>
    </row>
    <row r="966" spans="2:23" ht="72">
      <c r="B966" s="83">
        <v>2100</v>
      </c>
      <c r="C966" s="94" t="s">
        <v>8</v>
      </c>
      <c r="D966" s="8" t="str">
        <f t="shared" si="30"/>
        <v>2100Vigilancia de la salud ambiental</v>
      </c>
      <c r="E966" s="8" t="s">
        <v>1127</v>
      </c>
      <c r="F966" s="83" t="s">
        <v>1344</v>
      </c>
      <c r="G966" s="83" t="s">
        <v>1446</v>
      </c>
      <c r="H966" s="83" t="s">
        <v>1140</v>
      </c>
      <c r="I966" s="8" t="s">
        <v>1137</v>
      </c>
      <c r="J966" s="8" t="s">
        <v>1137</v>
      </c>
      <c r="K966" s="83" t="s">
        <v>67</v>
      </c>
      <c r="L966" s="118" t="s">
        <v>62</v>
      </c>
      <c r="M966" s="8" t="str">
        <f t="shared" si="31"/>
        <v>2100Vigilancia de la salud ambientalENGATIVAC. FEBRERO 2025</v>
      </c>
      <c r="O966" s="98">
        <v>120226</v>
      </c>
      <c r="P966" s="85"/>
      <c r="Q966" s="98">
        <v>1</v>
      </c>
      <c r="R966" s="86"/>
      <c r="S966" s="98">
        <v>120226</v>
      </c>
      <c r="T966" s="85"/>
      <c r="U966" s="98">
        <v>0</v>
      </c>
      <c r="V966" s="84"/>
      <c r="W966" s="98">
        <v>0</v>
      </c>
    </row>
    <row r="967" spans="2:23" ht="60">
      <c r="B967" s="83">
        <v>2100</v>
      </c>
      <c r="C967" s="94" t="s">
        <v>8</v>
      </c>
      <c r="D967" s="8" t="str">
        <f t="shared" si="30"/>
        <v>2100Vigilancia de la salud ambiental</v>
      </c>
      <c r="E967" s="8" t="s">
        <v>1127</v>
      </c>
      <c r="F967" s="83" t="s">
        <v>1344</v>
      </c>
      <c r="G967" s="83" t="s">
        <v>1446</v>
      </c>
      <c r="H967" s="83" t="s">
        <v>1140</v>
      </c>
      <c r="I967" s="8" t="s">
        <v>1137</v>
      </c>
      <c r="J967" s="8" t="s">
        <v>1137</v>
      </c>
      <c r="K967" s="83" t="s">
        <v>87</v>
      </c>
      <c r="L967" s="118" t="s">
        <v>62</v>
      </c>
      <c r="M967" s="8" t="str">
        <f t="shared" si="31"/>
        <v>2100Vigilancia de la salud ambientalSUBAC. FEBRERO 2025</v>
      </c>
      <c r="O967" s="98">
        <v>120226</v>
      </c>
      <c r="P967" s="85"/>
      <c r="Q967" s="98">
        <v>1</v>
      </c>
      <c r="R967" s="86"/>
      <c r="S967" s="98">
        <v>120226</v>
      </c>
      <c r="T967" s="85"/>
      <c r="U967" s="98">
        <v>0</v>
      </c>
      <c r="V967" s="84"/>
      <c r="W967" s="98">
        <v>0</v>
      </c>
    </row>
    <row r="968" spans="2:23" ht="84">
      <c r="B968" s="83">
        <v>2100</v>
      </c>
      <c r="C968" s="94" t="s">
        <v>8</v>
      </c>
      <c r="D968" s="8" t="str">
        <f t="shared" si="30"/>
        <v>2100Vigilancia de la salud ambiental</v>
      </c>
      <c r="E968" s="8" t="s">
        <v>1127</v>
      </c>
      <c r="F968" s="83" t="s">
        <v>1344</v>
      </c>
      <c r="G968" s="83" t="s">
        <v>1446</v>
      </c>
      <c r="H968" s="83" t="s">
        <v>1140</v>
      </c>
      <c r="I968" s="8" t="s">
        <v>1137</v>
      </c>
      <c r="J968" s="8" t="s">
        <v>1137</v>
      </c>
      <c r="K968" s="83" t="s">
        <v>106</v>
      </c>
      <c r="L968" s="118" t="s">
        <v>62</v>
      </c>
      <c r="M968" s="8" t="str">
        <f t="shared" si="31"/>
        <v>2100Vigilancia de la salud ambientalBARRIOS UNIDOSC. FEBRERO 2025</v>
      </c>
      <c r="O968" s="98">
        <v>120226</v>
      </c>
      <c r="P968" s="85"/>
      <c r="Q968" s="98">
        <v>1</v>
      </c>
      <c r="R968" s="86"/>
      <c r="S968" s="98">
        <v>120226</v>
      </c>
      <c r="T968" s="85"/>
      <c r="U968" s="98">
        <v>1</v>
      </c>
      <c r="V968" s="84"/>
      <c r="W968" s="98">
        <v>120226</v>
      </c>
    </row>
    <row r="969" spans="2:23" ht="72">
      <c r="B969" s="83">
        <v>2100</v>
      </c>
      <c r="C969" s="94" t="s">
        <v>8</v>
      </c>
      <c r="D969" s="8" t="str">
        <f t="shared" si="30"/>
        <v>2100Vigilancia de la salud ambiental</v>
      </c>
      <c r="E969" s="8" t="s">
        <v>1127</v>
      </c>
      <c r="F969" s="83" t="s">
        <v>1344</v>
      </c>
      <c r="G969" s="83" t="s">
        <v>1446</v>
      </c>
      <c r="H969" s="83" t="s">
        <v>1140</v>
      </c>
      <c r="I969" s="8" t="s">
        <v>1137</v>
      </c>
      <c r="J969" s="8" t="s">
        <v>1137</v>
      </c>
      <c r="K969" s="83" t="s">
        <v>205</v>
      </c>
      <c r="L969" s="118" t="s">
        <v>62</v>
      </c>
      <c r="M969" s="8" t="str">
        <f t="shared" si="31"/>
        <v>2100Vigilancia de la salud ambientalTEUSAQUILLOC. FEBRERO 2025</v>
      </c>
      <c r="O969" s="98">
        <v>0</v>
      </c>
      <c r="P969" s="85"/>
      <c r="Q969" s="98">
        <v>0</v>
      </c>
      <c r="R969" s="86"/>
      <c r="S969" s="98">
        <v>0</v>
      </c>
      <c r="T969" s="85"/>
      <c r="U969" s="98">
        <v>0</v>
      </c>
      <c r="V969" s="84"/>
      <c r="W969" s="98">
        <v>0</v>
      </c>
    </row>
    <row r="970" spans="2:23" ht="72">
      <c r="B970" s="83">
        <v>2102</v>
      </c>
      <c r="C970" s="94" t="s">
        <v>8</v>
      </c>
      <c r="D970" s="8" t="str">
        <f t="shared" si="30"/>
        <v>2102Vigilancia de la salud ambiental</v>
      </c>
      <c r="E970" s="8" t="s">
        <v>1127</v>
      </c>
      <c r="F970" s="83" t="s">
        <v>605</v>
      </c>
      <c r="G970" s="83" t="s">
        <v>1447</v>
      </c>
      <c r="H970" s="83" t="s">
        <v>1138</v>
      </c>
      <c r="I970" s="8" t="s">
        <v>1137</v>
      </c>
      <c r="J970" s="8" t="s">
        <v>1137</v>
      </c>
      <c r="K970" s="83" t="s">
        <v>205</v>
      </c>
      <c r="L970" s="118" t="s">
        <v>62</v>
      </c>
      <c r="M970" s="8" t="str">
        <f t="shared" si="31"/>
        <v>2102Vigilancia de la salud ambientalTEUSAQUILLOC. FEBRERO 2025</v>
      </c>
      <c r="O970" s="98">
        <v>99419</v>
      </c>
      <c r="P970" s="85"/>
      <c r="Q970" s="98">
        <v>60</v>
      </c>
      <c r="R970" s="86"/>
      <c r="S970" s="98">
        <v>5965140</v>
      </c>
      <c r="T970" s="85"/>
      <c r="U970" s="98">
        <v>60</v>
      </c>
      <c r="V970" s="84"/>
      <c r="W970" s="98">
        <v>5965140</v>
      </c>
    </row>
    <row r="971" spans="2:23" ht="72">
      <c r="B971" s="83">
        <v>2108</v>
      </c>
      <c r="C971" s="94" t="s">
        <v>8</v>
      </c>
      <c r="D971" s="8" t="str">
        <f t="shared" si="30"/>
        <v>2108Vigilancia de la salud ambiental</v>
      </c>
      <c r="E971" s="8" t="s">
        <v>1127</v>
      </c>
      <c r="F971" s="83" t="s">
        <v>1366</v>
      </c>
      <c r="G971" s="83" t="s">
        <v>1448</v>
      </c>
      <c r="H971" s="83" t="s">
        <v>1141</v>
      </c>
      <c r="I971" s="8" t="s">
        <v>1137</v>
      </c>
      <c r="J971" s="8" t="s">
        <v>1137</v>
      </c>
      <c r="K971" s="83" t="s">
        <v>67</v>
      </c>
      <c r="L971" s="118" t="s">
        <v>62</v>
      </c>
      <c r="M971" s="8" t="str">
        <f t="shared" si="31"/>
        <v>2108Vigilancia de la salud ambientalENGATIVAC. FEBRERO 2025</v>
      </c>
      <c r="O971" s="98">
        <v>0</v>
      </c>
      <c r="P971" s="85"/>
      <c r="Q971" s="98">
        <v>0</v>
      </c>
      <c r="R971" s="86"/>
      <c r="S971" s="98">
        <v>0</v>
      </c>
      <c r="T971" s="85"/>
      <c r="U971" s="98">
        <v>0</v>
      </c>
      <c r="V971" s="84"/>
      <c r="W971" s="98">
        <v>0</v>
      </c>
    </row>
    <row r="972" spans="2:23" ht="72">
      <c r="B972" s="83">
        <v>2122</v>
      </c>
      <c r="C972" s="94" t="s">
        <v>8</v>
      </c>
      <c r="D972" s="8" t="str">
        <f t="shared" si="30"/>
        <v>2122Vigilancia de la salud ambiental</v>
      </c>
      <c r="E972" s="8" t="s">
        <v>1127</v>
      </c>
      <c r="F972" s="83" t="s">
        <v>605</v>
      </c>
      <c r="G972" s="83" t="s">
        <v>1419</v>
      </c>
      <c r="H972" s="83" t="s">
        <v>1449</v>
      </c>
      <c r="I972" s="8" t="s">
        <v>1137</v>
      </c>
      <c r="J972" s="8" t="s">
        <v>1137</v>
      </c>
      <c r="K972" s="83" t="s">
        <v>67</v>
      </c>
      <c r="L972" s="118" t="s">
        <v>62</v>
      </c>
      <c r="M972" s="8" t="str">
        <f t="shared" si="31"/>
        <v>2122Vigilancia de la salud ambientalENGATIVAC. FEBRERO 2025</v>
      </c>
      <c r="O972" s="98">
        <v>0</v>
      </c>
      <c r="P972" s="85"/>
      <c r="Q972" s="98">
        <v>0</v>
      </c>
      <c r="R972" s="86"/>
      <c r="S972" s="98">
        <v>0</v>
      </c>
      <c r="T972" s="85"/>
      <c r="U972" s="98">
        <v>0</v>
      </c>
      <c r="V972" s="84"/>
      <c r="W972" s="98">
        <v>0</v>
      </c>
    </row>
    <row r="973" spans="2:23" ht="72">
      <c r="B973" s="83">
        <v>2123</v>
      </c>
      <c r="C973" s="94" t="s">
        <v>8</v>
      </c>
      <c r="D973" s="8" t="str">
        <f t="shared" si="30"/>
        <v>2123Vigilancia de la salud ambiental</v>
      </c>
      <c r="E973" s="8" t="s">
        <v>1127</v>
      </c>
      <c r="F973" s="83" t="s">
        <v>481</v>
      </c>
      <c r="G973" s="83" t="s">
        <v>1450</v>
      </c>
      <c r="H973" s="83" t="s">
        <v>483</v>
      </c>
      <c r="I973" s="8" t="s">
        <v>1137</v>
      </c>
      <c r="J973" s="8" t="s">
        <v>1137</v>
      </c>
      <c r="K973" s="83" t="s">
        <v>67</v>
      </c>
      <c r="L973" s="118" t="s">
        <v>62</v>
      </c>
      <c r="M973" s="8" t="str">
        <f t="shared" si="31"/>
        <v>2123Vigilancia de la salud ambientalENGATIVAC. FEBRERO 2025</v>
      </c>
      <c r="O973" s="98">
        <v>0</v>
      </c>
      <c r="P973" s="85"/>
      <c r="Q973" s="98">
        <v>0</v>
      </c>
      <c r="R973" s="86"/>
      <c r="S973" s="98">
        <v>0</v>
      </c>
      <c r="T973" s="85"/>
      <c r="U973" s="98">
        <v>0</v>
      </c>
      <c r="V973" s="84"/>
      <c r="W973" s="98">
        <v>0</v>
      </c>
    </row>
    <row r="974" spans="2:23" ht="72">
      <c r="B974" s="83">
        <v>2124</v>
      </c>
      <c r="C974" s="94" t="s">
        <v>8</v>
      </c>
      <c r="D974" s="8" t="str">
        <f t="shared" si="30"/>
        <v>2124Vigilancia de la salud ambiental</v>
      </c>
      <c r="E974" s="8" t="s">
        <v>1127</v>
      </c>
      <c r="F974" s="83" t="s">
        <v>605</v>
      </c>
      <c r="G974" s="83" t="s">
        <v>1419</v>
      </c>
      <c r="H974" s="83" t="s">
        <v>1144</v>
      </c>
      <c r="I974" s="8" t="s">
        <v>1137</v>
      </c>
      <c r="J974" s="8" t="s">
        <v>1137</v>
      </c>
      <c r="K974" s="83" t="s">
        <v>67</v>
      </c>
      <c r="L974" s="118" t="s">
        <v>62</v>
      </c>
      <c r="M974" s="8" t="str">
        <f t="shared" si="31"/>
        <v>2124Vigilancia de la salud ambientalENGATIVAC. FEBRERO 2025</v>
      </c>
      <c r="O974" s="98">
        <v>0</v>
      </c>
      <c r="P974" s="85"/>
      <c r="Q974" s="98">
        <v>0</v>
      </c>
      <c r="R974" s="86"/>
      <c r="S974" s="98">
        <v>0</v>
      </c>
      <c r="T974" s="85"/>
      <c r="U974" s="98">
        <v>0</v>
      </c>
      <c r="V974" s="84"/>
      <c r="W974" s="98">
        <v>0</v>
      </c>
    </row>
    <row r="975" spans="2:23" ht="72">
      <c r="B975" s="83">
        <v>2130</v>
      </c>
      <c r="C975" s="94" t="s">
        <v>8</v>
      </c>
      <c r="D975" s="8" t="str">
        <f t="shared" si="30"/>
        <v>2130Vigilancia de la salud ambiental</v>
      </c>
      <c r="E975" s="8" t="s">
        <v>1127</v>
      </c>
      <c r="F975" s="83" t="s">
        <v>1366</v>
      </c>
      <c r="G975" s="83" t="s">
        <v>1097</v>
      </c>
      <c r="H975" s="83" t="s">
        <v>1141</v>
      </c>
      <c r="I975" s="8" t="s">
        <v>1137</v>
      </c>
      <c r="J975" s="8" t="s">
        <v>1137</v>
      </c>
      <c r="K975" s="83" t="s">
        <v>67</v>
      </c>
      <c r="L975" s="118" t="s">
        <v>62</v>
      </c>
      <c r="M975" s="8" t="str">
        <f t="shared" si="31"/>
        <v>2130Vigilancia de la salud ambientalENGATIVAC. FEBRERO 2025</v>
      </c>
      <c r="O975" s="98">
        <v>0</v>
      </c>
      <c r="P975" s="85"/>
      <c r="Q975" s="98">
        <v>0</v>
      </c>
      <c r="R975" s="86"/>
      <c r="S975" s="98">
        <v>0</v>
      </c>
      <c r="T975" s="85"/>
      <c r="U975" s="98">
        <v>0</v>
      </c>
      <c r="V975" s="84"/>
      <c r="W975" s="98">
        <v>0</v>
      </c>
    </row>
    <row r="976" spans="2:23" ht="72">
      <c r="B976" s="83">
        <v>2139</v>
      </c>
      <c r="C976" s="94" t="s">
        <v>8</v>
      </c>
      <c r="D976" s="8" t="str">
        <f t="shared" si="30"/>
        <v>2139Vigilancia de la salud ambiental</v>
      </c>
      <c r="E976" s="8" t="s">
        <v>1127</v>
      </c>
      <c r="F976" s="83" t="s">
        <v>487</v>
      </c>
      <c r="G976" s="83" t="s">
        <v>1451</v>
      </c>
      <c r="H976" s="83" t="s">
        <v>1139</v>
      </c>
      <c r="I976" s="8" t="s">
        <v>1137</v>
      </c>
      <c r="J976" s="8" t="s">
        <v>1137</v>
      </c>
      <c r="K976" s="83" t="s">
        <v>98</v>
      </c>
      <c r="L976" s="118" t="s">
        <v>62</v>
      </c>
      <c r="M976" s="8" t="str">
        <f t="shared" si="31"/>
        <v>2139Vigilancia de la salud ambientalUSAQUENC. FEBRERO 2025</v>
      </c>
      <c r="O976" s="98">
        <v>0</v>
      </c>
      <c r="P976" s="85"/>
      <c r="Q976" s="98">
        <v>0</v>
      </c>
      <c r="R976" s="86"/>
      <c r="S976" s="98">
        <v>0</v>
      </c>
      <c r="T976" s="85"/>
      <c r="U976" s="98">
        <v>0</v>
      </c>
      <c r="V976" s="84"/>
      <c r="W976" s="98">
        <v>0</v>
      </c>
    </row>
    <row r="977" spans="2:23" ht="84">
      <c r="B977" s="83">
        <v>2139</v>
      </c>
      <c r="C977" s="94" t="s">
        <v>8</v>
      </c>
      <c r="D977" s="8" t="str">
        <f t="shared" si="30"/>
        <v>2139Vigilancia de la salud ambiental</v>
      </c>
      <c r="E977" s="8" t="s">
        <v>1127</v>
      </c>
      <c r="F977" s="83" t="s">
        <v>487</v>
      </c>
      <c r="G977" s="83" t="s">
        <v>1451</v>
      </c>
      <c r="H977" s="83" t="s">
        <v>1139</v>
      </c>
      <c r="I977" s="8" t="s">
        <v>1137</v>
      </c>
      <c r="J977" s="8" t="s">
        <v>1137</v>
      </c>
      <c r="K977" s="83" t="s">
        <v>106</v>
      </c>
      <c r="L977" s="118" t="s">
        <v>62</v>
      </c>
      <c r="M977" s="8" t="str">
        <f t="shared" si="31"/>
        <v>2139Vigilancia de la salud ambientalBARRIOS UNIDOSC. FEBRERO 2025</v>
      </c>
      <c r="O977" s="98">
        <v>0</v>
      </c>
      <c r="P977" s="85"/>
      <c r="Q977" s="98">
        <v>0</v>
      </c>
      <c r="R977" s="86"/>
      <c r="S977" s="98">
        <v>0</v>
      </c>
      <c r="T977" s="85"/>
      <c r="U977" s="98">
        <v>0</v>
      </c>
      <c r="V977" s="84"/>
      <c r="W977" s="98">
        <v>0</v>
      </c>
    </row>
    <row r="978" spans="2:23" ht="84">
      <c r="B978" s="83">
        <v>2147</v>
      </c>
      <c r="C978" s="94" t="s">
        <v>8</v>
      </c>
      <c r="D978" s="8" t="str">
        <f t="shared" si="30"/>
        <v>2147Vigilancia de la salud ambiental</v>
      </c>
      <c r="E978" s="8" t="s">
        <v>1127</v>
      </c>
      <c r="F978" s="83" t="s">
        <v>1344</v>
      </c>
      <c r="G978" s="83" t="s">
        <v>1452</v>
      </c>
      <c r="H978" s="83" t="s">
        <v>1139</v>
      </c>
      <c r="I978" s="8" t="s">
        <v>1137</v>
      </c>
      <c r="J978" s="8" t="s">
        <v>1137</v>
      </c>
      <c r="K978" s="83" t="s">
        <v>106</v>
      </c>
      <c r="L978" s="118" t="s">
        <v>62</v>
      </c>
      <c r="M978" s="8" t="str">
        <f t="shared" si="31"/>
        <v>2147Vigilancia de la salud ambientalBARRIOS UNIDOSC. FEBRERO 2025</v>
      </c>
      <c r="O978" s="98">
        <v>240448</v>
      </c>
      <c r="P978" s="85"/>
      <c r="Q978" s="98">
        <v>1</v>
      </c>
      <c r="R978" s="86"/>
      <c r="S978" s="98">
        <v>240448</v>
      </c>
      <c r="T978" s="85"/>
      <c r="U978" s="98">
        <v>1</v>
      </c>
      <c r="V978" s="84"/>
      <c r="W978" s="98">
        <v>240448</v>
      </c>
    </row>
    <row r="979" spans="2:23" ht="72">
      <c r="B979" s="83">
        <v>2150</v>
      </c>
      <c r="C979" s="94" t="s">
        <v>8</v>
      </c>
      <c r="D979" s="8" t="str">
        <f t="shared" si="30"/>
        <v>2150Vigilancia de la salud ambiental</v>
      </c>
      <c r="E979" s="8" t="s">
        <v>1127</v>
      </c>
      <c r="F979" s="83" t="s">
        <v>1344</v>
      </c>
      <c r="G979" s="83" t="s">
        <v>1453</v>
      </c>
      <c r="H979" s="83" t="s">
        <v>1139</v>
      </c>
      <c r="I979" s="8" t="s">
        <v>1137</v>
      </c>
      <c r="J979" s="8" t="s">
        <v>1137</v>
      </c>
      <c r="K979" s="83" t="s">
        <v>135</v>
      </c>
      <c r="L979" s="118" t="s">
        <v>62</v>
      </c>
      <c r="M979" s="8" t="str">
        <f t="shared" si="31"/>
        <v>2150Vigilancia de la salud ambientalCHAPINEROC. FEBRERO 2025</v>
      </c>
      <c r="O979" s="98">
        <v>120224</v>
      </c>
      <c r="P979" s="85"/>
      <c r="Q979" s="98">
        <v>2</v>
      </c>
      <c r="R979" s="86"/>
      <c r="S979" s="98">
        <v>240448</v>
      </c>
      <c r="T979" s="85"/>
      <c r="U979" s="98">
        <v>0</v>
      </c>
      <c r="V979" s="84"/>
      <c r="W979" s="98">
        <v>0</v>
      </c>
    </row>
    <row r="980" spans="2:23" ht="72">
      <c r="B980" s="83">
        <v>2150</v>
      </c>
      <c r="C980" s="94" t="s">
        <v>8</v>
      </c>
      <c r="D980" s="8" t="str">
        <f t="shared" si="30"/>
        <v>2150Vigilancia de la salud ambiental</v>
      </c>
      <c r="E980" s="8" t="s">
        <v>1127</v>
      </c>
      <c r="F980" s="83" t="s">
        <v>1344</v>
      </c>
      <c r="G980" s="83" t="s">
        <v>1453</v>
      </c>
      <c r="H980" s="83" t="s">
        <v>1139</v>
      </c>
      <c r="I980" s="8" t="s">
        <v>1137</v>
      </c>
      <c r="J980" s="8" t="s">
        <v>1137</v>
      </c>
      <c r="K980" s="83" t="s">
        <v>98</v>
      </c>
      <c r="L980" s="118" t="s">
        <v>62</v>
      </c>
      <c r="M980" s="8" t="str">
        <f t="shared" si="31"/>
        <v>2150Vigilancia de la salud ambientalUSAQUENC. FEBRERO 2025</v>
      </c>
      <c r="O980" s="98">
        <v>0</v>
      </c>
      <c r="P980" s="85"/>
      <c r="Q980" s="98">
        <v>0</v>
      </c>
      <c r="R980" s="86"/>
      <c r="S980" s="98">
        <v>0</v>
      </c>
      <c r="T980" s="85"/>
      <c r="U980" s="98">
        <v>0</v>
      </c>
      <c r="V980" s="84"/>
      <c r="W980" s="98">
        <v>0</v>
      </c>
    </row>
    <row r="981" spans="2:23" ht="72">
      <c r="B981" s="83">
        <v>2150</v>
      </c>
      <c r="C981" s="94" t="s">
        <v>8</v>
      </c>
      <c r="D981" s="8" t="str">
        <f t="shared" si="30"/>
        <v>2150Vigilancia de la salud ambiental</v>
      </c>
      <c r="E981" s="8" t="s">
        <v>1127</v>
      </c>
      <c r="F981" s="83" t="s">
        <v>1344</v>
      </c>
      <c r="G981" s="83" t="s">
        <v>1453</v>
      </c>
      <c r="H981" s="83" t="s">
        <v>1139</v>
      </c>
      <c r="I981" s="8" t="s">
        <v>1137</v>
      </c>
      <c r="J981" s="8" t="s">
        <v>1137</v>
      </c>
      <c r="K981" s="83" t="s">
        <v>67</v>
      </c>
      <c r="L981" s="118" t="s">
        <v>62</v>
      </c>
      <c r="M981" s="8" t="str">
        <f t="shared" si="31"/>
        <v>2150Vigilancia de la salud ambientalENGATIVAC. FEBRERO 2025</v>
      </c>
      <c r="O981" s="98">
        <v>120224</v>
      </c>
      <c r="P981" s="85"/>
      <c r="Q981" s="98">
        <v>4</v>
      </c>
      <c r="R981" s="86"/>
      <c r="S981" s="98">
        <v>480896</v>
      </c>
      <c r="T981" s="85"/>
      <c r="U981" s="98">
        <v>3</v>
      </c>
      <c r="V981" s="84"/>
      <c r="W981" s="98">
        <v>360672</v>
      </c>
    </row>
    <row r="982" spans="2:23" ht="60">
      <c r="B982" s="83">
        <v>2150</v>
      </c>
      <c r="C982" s="94" t="s">
        <v>8</v>
      </c>
      <c r="D982" s="8" t="str">
        <f t="shared" si="30"/>
        <v>2150Vigilancia de la salud ambiental</v>
      </c>
      <c r="E982" s="8" t="s">
        <v>1127</v>
      </c>
      <c r="F982" s="83" t="s">
        <v>1344</v>
      </c>
      <c r="G982" s="83" t="s">
        <v>1453</v>
      </c>
      <c r="H982" s="83" t="s">
        <v>1139</v>
      </c>
      <c r="I982" s="8" t="s">
        <v>1137</v>
      </c>
      <c r="J982" s="8" t="s">
        <v>1137</v>
      </c>
      <c r="K982" s="83" t="s">
        <v>87</v>
      </c>
      <c r="L982" s="118" t="s">
        <v>62</v>
      </c>
      <c r="M982" s="8" t="str">
        <f t="shared" si="31"/>
        <v>2150Vigilancia de la salud ambientalSUBAC. FEBRERO 2025</v>
      </c>
      <c r="O982" s="98">
        <v>120224</v>
      </c>
      <c r="P982" s="85"/>
      <c r="Q982" s="98">
        <v>1</v>
      </c>
      <c r="R982" s="86"/>
      <c r="S982" s="98">
        <v>120224</v>
      </c>
      <c r="T982" s="85"/>
      <c r="U982" s="98">
        <v>0</v>
      </c>
      <c r="V982" s="84"/>
      <c r="W982" s="98">
        <v>0</v>
      </c>
    </row>
    <row r="983" spans="2:23" ht="84">
      <c r="B983" s="83">
        <v>2150</v>
      </c>
      <c r="C983" s="94" t="s">
        <v>8</v>
      </c>
      <c r="D983" s="8" t="str">
        <f t="shared" si="30"/>
        <v>2150Vigilancia de la salud ambiental</v>
      </c>
      <c r="E983" s="8" t="s">
        <v>1127</v>
      </c>
      <c r="F983" s="83" t="s">
        <v>1344</v>
      </c>
      <c r="G983" s="83" t="s">
        <v>1453</v>
      </c>
      <c r="H983" s="83" t="s">
        <v>1139</v>
      </c>
      <c r="I983" s="8" t="s">
        <v>1137</v>
      </c>
      <c r="J983" s="8" t="s">
        <v>1137</v>
      </c>
      <c r="K983" s="83" t="s">
        <v>106</v>
      </c>
      <c r="L983" s="118" t="s">
        <v>62</v>
      </c>
      <c r="M983" s="8" t="str">
        <f t="shared" si="31"/>
        <v>2150Vigilancia de la salud ambientalBARRIOS UNIDOSC. FEBRERO 2025</v>
      </c>
      <c r="O983" s="98">
        <v>120224</v>
      </c>
      <c r="P983" s="85"/>
      <c r="Q983" s="98">
        <v>2</v>
      </c>
      <c r="R983" s="86"/>
      <c r="S983" s="98">
        <v>240448</v>
      </c>
      <c r="T983" s="85"/>
      <c r="U983" s="98">
        <v>1</v>
      </c>
      <c r="V983" s="84"/>
      <c r="W983" s="98">
        <v>120224</v>
      </c>
    </row>
    <row r="984" spans="2:23" ht="72">
      <c r="B984" s="83">
        <v>2150</v>
      </c>
      <c r="C984" s="94" t="s">
        <v>8</v>
      </c>
      <c r="D984" s="8" t="str">
        <f t="shared" si="30"/>
        <v>2150Vigilancia de la salud ambiental</v>
      </c>
      <c r="E984" s="8" t="s">
        <v>1127</v>
      </c>
      <c r="F984" s="83" t="s">
        <v>1344</v>
      </c>
      <c r="G984" s="83" t="s">
        <v>1453</v>
      </c>
      <c r="H984" s="83" t="s">
        <v>1139</v>
      </c>
      <c r="I984" s="8" t="s">
        <v>1137</v>
      </c>
      <c r="J984" s="8" t="s">
        <v>1137</v>
      </c>
      <c r="K984" s="83" t="s">
        <v>205</v>
      </c>
      <c r="L984" s="118" t="s">
        <v>62</v>
      </c>
      <c r="M984" s="8" t="str">
        <f t="shared" si="31"/>
        <v>2150Vigilancia de la salud ambientalTEUSAQUILLOC. FEBRERO 2025</v>
      </c>
      <c r="O984" s="98">
        <v>120224</v>
      </c>
      <c r="P984" s="85"/>
      <c r="Q984" s="98">
        <v>3</v>
      </c>
      <c r="R984" s="86"/>
      <c r="S984" s="98">
        <v>360672</v>
      </c>
      <c r="T984" s="85"/>
      <c r="U984" s="98">
        <v>3</v>
      </c>
      <c r="V984" s="84"/>
      <c r="W984" s="98">
        <v>360672</v>
      </c>
    </row>
    <row r="985" spans="2:23" ht="72">
      <c r="B985" s="83">
        <v>2151</v>
      </c>
      <c r="C985" s="94" t="s">
        <v>8</v>
      </c>
      <c r="D985" s="8" t="str">
        <f t="shared" si="30"/>
        <v>2151Vigilancia de la salud ambiental</v>
      </c>
      <c r="E985" s="8" t="s">
        <v>1127</v>
      </c>
      <c r="F985" s="83" t="s">
        <v>1344</v>
      </c>
      <c r="G985" s="83" t="s">
        <v>1454</v>
      </c>
      <c r="H985" s="83" t="s">
        <v>1139</v>
      </c>
      <c r="I985" s="8" t="s">
        <v>1137</v>
      </c>
      <c r="J985" s="8" t="s">
        <v>1137</v>
      </c>
      <c r="K985" s="83" t="s">
        <v>67</v>
      </c>
      <c r="L985" s="118" t="s">
        <v>62</v>
      </c>
      <c r="M985" s="8" t="str">
        <f t="shared" si="31"/>
        <v>2151Vigilancia de la salud ambientalENGATIVAC. FEBRERO 2025</v>
      </c>
      <c r="O985" s="98">
        <v>90168</v>
      </c>
      <c r="P985" s="85"/>
      <c r="Q985" s="98">
        <v>1</v>
      </c>
      <c r="R985" s="86"/>
      <c r="S985" s="98">
        <v>90168</v>
      </c>
      <c r="T985" s="85"/>
      <c r="U985" s="98">
        <v>1</v>
      </c>
      <c r="V985" s="84"/>
      <c r="W985" s="98">
        <v>90168</v>
      </c>
    </row>
    <row r="986" spans="2:23" ht="72">
      <c r="B986" s="83">
        <v>2151</v>
      </c>
      <c r="C986" s="94" t="s">
        <v>8</v>
      </c>
      <c r="D986" s="8" t="str">
        <f t="shared" si="30"/>
        <v>2151Vigilancia de la salud ambiental</v>
      </c>
      <c r="E986" s="8" t="s">
        <v>1127</v>
      </c>
      <c r="F986" s="83" t="s">
        <v>1344</v>
      </c>
      <c r="G986" s="83" t="s">
        <v>1454</v>
      </c>
      <c r="H986" s="83" t="s">
        <v>1139</v>
      </c>
      <c r="I986" s="8" t="s">
        <v>1137</v>
      </c>
      <c r="J986" s="8" t="s">
        <v>1137</v>
      </c>
      <c r="K986" s="83" t="s">
        <v>205</v>
      </c>
      <c r="L986" s="118" t="s">
        <v>62</v>
      </c>
      <c r="M986" s="8" t="str">
        <f t="shared" si="31"/>
        <v>2151Vigilancia de la salud ambientalTEUSAQUILLOC. FEBRERO 2025</v>
      </c>
      <c r="O986" s="98">
        <v>90168</v>
      </c>
      <c r="P986" s="85"/>
      <c r="Q986" s="98">
        <v>2</v>
      </c>
      <c r="R986" s="86"/>
      <c r="S986" s="98">
        <v>180336</v>
      </c>
      <c r="T986" s="85"/>
      <c r="U986" s="98">
        <v>2</v>
      </c>
      <c r="V986" s="84"/>
      <c r="W986" s="98">
        <v>180336</v>
      </c>
    </row>
    <row r="987" spans="2:23" ht="78.75">
      <c r="B987" s="83">
        <v>2152</v>
      </c>
      <c r="C987" s="94" t="s">
        <v>8</v>
      </c>
      <c r="D987" s="8" t="str">
        <f t="shared" si="30"/>
        <v>2152Vigilancia de la salud ambiental</v>
      </c>
      <c r="E987" s="8" t="s">
        <v>1127</v>
      </c>
      <c r="F987" s="83" t="s">
        <v>1344</v>
      </c>
      <c r="G987" s="83" t="s">
        <v>666</v>
      </c>
      <c r="H987" s="83" t="s">
        <v>1139</v>
      </c>
      <c r="I987" s="8" t="s">
        <v>1137</v>
      </c>
      <c r="J987" s="8" t="s">
        <v>1137</v>
      </c>
      <c r="K987" s="83" t="s">
        <v>135</v>
      </c>
      <c r="L987" s="118" t="s">
        <v>62</v>
      </c>
      <c r="M987" s="8" t="str">
        <f t="shared" si="31"/>
        <v>2152Vigilancia de la salud ambientalCHAPINEROC. FEBRERO 2025</v>
      </c>
      <c r="O987" s="98">
        <v>120224</v>
      </c>
      <c r="P987" s="85"/>
      <c r="Q987" s="98">
        <v>2</v>
      </c>
      <c r="R987" s="86"/>
      <c r="S987" s="98">
        <v>240448</v>
      </c>
      <c r="T987" s="85"/>
      <c r="U987" s="98">
        <v>2</v>
      </c>
      <c r="V987" s="84"/>
      <c r="W987" s="98">
        <v>240448</v>
      </c>
    </row>
    <row r="988" spans="2:23" ht="78.75">
      <c r="B988" s="83">
        <v>2152</v>
      </c>
      <c r="C988" s="94" t="s">
        <v>8</v>
      </c>
      <c r="D988" s="8" t="str">
        <f t="shared" si="30"/>
        <v>2152Vigilancia de la salud ambiental</v>
      </c>
      <c r="E988" s="8" t="s">
        <v>1127</v>
      </c>
      <c r="F988" s="83" t="s">
        <v>1344</v>
      </c>
      <c r="G988" s="83" t="s">
        <v>666</v>
      </c>
      <c r="H988" s="83" t="s">
        <v>1139</v>
      </c>
      <c r="I988" s="8" t="s">
        <v>1137</v>
      </c>
      <c r="J988" s="8" t="s">
        <v>1137</v>
      </c>
      <c r="K988" s="83" t="s">
        <v>98</v>
      </c>
      <c r="L988" s="118" t="s">
        <v>62</v>
      </c>
      <c r="M988" s="8" t="str">
        <f t="shared" si="31"/>
        <v>2152Vigilancia de la salud ambientalUSAQUENC. FEBRERO 2025</v>
      </c>
      <c r="O988" s="98">
        <v>120224</v>
      </c>
      <c r="P988" s="85"/>
      <c r="Q988" s="98">
        <v>6</v>
      </c>
      <c r="R988" s="86"/>
      <c r="S988" s="98">
        <v>721344</v>
      </c>
      <c r="T988" s="85"/>
      <c r="U988" s="98">
        <v>6</v>
      </c>
      <c r="V988" s="84"/>
      <c r="W988" s="98">
        <v>721344</v>
      </c>
    </row>
    <row r="989" spans="2:23" ht="78.75">
      <c r="B989" s="83">
        <v>2152</v>
      </c>
      <c r="C989" s="94" t="s">
        <v>8</v>
      </c>
      <c r="D989" s="8" t="str">
        <f t="shared" si="30"/>
        <v>2152Vigilancia de la salud ambiental</v>
      </c>
      <c r="E989" s="8" t="s">
        <v>1127</v>
      </c>
      <c r="F989" s="83" t="s">
        <v>1344</v>
      </c>
      <c r="G989" s="83" t="s">
        <v>666</v>
      </c>
      <c r="H989" s="83" t="s">
        <v>1139</v>
      </c>
      <c r="I989" s="8" t="s">
        <v>1137</v>
      </c>
      <c r="J989" s="8" t="s">
        <v>1137</v>
      </c>
      <c r="K989" s="83" t="s">
        <v>67</v>
      </c>
      <c r="L989" s="118" t="s">
        <v>62</v>
      </c>
      <c r="M989" s="8" t="str">
        <f t="shared" si="31"/>
        <v>2152Vigilancia de la salud ambientalENGATIVAC. FEBRERO 2025</v>
      </c>
      <c r="O989" s="98">
        <v>120224</v>
      </c>
      <c r="P989" s="85"/>
      <c r="Q989" s="98">
        <v>32</v>
      </c>
      <c r="R989" s="86"/>
      <c r="S989" s="98">
        <v>3847168</v>
      </c>
      <c r="T989" s="85"/>
      <c r="U989" s="98">
        <v>31</v>
      </c>
      <c r="V989" s="84"/>
      <c r="W989" s="98">
        <v>3726944</v>
      </c>
    </row>
    <row r="990" spans="2:23" ht="78.75">
      <c r="B990" s="83">
        <v>2152</v>
      </c>
      <c r="C990" s="94" t="s">
        <v>8</v>
      </c>
      <c r="D990" s="8" t="str">
        <f t="shared" si="30"/>
        <v>2152Vigilancia de la salud ambiental</v>
      </c>
      <c r="E990" s="8" t="s">
        <v>1127</v>
      </c>
      <c r="F990" s="83" t="s">
        <v>1344</v>
      </c>
      <c r="G990" s="83" t="s">
        <v>666</v>
      </c>
      <c r="H990" s="83" t="s">
        <v>1139</v>
      </c>
      <c r="I990" s="8" t="s">
        <v>1137</v>
      </c>
      <c r="J990" s="8" t="s">
        <v>1137</v>
      </c>
      <c r="K990" s="83" t="s">
        <v>87</v>
      </c>
      <c r="L990" s="118" t="s">
        <v>62</v>
      </c>
      <c r="M990" s="8" t="str">
        <f t="shared" si="31"/>
        <v>2152Vigilancia de la salud ambientalSUBAC. FEBRERO 2025</v>
      </c>
      <c r="O990" s="98">
        <v>120224</v>
      </c>
      <c r="P990" s="85"/>
      <c r="Q990" s="98">
        <v>20</v>
      </c>
      <c r="R990" s="86"/>
      <c r="S990" s="98">
        <v>2404480</v>
      </c>
      <c r="T990" s="85"/>
      <c r="U990" s="98">
        <v>20</v>
      </c>
      <c r="V990" s="84"/>
      <c r="W990" s="98">
        <v>2404480</v>
      </c>
    </row>
    <row r="991" spans="2:23" ht="84">
      <c r="B991" s="83">
        <v>2152</v>
      </c>
      <c r="C991" s="94" t="s">
        <v>8</v>
      </c>
      <c r="D991" s="8" t="str">
        <f t="shared" si="30"/>
        <v>2152Vigilancia de la salud ambiental</v>
      </c>
      <c r="E991" s="8" t="s">
        <v>1127</v>
      </c>
      <c r="F991" s="83" t="s">
        <v>1344</v>
      </c>
      <c r="G991" s="83" t="s">
        <v>666</v>
      </c>
      <c r="H991" s="83" t="s">
        <v>1139</v>
      </c>
      <c r="I991" s="8" t="s">
        <v>1137</v>
      </c>
      <c r="J991" s="8" t="s">
        <v>1137</v>
      </c>
      <c r="K991" s="83" t="s">
        <v>106</v>
      </c>
      <c r="L991" s="118" t="s">
        <v>62</v>
      </c>
      <c r="M991" s="8" t="str">
        <f t="shared" si="31"/>
        <v>2152Vigilancia de la salud ambientalBARRIOS UNIDOSC. FEBRERO 2025</v>
      </c>
      <c r="O991" s="98">
        <v>120224</v>
      </c>
      <c r="P991" s="85"/>
      <c r="Q991" s="98">
        <v>7</v>
      </c>
      <c r="R991" s="86"/>
      <c r="S991" s="98">
        <v>841568</v>
      </c>
      <c r="T991" s="85"/>
      <c r="U991" s="98">
        <v>7</v>
      </c>
      <c r="V991" s="84"/>
      <c r="W991" s="98">
        <v>841568</v>
      </c>
    </row>
    <row r="992" spans="2:23" ht="78.75">
      <c r="B992" s="83">
        <v>2152</v>
      </c>
      <c r="C992" s="94" t="s">
        <v>8</v>
      </c>
      <c r="D992" s="8" t="str">
        <f t="shared" si="30"/>
        <v>2152Vigilancia de la salud ambiental</v>
      </c>
      <c r="E992" s="8" t="s">
        <v>1127</v>
      </c>
      <c r="F992" s="83" t="s">
        <v>1344</v>
      </c>
      <c r="G992" s="83" t="s">
        <v>666</v>
      </c>
      <c r="H992" s="83" t="s">
        <v>1139</v>
      </c>
      <c r="I992" s="8" t="s">
        <v>1137</v>
      </c>
      <c r="J992" s="8" t="s">
        <v>1137</v>
      </c>
      <c r="K992" s="83" t="s">
        <v>205</v>
      </c>
      <c r="L992" s="118" t="s">
        <v>62</v>
      </c>
      <c r="M992" s="8" t="str">
        <f t="shared" si="31"/>
        <v>2152Vigilancia de la salud ambientalTEUSAQUILLOC. FEBRERO 2025</v>
      </c>
      <c r="O992" s="98">
        <v>120224</v>
      </c>
      <c r="P992" s="85"/>
      <c r="Q992" s="98">
        <v>3</v>
      </c>
      <c r="R992" s="86"/>
      <c r="S992" s="98">
        <v>360672</v>
      </c>
      <c r="T992" s="85"/>
      <c r="U992" s="98">
        <v>3</v>
      </c>
      <c r="V992" s="84"/>
      <c r="W992" s="98">
        <v>360672</v>
      </c>
    </row>
    <row r="993" spans="2:23" ht="78.75">
      <c r="B993" s="83">
        <v>2153</v>
      </c>
      <c r="C993" s="94" t="s">
        <v>8</v>
      </c>
      <c r="D993" s="8" t="str">
        <f t="shared" si="30"/>
        <v>2153Vigilancia de la salud ambiental</v>
      </c>
      <c r="E993" s="8" t="s">
        <v>1127</v>
      </c>
      <c r="F993" s="83" t="s">
        <v>1344</v>
      </c>
      <c r="G993" s="83" t="s">
        <v>1455</v>
      </c>
      <c r="H993" s="83" t="s">
        <v>1139</v>
      </c>
      <c r="I993" s="8" t="s">
        <v>1137</v>
      </c>
      <c r="J993" s="8" t="s">
        <v>1137</v>
      </c>
      <c r="K993" s="83" t="s">
        <v>135</v>
      </c>
      <c r="L993" s="118" t="s">
        <v>62</v>
      </c>
      <c r="M993" s="8" t="str">
        <f t="shared" si="31"/>
        <v>2153Vigilancia de la salud ambientalCHAPINEROC. FEBRERO 2025</v>
      </c>
      <c r="O993" s="98">
        <v>180336</v>
      </c>
      <c r="P993" s="85"/>
      <c r="Q993" s="98">
        <v>1</v>
      </c>
      <c r="R993" s="86"/>
      <c r="S993" s="98">
        <v>180336</v>
      </c>
      <c r="T993" s="85"/>
      <c r="U993" s="98">
        <v>0</v>
      </c>
      <c r="V993" s="84"/>
      <c r="W993" s="98">
        <v>0</v>
      </c>
    </row>
    <row r="994" spans="2:23" ht="78.75">
      <c r="B994" s="83">
        <v>2153</v>
      </c>
      <c r="C994" s="94" t="s">
        <v>8</v>
      </c>
      <c r="D994" s="8" t="str">
        <f t="shared" si="30"/>
        <v>2153Vigilancia de la salud ambiental</v>
      </c>
      <c r="E994" s="8" t="s">
        <v>1127</v>
      </c>
      <c r="F994" s="83" t="s">
        <v>1344</v>
      </c>
      <c r="G994" s="83" t="s">
        <v>1455</v>
      </c>
      <c r="H994" s="83" t="s">
        <v>1139</v>
      </c>
      <c r="I994" s="8" t="s">
        <v>1137</v>
      </c>
      <c r="J994" s="8" t="s">
        <v>1137</v>
      </c>
      <c r="K994" s="83" t="s">
        <v>98</v>
      </c>
      <c r="L994" s="118" t="s">
        <v>62</v>
      </c>
      <c r="M994" s="8" t="str">
        <f t="shared" si="31"/>
        <v>2153Vigilancia de la salud ambientalUSAQUENC. FEBRERO 2025</v>
      </c>
      <c r="O994" s="98">
        <v>180336</v>
      </c>
      <c r="P994" s="85"/>
      <c r="Q994" s="98">
        <v>4</v>
      </c>
      <c r="R994" s="86"/>
      <c r="S994" s="98">
        <v>721344</v>
      </c>
      <c r="T994" s="85"/>
      <c r="U994" s="98">
        <v>4</v>
      </c>
      <c r="V994" s="84"/>
      <c r="W994" s="98">
        <v>721344</v>
      </c>
    </row>
    <row r="995" spans="2:23" ht="78.75">
      <c r="B995" s="83">
        <v>2153</v>
      </c>
      <c r="C995" s="94" t="s">
        <v>8</v>
      </c>
      <c r="D995" s="8" t="str">
        <f t="shared" si="30"/>
        <v>2153Vigilancia de la salud ambiental</v>
      </c>
      <c r="E995" s="8" t="s">
        <v>1127</v>
      </c>
      <c r="F995" s="83" t="s">
        <v>1344</v>
      </c>
      <c r="G995" s="83" t="s">
        <v>1455</v>
      </c>
      <c r="H995" s="83" t="s">
        <v>1139</v>
      </c>
      <c r="I995" s="8" t="s">
        <v>1137</v>
      </c>
      <c r="J995" s="8" t="s">
        <v>1137</v>
      </c>
      <c r="K995" s="83" t="s">
        <v>67</v>
      </c>
      <c r="L995" s="118" t="s">
        <v>62</v>
      </c>
      <c r="M995" s="8" t="str">
        <f t="shared" si="31"/>
        <v>2153Vigilancia de la salud ambientalENGATIVAC. FEBRERO 2025</v>
      </c>
      <c r="O995" s="98">
        <v>180336</v>
      </c>
      <c r="P995" s="85"/>
      <c r="Q995" s="98">
        <v>15</v>
      </c>
      <c r="R995" s="86"/>
      <c r="S995" s="98">
        <v>2705040</v>
      </c>
      <c r="T995" s="85"/>
      <c r="U995" s="98">
        <v>15</v>
      </c>
      <c r="V995" s="84"/>
      <c r="W995" s="98">
        <v>2705040</v>
      </c>
    </row>
    <row r="996" spans="2:23" ht="78.75">
      <c r="B996" s="83">
        <v>2153</v>
      </c>
      <c r="C996" s="94" t="s">
        <v>8</v>
      </c>
      <c r="D996" s="8" t="str">
        <f t="shared" si="30"/>
        <v>2153Vigilancia de la salud ambiental</v>
      </c>
      <c r="E996" s="8" t="s">
        <v>1127</v>
      </c>
      <c r="F996" s="83" t="s">
        <v>1344</v>
      </c>
      <c r="G996" s="83" t="s">
        <v>1455</v>
      </c>
      <c r="H996" s="83" t="s">
        <v>1139</v>
      </c>
      <c r="I996" s="8" t="s">
        <v>1137</v>
      </c>
      <c r="J996" s="8" t="s">
        <v>1137</v>
      </c>
      <c r="K996" s="83" t="s">
        <v>87</v>
      </c>
      <c r="L996" s="118" t="s">
        <v>62</v>
      </c>
      <c r="M996" s="8" t="str">
        <f t="shared" si="31"/>
        <v>2153Vigilancia de la salud ambientalSUBAC. FEBRERO 2025</v>
      </c>
      <c r="O996" s="98">
        <v>180336</v>
      </c>
      <c r="P996" s="85"/>
      <c r="Q996" s="98">
        <v>23</v>
      </c>
      <c r="R996" s="86"/>
      <c r="S996" s="98">
        <v>4147728</v>
      </c>
      <c r="T996" s="85"/>
      <c r="U996" s="98">
        <v>17</v>
      </c>
      <c r="V996" s="84"/>
      <c r="W996" s="98">
        <v>3065712</v>
      </c>
    </row>
    <row r="997" spans="2:23" ht="84">
      <c r="B997" s="83">
        <v>2153</v>
      </c>
      <c r="C997" s="94" t="s">
        <v>8</v>
      </c>
      <c r="D997" s="8" t="str">
        <f t="shared" si="30"/>
        <v>2153Vigilancia de la salud ambiental</v>
      </c>
      <c r="E997" s="8" t="s">
        <v>1127</v>
      </c>
      <c r="F997" s="83" t="s">
        <v>1344</v>
      </c>
      <c r="G997" s="83" t="s">
        <v>1455</v>
      </c>
      <c r="H997" s="83" t="s">
        <v>1139</v>
      </c>
      <c r="I997" s="8" t="s">
        <v>1137</v>
      </c>
      <c r="J997" s="8" t="s">
        <v>1137</v>
      </c>
      <c r="K997" s="83" t="s">
        <v>106</v>
      </c>
      <c r="L997" s="118" t="s">
        <v>62</v>
      </c>
      <c r="M997" s="8" t="str">
        <f t="shared" si="31"/>
        <v>2153Vigilancia de la salud ambientalBARRIOS UNIDOSC. FEBRERO 2025</v>
      </c>
      <c r="O997" s="98">
        <v>180336</v>
      </c>
      <c r="P997" s="85"/>
      <c r="Q997" s="98">
        <v>5</v>
      </c>
      <c r="R997" s="86"/>
      <c r="S997" s="98">
        <v>901680</v>
      </c>
      <c r="T997" s="85"/>
      <c r="U997" s="98">
        <v>5</v>
      </c>
      <c r="V997" s="84"/>
      <c r="W997" s="98">
        <v>901680</v>
      </c>
    </row>
    <row r="998" spans="2:23" ht="78.75">
      <c r="B998" s="83">
        <v>2153</v>
      </c>
      <c r="C998" s="94" t="s">
        <v>8</v>
      </c>
      <c r="D998" s="8" t="str">
        <f t="shared" si="30"/>
        <v>2153Vigilancia de la salud ambiental</v>
      </c>
      <c r="E998" s="8" t="s">
        <v>1127</v>
      </c>
      <c r="F998" s="83" t="s">
        <v>1344</v>
      </c>
      <c r="G998" s="83" t="s">
        <v>1455</v>
      </c>
      <c r="H998" s="83" t="s">
        <v>1139</v>
      </c>
      <c r="I998" s="8" t="s">
        <v>1137</v>
      </c>
      <c r="J998" s="8" t="s">
        <v>1137</v>
      </c>
      <c r="K998" s="83" t="s">
        <v>205</v>
      </c>
      <c r="L998" s="118" t="s">
        <v>62</v>
      </c>
      <c r="M998" s="8" t="str">
        <f t="shared" si="31"/>
        <v>2153Vigilancia de la salud ambientalTEUSAQUILLOC. FEBRERO 2025</v>
      </c>
      <c r="O998" s="98">
        <v>180336</v>
      </c>
      <c r="P998" s="85"/>
      <c r="Q998" s="98">
        <v>2</v>
      </c>
      <c r="R998" s="86"/>
      <c r="S998" s="98">
        <v>360672</v>
      </c>
      <c r="T998" s="85"/>
      <c r="U998" s="98">
        <v>2</v>
      </c>
      <c r="V998" s="84"/>
      <c r="W998" s="98">
        <v>360672</v>
      </c>
    </row>
    <row r="999" spans="2:23" ht="72">
      <c r="B999" s="83">
        <v>2154</v>
      </c>
      <c r="C999" s="94" t="s">
        <v>8</v>
      </c>
      <c r="D999" s="8" t="str">
        <f t="shared" si="30"/>
        <v>2154Vigilancia de la salud ambiental</v>
      </c>
      <c r="E999" s="8" t="s">
        <v>1127</v>
      </c>
      <c r="F999" s="83" t="s">
        <v>1344</v>
      </c>
      <c r="G999" s="83" t="s">
        <v>671</v>
      </c>
      <c r="H999" s="83" t="s">
        <v>1139</v>
      </c>
      <c r="I999" s="8" t="s">
        <v>1137</v>
      </c>
      <c r="J999" s="8" t="s">
        <v>1137</v>
      </c>
      <c r="K999" s="83" t="s">
        <v>135</v>
      </c>
      <c r="L999" s="118" t="s">
        <v>62</v>
      </c>
      <c r="M999" s="8" t="str">
        <f t="shared" si="31"/>
        <v>2154Vigilancia de la salud ambientalCHAPINEROC. FEBRERO 2025</v>
      </c>
      <c r="O999" s="98">
        <v>120224</v>
      </c>
      <c r="P999" s="85"/>
      <c r="Q999" s="98">
        <v>24</v>
      </c>
      <c r="R999" s="86"/>
      <c r="S999" s="98">
        <v>2885376</v>
      </c>
      <c r="T999" s="85"/>
      <c r="U999" s="98">
        <v>24</v>
      </c>
      <c r="V999" s="84"/>
      <c r="W999" s="98">
        <v>2885376</v>
      </c>
    </row>
    <row r="1000" spans="2:23" ht="72">
      <c r="B1000" s="83">
        <v>2154</v>
      </c>
      <c r="C1000" s="94" t="s">
        <v>8</v>
      </c>
      <c r="D1000" s="8" t="str">
        <f t="shared" si="30"/>
        <v>2154Vigilancia de la salud ambiental</v>
      </c>
      <c r="E1000" s="8" t="s">
        <v>1127</v>
      </c>
      <c r="F1000" s="83" t="s">
        <v>1344</v>
      </c>
      <c r="G1000" s="83" t="s">
        <v>671</v>
      </c>
      <c r="H1000" s="83" t="s">
        <v>1139</v>
      </c>
      <c r="I1000" s="8" t="s">
        <v>1137</v>
      </c>
      <c r="J1000" s="8" t="s">
        <v>1137</v>
      </c>
      <c r="K1000" s="83" t="s">
        <v>98</v>
      </c>
      <c r="L1000" s="118" t="s">
        <v>62</v>
      </c>
      <c r="M1000" s="8" t="str">
        <f t="shared" si="31"/>
        <v>2154Vigilancia de la salud ambientalUSAQUENC. FEBRERO 2025</v>
      </c>
      <c r="O1000" s="98">
        <v>120224</v>
      </c>
      <c r="P1000" s="85"/>
      <c r="Q1000" s="98">
        <v>25</v>
      </c>
      <c r="R1000" s="86"/>
      <c r="S1000" s="98">
        <v>3005600</v>
      </c>
      <c r="T1000" s="85"/>
      <c r="U1000" s="98">
        <v>22</v>
      </c>
      <c r="V1000" s="84"/>
      <c r="W1000" s="98">
        <v>2644928</v>
      </c>
    </row>
    <row r="1001" spans="2:23" ht="72">
      <c r="B1001" s="83">
        <v>2154</v>
      </c>
      <c r="C1001" s="94" t="s">
        <v>8</v>
      </c>
      <c r="D1001" s="8" t="str">
        <f t="shared" si="30"/>
        <v>2154Vigilancia de la salud ambiental</v>
      </c>
      <c r="E1001" s="8" t="s">
        <v>1127</v>
      </c>
      <c r="F1001" s="83" t="s">
        <v>1344</v>
      </c>
      <c r="G1001" s="83" t="s">
        <v>671</v>
      </c>
      <c r="H1001" s="83" t="s">
        <v>1139</v>
      </c>
      <c r="I1001" s="8" t="s">
        <v>1137</v>
      </c>
      <c r="J1001" s="8" t="s">
        <v>1137</v>
      </c>
      <c r="K1001" s="83" t="s">
        <v>67</v>
      </c>
      <c r="L1001" s="118" t="s">
        <v>62</v>
      </c>
      <c r="M1001" s="8" t="str">
        <f t="shared" si="31"/>
        <v>2154Vigilancia de la salud ambientalENGATIVAC. FEBRERO 2025</v>
      </c>
      <c r="O1001" s="98">
        <v>120224</v>
      </c>
      <c r="P1001" s="85"/>
      <c r="Q1001" s="98">
        <v>6</v>
      </c>
      <c r="R1001" s="86"/>
      <c r="S1001" s="98">
        <v>721344</v>
      </c>
      <c r="T1001" s="85"/>
      <c r="U1001" s="98">
        <v>5</v>
      </c>
      <c r="V1001" s="84"/>
      <c r="W1001" s="98">
        <v>601120</v>
      </c>
    </row>
    <row r="1002" spans="2:23" ht="60">
      <c r="B1002" s="83">
        <v>2154</v>
      </c>
      <c r="C1002" s="94" t="s">
        <v>8</v>
      </c>
      <c r="D1002" s="8" t="str">
        <f t="shared" si="30"/>
        <v>2154Vigilancia de la salud ambiental</v>
      </c>
      <c r="E1002" s="8" t="s">
        <v>1127</v>
      </c>
      <c r="F1002" s="83" t="s">
        <v>1344</v>
      </c>
      <c r="G1002" s="83" t="s">
        <v>671</v>
      </c>
      <c r="H1002" s="83" t="s">
        <v>1139</v>
      </c>
      <c r="I1002" s="8" t="s">
        <v>1137</v>
      </c>
      <c r="J1002" s="8" t="s">
        <v>1137</v>
      </c>
      <c r="K1002" s="83" t="s">
        <v>87</v>
      </c>
      <c r="L1002" s="118" t="s">
        <v>62</v>
      </c>
      <c r="M1002" s="8" t="str">
        <f t="shared" si="31"/>
        <v>2154Vigilancia de la salud ambientalSUBAC. FEBRERO 2025</v>
      </c>
      <c r="O1002" s="98">
        <v>120224</v>
      </c>
      <c r="P1002" s="85"/>
      <c r="Q1002" s="98">
        <v>28</v>
      </c>
      <c r="R1002" s="86"/>
      <c r="S1002" s="98">
        <v>3366272</v>
      </c>
      <c r="T1002" s="85"/>
      <c r="U1002" s="98">
        <v>21</v>
      </c>
      <c r="V1002" s="84"/>
      <c r="W1002" s="98">
        <v>2524704</v>
      </c>
    </row>
    <row r="1003" spans="2:23" ht="84">
      <c r="B1003" s="83">
        <v>2154</v>
      </c>
      <c r="C1003" s="94" t="s">
        <v>8</v>
      </c>
      <c r="D1003" s="8" t="str">
        <f t="shared" si="30"/>
        <v>2154Vigilancia de la salud ambiental</v>
      </c>
      <c r="E1003" s="8" t="s">
        <v>1127</v>
      </c>
      <c r="F1003" s="83" t="s">
        <v>1344</v>
      </c>
      <c r="G1003" s="83" t="s">
        <v>671</v>
      </c>
      <c r="H1003" s="83" t="s">
        <v>1139</v>
      </c>
      <c r="I1003" s="8" t="s">
        <v>1137</v>
      </c>
      <c r="J1003" s="8" t="s">
        <v>1137</v>
      </c>
      <c r="K1003" s="83" t="s">
        <v>106</v>
      </c>
      <c r="L1003" s="118" t="s">
        <v>62</v>
      </c>
      <c r="M1003" s="8" t="str">
        <f t="shared" si="31"/>
        <v>2154Vigilancia de la salud ambientalBARRIOS UNIDOSC. FEBRERO 2025</v>
      </c>
      <c r="O1003" s="98">
        <v>120224</v>
      </c>
      <c r="P1003" s="85"/>
      <c r="Q1003" s="98">
        <v>22</v>
      </c>
      <c r="R1003" s="86"/>
      <c r="S1003" s="98">
        <v>2644928</v>
      </c>
      <c r="T1003" s="85"/>
      <c r="U1003" s="98">
        <v>22</v>
      </c>
      <c r="V1003" s="84"/>
      <c r="W1003" s="98">
        <v>2644928</v>
      </c>
    </row>
    <row r="1004" spans="2:23" ht="72">
      <c r="B1004" s="83">
        <v>2154</v>
      </c>
      <c r="C1004" s="94" t="s">
        <v>8</v>
      </c>
      <c r="D1004" s="8" t="str">
        <f t="shared" si="30"/>
        <v>2154Vigilancia de la salud ambiental</v>
      </c>
      <c r="E1004" s="8" t="s">
        <v>1127</v>
      </c>
      <c r="F1004" s="83" t="s">
        <v>1344</v>
      </c>
      <c r="G1004" s="83" t="s">
        <v>671</v>
      </c>
      <c r="H1004" s="83" t="s">
        <v>1139</v>
      </c>
      <c r="I1004" s="8" t="s">
        <v>1137</v>
      </c>
      <c r="J1004" s="8" t="s">
        <v>1137</v>
      </c>
      <c r="K1004" s="83" t="s">
        <v>205</v>
      </c>
      <c r="L1004" s="118" t="s">
        <v>62</v>
      </c>
      <c r="M1004" s="8" t="str">
        <f t="shared" si="31"/>
        <v>2154Vigilancia de la salud ambientalTEUSAQUILLOC. FEBRERO 2025</v>
      </c>
      <c r="O1004" s="98">
        <v>120224</v>
      </c>
      <c r="P1004" s="85"/>
      <c r="Q1004" s="98">
        <v>7</v>
      </c>
      <c r="R1004" s="86"/>
      <c r="S1004" s="98">
        <v>841568</v>
      </c>
      <c r="T1004" s="85"/>
      <c r="U1004" s="98">
        <v>7</v>
      </c>
      <c r="V1004" s="84"/>
      <c r="W1004" s="98">
        <v>841568</v>
      </c>
    </row>
    <row r="1005" spans="2:23" ht="72">
      <c r="B1005" s="83">
        <v>2156</v>
      </c>
      <c r="C1005" s="94" t="s">
        <v>8</v>
      </c>
      <c r="D1005" s="8" t="str">
        <f t="shared" si="30"/>
        <v>2156Vigilancia de la salud ambiental</v>
      </c>
      <c r="E1005" s="8" t="s">
        <v>1127</v>
      </c>
      <c r="F1005" s="83" t="s">
        <v>605</v>
      </c>
      <c r="G1005" s="83" t="s">
        <v>1456</v>
      </c>
      <c r="H1005" s="83" t="s">
        <v>1139</v>
      </c>
      <c r="I1005" s="8" t="s">
        <v>1137</v>
      </c>
      <c r="J1005" s="8" t="s">
        <v>1137</v>
      </c>
      <c r="K1005" s="83" t="s">
        <v>67</v>
      </c>
      <c r="L1005" s="118" t="s">
        <v>62</v>
      </c>
      <c r="M1005" s="8" t="str">
        <f t="shared" si="31"/>
        <v>2156Vigilancia de la salud ambientalENGATIVAC. FEBRERO 2025</v>
      </c>
      <c r="O1005" s="98">
        <v>180336</v>
      </c>
      <c r="P1005" s="85"/>
      <c r="Q1005" s="98">
        <v>1</v>
      </c>
      <c r="R1005" s="86"/>
      <c r="S1005" s="98">
        <v>180336</v>
      </c>
      <c r="T1005" s="85"/>
      <c r="U1005" s="98">
        <v>0</v>
      </c>
      <c r="V1005" s="84"/>
      <c r="W1005" s="98">
        <v>0</v>
      </c>
    </row>
    <row r="1006" spans="2:23" ht="60">
      <c r="B1006" s="83">
        <v>2156</v>
      </c>
      <c r="C1006" s="94" t="s">
        <v>8</v>
      </c>
      <c r="D1006" s="8" t="str">
        <f t="shared" si="30"/>
        <v>2156Vigilancia de la salud ambiental</v>
      </c>
      <c r="E1006" s="8" t="s">
        <v>1127</v>
      </c>
      <c r="F1006" s="83" t="s">
        <v>605</v>
      </c>
      <c r="G1006" s="83" t="s">
        <v>1456</v>
      </c>
      <c r="H1006" s="83" t="s">
        <v>1139</v>
      </c>
      <c r="I1006" s="8" t="s">
        <v>1137</v>
      </c>
      <c r="J1006" s="8" t="s">
        <v>1137</v>
      </c>
      <c r="K1006" s="83" t="s">
        <v>87</v>
      </c>
      <c r="L1006" s="118" t="s">
        <v>62</v>
      </c>
      <c r="M1006" s="8" t="str">
        <f t="shared" si="31"/>
        <v>2156Vigilancia de la salud ambientalSUBAC. FEBRERO 2025</v>
      </c>
      <c r="O1006" s="98">
        <v>180336</v>
      </c>
      <c r="P1006" s="85"/>
      <c r="Q1006" s="98">
        <v>1</v>
      </c>
      <c r="R1006" s="86"/>
      <c r="S1006" s="98">
        <v>180336</v>
      </c>
      <c r="T1006" s="85"/>
      <c r="U1006" s="98">
        <v>0</v>
      </c>
      <c r="V1006" s="84"/>
      <c r="W1006" s="98">
        <v>0</v>
      </c>
    </row>
    <row r="1007" spans="2:23" ht="84">
      <c r="B1007" s="83">
        <v>2156</v>
      </c>
      <c r="C1007" s="94" t="s">
        <v>8</v>
      </c>
      <c r="D1007" s="8" t="str">
        <f t="shared" si="30"/>
        <v>2156Vigilancia de la salud ambiental</v>
      </c>
      <c r="E1007" s="8" t="s">
        <v>1127</v>
      </c>
      <c r="F1007" s="83" t="s">
        <v>605</v>
      </c>
      <c r="G1007" s="83" t="s">
        <v>1456</v>
      </c>
      <c r="H1007" s="83" t="s">
        <v>1139</v>
      </c>
      <c r="I1007" s="8" t="s">
        <v>1137</v>
      </c>
      <c r="J1007" s="8" t="s">
        <v>1137</v>
      </c>
      <c r="K1007" s="83" t="s">
        <v>106</v>
      </c>
      <c r="L1007" s="118" t="s">
        <v>62</v>
      </c>
      <c r="M1007" s="8" t="str">
        <f t="shared" si="31"/>
        <v>2156Vigilancia de la salud ambientalBARRIOS UNIDOSC. FEBRERO 2025</v>
      </c>
      <c r="O1007" s="98">
        <v>180336</v>
      </c>
      <c r="P1007" s="85"/>
      <c r="Q1007" s="98">
        <v>2</v>
      </c>
      <c r="R1007" s="86"/>
      <c r="S1007" s="98">
        <v>360672</v>
      </c>
      <c r="T1007" s="85"/>
      <c r="U1007" s="98">
        <v>0</v>
      </c>
      <c r="V1007" s="84"/>
      <c r="W1007" s="98">
        <v>0</v>
      </c>
    </row>
    <row r="1008" spans="2:23" ht="78.75">
      <c r="B1008" s="83">
        <v>2157</v>
      </c>
      <c r="C1008" s="94" t="s">
        <v>8</v>
      </c>
      <c r="D1008" s="8" t="str">
        <f t="shared" si="30"/>
        <v>2157Vigilancia de la salud ambiental</v>
      </c>
      <c r="E1008" s="8" t="s">
        <v>1127</v>
      </c>
      <c r="F1008" s="83" t="s">
        <v>605</v>
      </c>
      <c r="G1008" s="83" t="s">
        <v>1457</v>
      </c>
      <c r="H1008" s="83" t="s">
        <v>1139</v>
      </c>
      <c r="I1008" s="8" t="s">
        <v>1137</v>
      </c>
      <c r="J1008" s="8" t="s">
        <v>1137</v>
      </c>
      <c r="K1008" s="83" t="s">
        <v>135</v>
      </c>
      <c r="L1008" s="118" t="s">
        <v>62</v>
      </c>
      <c r="M1008" s="8" t="str">
        <f t="shared" si="31"/>
        <v>2157Vigilancia de la salud ambientalCHAPINEROC. FEBRERO 2025</v>
      </c>
      <c r="O1008" s="98">
        <v>90168</v>
      </c>
      <c r="P1008" s="85"/>
      <c r="Q1008" s="98">
        <v>1</v>
      </c>
      <c r="R1008" s="86"/>
      <c r="S1008" s="98">
        <v>90168</v>
      </c>
      <c r="T1008" s="85"/>
      <c r="U1008" s="98">
        <v>0</v>
      </c>
      <c r="V1008" s="84"/>
      <c r="W1008" s="98">
        <v>0</v>
      </c>
    </row>
    <row r="1009" spans="2:23" ht="78.75">
      <c r="B1009" s="83">
        <v>2157</v>
      </c>
      <c r="C1009" s="94" t="s">
        <v>8</v>
      </c>
      <c r="D1009" s="8" t="str">
        <f t="shared" si="30"/>
        <v>2157Vigilancia de la salud ambiental</v>
      </c>
      <c r="E1009" s="8" t="s">
        <v>1127</v>
      </c>
      <c r="F1009" s="83" t="s">
        <v>605</v>
      </c>
      <c r="G1009" s="83" t="s">
        <v>1457</v>
      </c>
      <c r="H1009" s="83" t="s">
        <v>1139</v>
      </c>
      <c r="I1009" s="8" t="s">
        <v>1137</v>
      </c>
      <c r="J1009" s="8" t="s">
        <v>1137</v>
      </c>
      <c r="K1009" s="83" t="s">
        <v>98</v>
      </c>
      <c r="L1009" s="118" t="s">
        <v>62</v>
      </c>
      <c r="M1009" s="8" t="str">
        <f t="shared" si="31"/>
        <v>2157Vigilancia de la salud ambientalUSAQUENC. FEBRERO 2025</v>
      </c>
      <c r="O1009" s="98">
        <v>90168</v>
      </c>
      <c r="P1009" s="85"/>
      <c r="Q1009" s="98">
        <v>1</v>
      </c>
      <c r="R1009" s="86"/>
      <c r="S1009" s="98">
        <v>90168</v>
      </c>
      <c r="T1009" s="85"/>
      <c r="U1009" s="98">
        <v>0</v>
      </c>
      <c r="V1009" s="84"/>
      <c r="W1009" s="98">
        <v>0</v>
      </c>
    </row>
    <row r="1010" spans="2:23" ht="78.75">
      <c r="B1010" s="83">
        <v>2157</v>
      </c>
      <c r="C1010" s="94" t="s">
        <v>8</v>
      </c>
      <c r="D1010" s="8" t="str">
        <f t="shared" si="30"/>
        <v>2157Vigilancia de la salud ambiental</v>
      </c>
      <c r="E1010" s="8" t="s">
        <v>1127</v>
      </c>
      <c r="F1010" s="83" t="s">
        <v>605</v>
      </c>
      <c r="G1010" s="83" t="s">
        <v>1457</v>
      </c>
      <c r="H1010" s="83" t="s">
        <v>1139</v>
      </c>
      <c r="I1010" s="8" t="s">
        <v>1137</v>
      </c>
      <c r="J1010" s="8" t="s">
        <v>1137</v>
      </c>
      <c r="K1010" s="83" t="s">
        <v>67</v>
      </c>
      <c r="L1010" s="118" t="s">
        <v>62</v>
      </c>
      <c r="M1010" s="8" t="str">
        <f t="shared" si="31"/>
        <v>2157Vigilancia de la salud ambientalENGATIVAC. FEBRERO 2025</v>
      </c>
      <c r="O1010" s="98">
        <v>90168</v>
      </c>
      <c r="P1010" s="85"/>
      <c r="Q1010" s="98">
        <v>1</v>
      </c>
      <c r="R1010" s="86"/>
      <c r="S1010" s="98">
        <v>90168</v>
      </c>
      <c r="T1010" s="85"/>
      <c r="U1010" s="98">
        <v>0</v>
      </c>
      <c r="V1010" s="84"/>
      <c r="W1010" s="98">
        <v>0</v>
      </c>
    </row>
    <row r="1011" spans="2:23" ht="78.75">
      <c r="B1011" s="83">
        <v>2157</v>
      </c>
      <c r="C1011" s="94" t="s">
        <v>8</v>
      </c>
      <c r="D1011" s="8" t="str">
        <f t="shared" si="30"/>
        <v>2157Vigilancia de la salud ambiental</v>
      </c>
      <c r="E1011" s="8" t="s">
        <v>1127</v>
      </c>
      <c r="F1011" s="83" t="s">
        <v>605</v>
      </c>
      <c r="G1011" s="83" t="s">
        <v>1457</v>
      </c>
      <c r="H1011" s="83" t="s">
        <v>1139</v>
      </c>
      <c r="I1011" s="8" t="s">
        <v>1137</v>
      </c>
      <c r="J1011" s="8" t="s">
        <v>1137</v>
      </c>
      <c r="K1011" s="83" t="s">
        <v>87</v>
      </c>
      <c r="L1011" s="118" t="s">
        <v>62</v>
      </c>
      <c r="M1011" s="8" t="str">
        <f t="shared" si="31"/>
        <v>2157Vigilancia de la salud ambientalSUBAC. FEBRERO 2025</v>
      </c>
      <c r="O1011" s="98">
        <v>90168</v>
      </c>
      <c r="P1011" s="85"/>
      <c r="Q1011" s="98">
        <v>1</v>
      </c>
      <c r="R1011" s="86"/>
      <c r="S1011" s="98">
        <v>90168</v>
      </c>
      <c r="T1011" s="85"/>
      <c r="U1011" s="98">
        <v>0</v>
      </c>
      <c r="V1011" s="84"/>
      <c r="W1011" s="98">
        <v>0</v>
      </c>
    </row>
    <row r="1012" spans="2:23" ht="84">
      <c r="B1012" s="83">
        <v>2157</v>
      </c>
      <c r="C1012" s="94" t="s">
        <v>8</v>
      </c>
      <c r="D1012" s="8" t="str">
        <f t="shared" si="30"/>
        <v>2157Vigilancia de la salud ambiental</v>
      </c>
      <c r="E1012" s="8" t="s">
        <v>1127</v>
      </c>
      <c r="F1012" s="83" t="s">
        <v>605</v>
      </c>
      <c r="G1012" s="83" t="s">
        <v>1457</v>
      </c>
      <c r="H1012" s="83" t="s">
        <v>1139</v>
      </c>
      <c r="I1012" s="8" t="s">
        <v>1137</v>
      </c>
      <c r="J1012" s="8" t="s">
        <v>1137</v>
      </c>
      <c r="K1012" s="83" t="s">
        <v>106</v>
      </c>
      <c r="L1012" s="118" t="s">
        <v>62</v>
      </c>
      <c r="M1012" s="8" t="str">
        <f t="shared" si="31"/>
        <v>2157Vigilancia de la salud ambientalBARRIOS UNIDOSC. FEBRERO 2025</v>
      </c>
      <c r="O1012" s="98">
        <v>90168</v>
      </c>
      <c r="P1012" s="85"/>
      <c r="Q1012" s="98">
        <v>1</v>
      </c>
      <c r="R1012" s="86"/>
      <c r="S1012" s="98">
        <v>90168</v>
      </c>
      <c r="T1012" s="85"/>
      <c r="U1012" s="98">
        <v>0</v>
      </c>
      <c r="V1012" s="84"/>
      <c r="W1012" s="98">
        <v>0</v>
      </c>
    </row>
    <row r="1013" spans="2:23" ht="78.75">
      <c r="B1013" s="83">
        <v>2157</v>
      </c>
      <c r="C1013" s="94" t="s">
        <v>8</v>
      </c>
      <c r="D1013" s="8" t="str">
        <f t="shared" si="30"/>
        <v>2157Vigilancia de la salud ambiental</v>
      </c>
      <c r="E1013" s="8" t="s">
        <v>1127</v>
      </c>
      <c r="F1013" s="83" t="s">
        <v>605</v>
      </c>
      <c r="G1013" s="83" t="s">
        <v>1457</v>
      </c>
      <c r="H1013" s="83" t="s">
        <v>1139</v>
      </c>
      <c r="I1013" s="8" t="s">
        <v>1137</v>
      </c>
      <c r="J1013" s="8" t="s">
        <v>1137</v>
      </c>
      <c r="K1013" s="83" t="s">
        <v>205</v>
      </c>
      <c r="L1013" s="118" t="s">
        <v>62</v>
      </c>
      <c r="M1013" s="8" t="str">
        <f t="shared" si="31"/>
        <v>2157Vigilancia de la salud ambientalTEUSAQUILLOC. FEBRERO 2025</v>
      </c>
      <c r="O1013" s="98">
        <v>90168</v>
      </c>
      <c r="P1013" s="85"/>
      <c r="Q1013" s="98">
        <v>1</v>
      </c>
      <c r="R1013" s="86"/>
      <c r="S1013" s="98">
        <v>90168</v>
      </c>
      <c r="T1013" s="85"/>
      <c r="U1013" s="98">
        <v>0</v>
      </c>
      <c r="V1013" s="84"/>
      <c r="W1013" s="98">
        <v>0</v>
      </c>
    </row>
    <row r="1014" spans="2:23" ht="72">
      <c r="B1014" s="83">
        <v>2167</v>
      </c>
      <c r="C1014" s="94" t="s">
        <v>8</v>
      </c>
      <c r="D1014" s="8" t="str">
        <f t="shared" si="30"/>
        <v>2167Vigilancia de la salud ambiental</v>
      </c>
      <c r="E1014" s="8" t="s">
        <v>1127</v>
      </c>
      <c r="F1014" s="83" t="s">
        <v>1344</v>
      </c>
      <c r="G1014" s="83" t="s">
        <v>1458</v>
      </c>
      <c r="H1014" s="83" t="s">
        <v>1139</v>
      </c>
      <c r="I1014" s="8" t="s">
        <v>1137</v>
      </c>
      <c r="J1014" s="8" t="s">
        <v>1137</v>
      </c>
      <c r="K1014" s="83" t="s">
        <v>98</v>
      </c>
      <c r="L1014" s="118" t="s">
        <v>62</v>
      </c>
      <c r="M1014" s="8" t="str">
        <f t="shared" si="31"/>
        <v>2167Vigilancia de la salud ambientalUSAQUENC. FEBRERO 2025</v>
      </c>
      <c r="O1014" s="98">
        <v>298248</v>
      </c>
      <c r="P1014" s="85"/>
      <c r="Q1014" s="98">
        <v>1</v>
      </c>
      <c r="R1014" s="86"/>
      <c r="S1014" s="98">
        <v>298248</v>
      </c>
      <c r="T1014" s="85"/>
      <c r="U1014" s="98">
        <v>1</v>
      </c>
      <c r="V1014" s="84"/>
      <c r="W1014" s="98">
        <v>298248</v>
      </c>
    </row>
    <row r="1015" spans="2:23" ht="168.75">
      <c r="B1015" s="83">
        <v>2210</v>
      </c>
      <c r="C1015" s="94" t="s">
        <v>8</v>
      </c>
      <c r="D1015" s="8" t="str">
        <f t="shared" si="30"/>
        <v>2210Vigilancia de la salud ambiental</v>
      </c>
      <c r="E1015" s="8" t="s">
        <v>1127</v>
      </c>
      <c r="F1015" s="83" t="s">
        <v>487</v>
      </c>
      <c r="G1015" s="83" t="s">
        <v>1459</v>
      </c>
      <c r="H1015" s="83" t="s">
        <v>1139</v>
      </c>
      <c r="I1015" s="8" t="s">
        <v>1137</v>
      </c>
      <c r="J1015" s="8" t="s">
        <v>1137</v>
      </c>
      <c r="K1015" s="83" t="s">
        <v>67</v>
      </c>
      <c r="L1015" s="118" t="s">
        <v>62</v>
      </c>
      <c r="M1015" s="8" t="str">
        <f t="shared" si="31"/>
        <v>2210Vigilancia de la salud ambientalENGATIVAC. FEBRERO 2025</v>
      </c>
      <c r="O1015" s="98">
        <v>90169</v>
      </c>
      <c r="P1015" s="85"/>
      <c r="Q1015" s="98">
        <v>1</v>
      </c>
      <c r="R1015" s="86"/>
      <c r="S1015" s="98">
        <v>90169</v>
      </c>
      <c r="T1015" s="85"/>
      <c r="U1015" s="98">
        <v>1</v>
      </c>
      <c r="V1015" s="84"/>
      <c r="W1015" s="98">
        <v>90169</v>
      </c>
    </row>
    <row r="1016" spans="2:23" ht="168.75">
      <c r="B1016" s="83">
        <v>2210</v>
      </c>
      <c r="C1016" s="94" t="s">
        <v>8</v>
      </c>
      <c r="D1016" s="8" t="str">
        <f t="shared" si="30"/>
        <v>2210Vigilancia de la salud ambiental</v>
      </c>
      <c r="E1016" s="8" t="s">
        <v>1127</v>
      </c>
      <c r="F1016" s="83" t="s">
        <v>487</v>
      </c>
      <c r="G1016" s="83" t="s">
        <v>1459</v>
      </c>
      <c r="H1016" s="83" t="s">
        <v>1139</v>
      </c>
      <c r="I1016" s="8" t="s">
        <v>1137</v>
      </c>
      <c r="J1016" s="8" t="s">
        <v>1137</v>
      </c>
      <c r="K1016" s="83" t="s">
        <v>87</v>
      </c>
      <c r="L1016" s="118" t="s">
        <v>62</v>
      </c>
      <c r="M1016" s="8" t="str">
        <f t="shared" si="31"/>
        <v>2210Vigilancia de la salud ambientalSUBAC. FEBRERO 2025</v>
      </c>
      <c r="O1016" s="98">
        <v>90169</v>
      </c>
      <c r="P1016" s="85"/>
      <c r="Q1016" s="98">
        <v>1</v>
      </c>
      <c r="R1016" s="86"/>
      <c r="S1016" s="98">
        <v>90169</v>
      </c>
      <c r="T1016" s="85"/>
      <c r="U1016" s="98">
        <v>1</v>
      </c>
      <c r="V1016" s="84"/>
      <c r="W1016" s="98">
        <v>90169</v>
      </c>
    </row>
    <row r="1017" spans="2:23" ht="168.75">
      <c r="B1017" s="83">
        <v>2210</v>
      </c>
      <c r="C1017" s="94" t="s">
        <v>8</v>
      </c>
      <c r="D1017" s="8" t="str">
        <f t="shared" si="30"/>
        <v>2210Vigilancia de la salud ambiental</v>
      </c>
      <c r="E1017" s="8" t="s">
        <v>1127</v>
      </c>
      <c r="F1017" s="83" t="s">
        <v>487</v>
      </c>
      <c r="G1017" s="83" t="s">
        <v>1459</v>
      </c>
      <c r="H1017" s="83" t="s">
        <v>1139</v>
      </c>
      <c r="I1017" s="8" t="s">
        <v>1137</v>
      </c>
      <c r="J1017" s="8" t="s">
        <v>1137</v>
      </c>
      <c r="K1017" s="83" t="s">
        <v>106</v>
      </c>
      <c r="L1017" s="118" t="s">
        <v>62</v>
      </c>
      <c r="M1017" s="8" t="str">
        <f t="shared" si="31"/>
        <v>2210Vigilancia de la salud ambientalBARRIOS UNIDOSC. FEBRERO 2025</v>
      </c>
      <c r="O1017" s="98">
        <v>0</v>
      </c>
      <c r="P1017" s="85"/>
      <c r="Q1017" s="98">
        <v>0</v>
      </c>
      <c r="R1017" s="86"/>
      <c r="S1017" s="98">
        <v>0</v>
      </c>
      <c r="T1017" s="85"/>
      <c r="U1017" s="98">
        <v>0</v>
      </c>
      <c r="V1017" s="84"/>
      <c r="W1017" s="98">
        <v>0</v>
      </c>
    </row>
    <row r="1018" spans="2:23" ht="191.25">
      <c r="B1018" s="83">
        <v>2378</v>
      </c>
      <c r="C1018" s="94" t="s">
        <v>8</v>
      </c>
      <c r="D1018" s="8" t="str">
        <f t="shared" si="30"/>
        <v>2378Vigilancia de la salud ambiental</v>
      </c>
      <c r="E1018" s="8" t="s">
        <v>1127</v>
      </c>
      <c r="F1018" s="83" t="s">
        <v>481</v>
      </c>
      <c r="G1018" s="83" t="s">
        <v>985</v>
      </c>
      <c r="H1018" s="83" t="s">
        <v>483</v>
      </c>
      <c r="I1018" s="8" t="s">
        <v>1137</v>
      </c>
      <c r="J1018" s="8" t="s">
        <v>1137</v>
      </c>
      <c r="K1018" s="83" t="s">
        <v>135</v>
      </c>
      <c r="L1018" s="118" t="s">
        <v>62</v>
      </c>
      <c r="M1018" s="8" t="str">
        <f t="shared" si="31"/>
        <v>2378Vigilancia de la salud ambientalCHAPINEROC. FEBRERO 2025</v>
      </c>
      <c r="O1018" s="98">
        <v>49132</v>
      </c>
      <c r="P1018" s="85"/>
      <c r="Q1018" s="98">
        <v>52</v>
      </c>
      <c r="R1018" s="86"/>
      <c r="S1018" s="98">
        <v>2554864</v>
      </c>
      <c r="T1018" s="85"/>
      <c r="U1018" s="98">
        <v>52</v>
      </c>
      <c r="V1018" s="84"/>
      <c r="W1018" s="98">
        <v>2554864</v>
      </c>
    </row>
    <row r="1019" spans="2:23" ht="191.25">
      <c r="B1019" s="83">
        <v>2378</v>
      </c>
      <c r="C1019" s="94" t="s">
        <v>8</v>
      </c>
      <c r="D1019" s="8" t="str">
        <f t="shared" si="30"/>
        <v>2378Vigilancia de la salud ambiental</v>
      </c>
      <c r="E1019" s="8" t="s">
        <v>1127</v>
      </c>
      <c r="F1019" s="83" t="s">
        <v>481</v>
      </c>
      <c r="G1019" s="83" t="s">
        <v>985</v>
      </c>
      <c r="H1019" s="83" t="s">
        <v>483</v>
      </c>
      <c r="I1019" s="8" t="s">
        <v>1137</v>
      </c>
      <c r="J1019" s="8" t="s">
        <v>1137</v>
      </c>
      <c r="K1019" s="83" t="s">
        <v>98</v>
      </c>
      <c r="L1019" s="118" t="s">
        <v>62</v>
      </c>
      <c r="M1019" s="8" t="str">
        <f t="shared" si="31"/>
        <v>2378Vigilancia de la salud ambientalUSAQUENC. FEBRERO 2025</v>
      </c>
      <c r="O1019" s="98">
        <v>49132</v>
      </c>
      <c r="P1019" s="85"/>
      <c r="Q1019" s="98">
        <v>100</v>
      </c>
      <c r="R1019" s="86"/>
      <c r="S1019" s="98">
        <v>4913200</v>
      </c>
      <c r="T1019" s="85"/>
      <c r="U1019" s="98">
        <v>94</v>
      </c>
      <c r="V1019" s="84"/>
      <c r="W1019" s="98">
        <v>4618408</v>
      </c>
    </row>
    <row r="1020" spans="2:23" ht="191.25">
      <c r="B1020" s="83">
        <v>2378</v>
      </c>
      <c r="C1020" s="94" t="s">
        <v>8</v>
      </c>
      <c r="D1020" s="8" t="str">
        <f t="shared" si="30"/>
        <v>2378Vigilancia de la salud ambiental</v>
      </c>
      <c r="E1020" s="8" t="s">
        <v>1127</v>
      </c>
      <c r="F1020" s="83" t="s">
        <v>481</v>
      </c>
      <c r="G1020" s="83" t="s">
        <v>985</v>
      </c>
      <c r="H1020" s="83" t="s">
        <v>483</v>
      </c>
      <c r="I1020" s="8" t="s">
        <v>1137</v>
      </c>
      <c r="J1020" s="8" t="s">
        <v>1137</v>
      </c>
      <c r="K1020" s="83" t="s">
        <v>67</v>
      </c>
      <c r="L1020" s="118" t="s">
        <v>62</v>
      </c>
      <c r="M1020" s="8" t="str">
        <f t="shared" si="31"/>
        <v>2378Vigilancia de la salud ambientalENGATIVAC. FEBRERO 2025</v>
      </c>
      <c r="O1020" s="98">
        <v>49132</v>
      </c>
      <c r="P1020" s="85"/>
      <c r="Q1020" s="98">
        <v>100</v>
      </c>
      <c r="R1020" s="86"/>
      <c r="S1020" s="98">
        <v>4913200</v>
      </c>
      <c r="T1020" s="85"/>
      <c r="U1020" s="98">
        <v>98</v>
      </c>
      <c r="V1020" s="84"/>
      <c r="W1020" s="98">
        <v>4814936</v>
      </c>
    </row>
    <row r="1021" spans="2:23" ht="191.25">
      <c r="B1021" s="83">
        <v>2378</v>
      </c>
      <c r="C1021" s="94" t="s">
        <v>8</v>
      </c>
      <c r="D1021" s="8" t="str">
        <f t="shared" si="30"/>
        <v>2378Vigilancia de la salud ambiental</v>
      </c>
      <c r="E1021" s="8" t="s">
        <v>1127</v>
      </c>
      <c r="F1021" s="83" t="s">
        <v>481</v>
      </c>
      <c r="G1021" s="83" t="s">
        <v>985</v>
      </c>
      <c r="H1021" s="83" t="s">
        <v>483</v>
      </c>
      <c r="I1021" s="8" t="s">
        <v>1137</v>
      </c>
      <c r="J1021" s="8" t="s">
        <v>1137</v>
      </c>
      <c r="K1021" s="83" t="s">
        <v>87</v>
      </c>
      <c r="L1021" s="118" t="s">
        <v>62</v>
      </c>
      <c r="M1021" s="8" t="str">
        <f t="shared" si="31"/>
        <v>2378Vigilancia de la salud ambientalSUBAC. FEBRERO 2025</v>
      </c>
      <c r="O1021" s="98">
        <v>49132</v>
      </c>
      <c r="P1021" s="85"/>
      <c r="Q1021" s="98">
        <v>157</v>
      </c>
      <c r="R1021" s="86"/>
      <c r="S1021" s="98">
        <v>7713724</v>
      </c>
      <c r="T1021" s="85"/>
      <c r="U1021" s="98">
        <v>151</v>
      </c>
      <c r="V1021" s="84"/>
      <c r="W1021" s="98">
        <v>7418932</v>
      </c>
    </row>
    <row r="1022" spans="2:23" ht="191.25">
      <c r="B1022" s="83">
        <v>2378</v>
      </c>
      <c r="C1022" s="94" t="s">
        <v>8</v>
      </c>
      <c r="D1022" s="8" t="str">
        <f t="shared" si="30"/>
        <v>2378Vigilancia de la salud ambiental</v>
      </c>
      <c r="E1022" s="8" t="s">
        <v>1127</v>
      </c>
      <c r="F1022" s="83" t="s">
        <v>481</v>
      </c>
      <c r="G1022" s="83" t="s">
        <v>985</v>
      </c>
      <c r="H1022" s="83" t="s">
        <v>483</v>
      </c>
      <c r="I1022" s="8" t="s">
        <v>1137</v>
      </c>
      <c r="J1022" s="8" t="s">
        <v>1137</v>
      </c>
      <c r="K1022" s="83" t="s">
        <v>106</v>
      </c>
      <c r="L1022" s="118" t="s">
        <v>62</v>
      </c>
      <c r="M1022" s="8" t="str">
        <f t="shared" si="31"/>
        <v>2378Vigilancia de la salud ambientalBARRIOS UNIDOSC. FEBRERO 2025</v>
      </c>
      <c r="O1022" s="98">
        <v>49132</v>
      </c>
      <c r="P1022" s="85"/>
      <c r="Q1022" s="98">
        <v>54</v>
      </c>
      <c r="R1022" s="86"/>
      <c r="S1022" s="98">
        <v>2653128</v>
      </c>
      <c r="T1022" s="85"/>
      <c r="U1022" s="98">
        <v>46</v>
      </c>
      <c r="V1022" s="84"/>
      <c r="W1022" s="98">
        <v>2260072</v>
      </c>
    </row>
    <row r="1023" spans="2:23" ht="191.25">
      <c r="B1023" s="83">
        <v>2378</v>
      </c>
      <c r="C1023" s="94" t="s">
        <v>8</v>
      </c>
      <c r="D1023" s="8" t="str">
        <f t="shared" si="30"/>
        <v>2378Vigilancia de la salud ambiental</v>
      </c>
      <c r="E1023" s="8" t="s">
        <v>1127</v>
      </c>
      <c r="F1023" s="83" t="s">
        <v>481</v>
      </c>
      <c r="G1023" s="83" t="s">
        <v>985</v>
      </c>
      <c r="H1023" s="83" t="s">
        <v>483</v>
      </c>
      <c r="I1023" s="8" t="s">
        <v>1137</v>
      </c>
      <c r="J1023" s="8" t="s">
        <v>1137</v>
      </c>
      <c r="K1023" s="83" t="s">
        <v>205</v>
      </c>
      <c r="L1023" s="118" t="s">
        <v>62</v>
      </c>
      <c r="M1023" s="8" t="str">
        <f t="shared" si="31"/>
        <v>2378Vigilancia de la salud ambientalTEUSAQUILLOC. FEBRERO 2025</v>
      </c>
      <c r="O1023" s="98">
        <v>49132</v>
      </c>
      <c r="P1023" s="85"/>
      <c r="Q1023" s="98">
        <v>54</v>
      </c>
      <c r="R1023" s="86"/>
      <c r="S1023" s="98">
        <v>2653128</v>
      </c>
      <c r="T1023" s="85"/>
      <c r="U1023" s="98">
        <v>32</v>
      </c>
      <c r="V1023" s="84"/>
      <c r="W1023" s="98">
        <v>1572224</v>
      </c>
    </row>
    <row r="1024" spans="2:23" ht="60">
      <c r="B1024" s="83">
        <v>2386</v>
      </c>
      <c r="C1024" s="94" t="s">
        <v>8</v>
      </c>
      <c r="D1024" s="8" t="str">
        <f t="shared" si="30"/>
        <v>2386Vigilancia de la salud ambiental</v>
      </c>
      <c r="E1024" s="8" t="s">
        <v>1127</v>
      </c>
      <c r="F1024" s="83" t="s">
        <v>1344</v>
      </c>
      <c r="G1024" s="83" t="s">
        <v>1460</v>
      </c>
      <c r="H1024" s="83" t="s">
        <v>1136</v>
      </c>
      <c r="I1024" s="8" t="s">
        <v>1137</v>
      </c>
      <c r="J1024" s="8" t="s">
        <v>1137</v>
      </c>
      <c r="K1024" s="83" t="s">
        <v>87</v>
      </c>
      <c r="L1024" s="118" t="s">
        <v>62</v>
      </c>
      <c r="M1024" s="8" t="str">
        <f t="shared" si="31"/>
        <v>2386Vigilancia de la salud ambientalSUBAC. FEBRERO 2025</v>
      </c>
      <c r="O1024" s="98">
        <v>5530386</v>
      </c>
      <c r="P1024" s="85"/>
      <c r="Q1024" s="98">
        <v>1</v>
      </c>
      <c r="R1024" s="86"/>
      <c r="S1024" s="98">
        <v>5530386</v>
      </c>
      <c r="T1024" s="85"/>
      <c r="U1024" s="98">
        <v>1</v>
      </c>
      <c r="V1024" s="84"/>
      <c r="W1024" s="98">
        <v>5530386</v>
      </c>
    </row>
    <row r="1025" spans="2:23" ht="72">
      <c r="B1025" s="83">
        <v>2387</v>
      </c>
      <c r="C1025" s="94" t="s">
        <v>8</v>
      </c>
      <c r="D1025" s="8" t="str">
        <f t="shared" si="30"/>
        <v>2387Vigilancia de la salud ambiental</v>
      </c>
      <c r="E1025" s="8" t="s">
        <v>1127</v>
      </c>
      <c r="F1025" s="83" t="s">
        <v>605</v>
      </c>
      <c r="G1025" s="83" t="s">
        <v>1461</v>
      </c>
      <c r="H1025" s="83" t="s">
        <v>1139</v>
      </c>
      <c r="I1025" s="8" t="s">
        <v>1137</v>
      </c>
      <c r="J1025" s="8" t="s">
        <v>1137</v>
      </c>
      <c r="K1025" s="83" t="s">
        <v>135</v>
      </c>
      <c r="L1025" s="118" t="s">
        <v>62</v>
      </c>
      <c r="M1025" s="8" t="str">
        <f t="shared" si="31"/>
        <v>2387Vigilancia de la salud ambientalCHAPINEROC. FEBRERO 2025</v>
      </c>
      <c r="O1025" s="98">
        <v>0</v>
      </c>
      <c r="P1025" s="85"/>
      <c r="Q1025" s="98">
        <v>0</v>
      </c>
      <c r="R1025" s="86"/>
      <c r="S1025" s="98">
        <v>0</v>
      </c>
      <c r="T1025" s="85"/>
      <c r="U1025" s="98">
        <v>0</v>
      </c>
      <c r="V1025" s="84"/>
      <c r="W1025" s="98">
        <v>0</v>
      </c>
    </row>
    <row r="1026" spans="2:23" ht="72">
      <c r="B1026" s="83">
        <v>2387</v>
      </c>
      <c r="C1026" s="94" t="s">
        <v>8</v>
      </c>
      <c r="D1026" s="8" t="str">
        <f t="shared" si="30"/>
        <v>2387Vigilancia de la salud ambiental</v>
      </c>
      <c r="E1026" s="8" t="s">
        <v>1127</v>
      </c>
      <c r="F1026" s="83" t="s">
        <v>605</v>
      </c>
      <c r="G1026" s="83" t="s">
        <v>1461</v>
      </c>
      <c r="H1026" s="83" t="s">
        <v>1139</v>
      </c>
      <c r="I1026" s="8" t="s">
        <v>1137</v>
      </c>
      <c r="J1026" s="8" t="s">
        <v>1137</v>
      </c>
      <c r="K1026" s="83" t="s">
        <v>98</v>
      </c>
      <c r="L1026" s="118" t="s">
        <v>62</v>
      </c>
      <c r="M1026" s="8" t="str">
        <f t="shared" si="31"/>
        <v>2387Vigilancia de la salud ambientalUSAQUENC. FEBRERO 2025</v>
      </c>
      <c r="O1026" s="98">
        <v>90168</v>
      </c>
      <c r="P1026" s="85"/>
      <c r="Q1026" s="98">
        <v>5</v>
      </c>
      <c r="R1026" s="86"/>
      <c r="S1026" s="98">
        <v>450840</v>
      </c>
      <c r="T1026" s="85"/>
      <c r="U1026" s="98">
        <v>5</v>
      </c>
      <c r="V1026" s="84"/>
      <c r="W1026" s="98">
        <v>450840</v>
      </c>
    </row>
    <row r="1027" spans="2:23" ht="72">
      <c r="B1027" s="83">
        <v>2387</v>
      </c>
      <c r="C1027" s="94" t="s">
        <v>8</v>
      </c>
      <c r="D1027" s="8" t="str">
        <f t="shared" ref="D1027:D1090" si="32">+B1027&amp;C1027</f>
        <v>2387Vigilancia de la salud ambiental</v>
      </c>
      <c r="E1027" s="8" t="s">
        <v>1127</v>
      </c>
      <c r="F1027" s="83" t="s">
        <v>605</v>
      </c>
      <c r="G1027" s="83" t="s">
        <v>1461</v>
      </c>
      <c r="H1027" s="83" t="s">
        <v>1139</v>
      </c>
      <c r="I1027" s="8" t="s">
        <v>1137</v>
      </c>
      <c r="J1027" s="8" t="s">
        <v>1137</v>
      </c>
      <c r="K1027" s="83" t="s">
        <v>67</v>
      </c>
      <c r="L1027" s="118" t="s">
        <v>62</v>
      </c>
      <c r="M1027" s="8" t="str">
        <f t="shared" ref="M1027:M1090" si="33">+D1027&amp;K1027&amp;L1027</f>
        <v>2387Vigilancia de la salud ambientalENGATIVAC. FEBRERO 2025</v>
      </c>
      <c r="O1027" s="98">
        <v>90168</v>
      </c>
      <c r="P1027" s="85"/>
      <c r="Q1027" s="98">
        <v>2</v>
      </c>
      <c r="R1027" s="86"/>
      <c r="S1027" s="98">
        <v>180336</v>
      </c>
      <c r="T1027" s="85"/>
      <c r="U1027" s="98">
        <v>2</v>
      </c>
      <c r="V1027" s="84"/>
      <c r="W1027" s="98">
        <v>180336</v>
      </c>
    </row>
    <row r="1028" spans="2:23" ht="60">
      <c r="B1028" s="83">
        <v>2387</v>
      </c>
      <c r="C1028" s="94" t="s">
        <v>8</v>
      </c>
      <c r="D1028" s="8" t="str">
        <f t="shared" si="32"/>
        <v>2387Vigilancia de la salud ambiental</v>
      </c>
      <c r="E1028" s="8" t="s">
        <v>1127</v>
      </c>
      <c r="F1028" s="83" t="s">
        <v>605</v>
      </c>
      <c r="G1028" s="83" t="s">
        <v>1461</v>
      </c>
      <c r="H1028" s="83" t="s">
        <v>1139</v>
      </c>
      <c r="I1028" s="8" t="s">
        <v>1137</v>
      </c>
      <c r="J1028" s="8" t="s">
        <v>1137</v>
      </c>
      <c r="K1028" s="83" t="s">
        <v>87</v>
      </c>
      <c r="L1028" s="118" t="s">
        <v>62</v>
      </c>
      <c r="M1028" s="8" t="str">
        <f t="shared" si="33"/>
        <v>2387Vigilancia de la salud ambientalSUBAC. FEBRERO 2025</v>
      </c>
      <c r="O1028" s="98">
        <v>90168</v>
      </c>
      <c r="P1028" s="85"/>
      <c r="Q1028" s="98">
        <v>2</v>
      </c>
      <c r="R1028" s="86"/>
      <c r="S1028" s="98">
        <v>180336</v>
      </c>
      <c r="T1028" s="85"/>
      <c r="U1028" s="98">
        <v>2</v>
      </c>
      <c r="V1028" s="84"/>
      <c r="W1028" s="98">
        <v>180336</v>
      </c>
    </row>
    <row r="1029" spans="2:23" ht="84">
      <c r="B1029" s="83">
        <v>2387</v>
      </c>
      <c r="C1029" s="94" t="s">
        <v>8</v>
      </c>
      <c r="D1029" s="8" t="str">
        <f t="shared" si="32"/>
        <v>2387Vigilancia de la salud ambiental</v>
      </c>
      <c r="E1029" s="8" t="s">
        <v>1127</v>
      </c>
      <c r="F1029" s="83" t="s">
        <v>605</v>
      </c>
      <c r="G1029" s="83" t="s">
        <v>1461</v>
      </c>
      <c r="H1029" s="83" t="s">
        <v>1139</v>
      </c>
      <c r="I1029" s="8" t="s">
        <v>1137</v>
      </c>
      <c r="J1029" s="8" t="s">
        <v>1137</v>
      </c>
      <c r="K1029" s="83" t="s">
        <v>106</v>
      </c>
      <c r="L1029" s="118" t="s">
        <v>62</v>
      </c>
      <c r="M1029" s="8" t="str">
        <f t="shared" si="33"/>
        <v>2387Vigilancia de la salud ambientalBARRIOS UNIDOSC. FEBRERO 2025</v>
      </c>
      <c r="O1029" s="98">
        <v>0</v>
      </c>
      <c r="P1029" s="85"/>
      <c r="Q1029" s="98">
        <v>0</v>
      </c>
      <c r="R1029" s="86"/>
      <c r="S1029" s="98">
        <v>0</v>
      </c>
      <c r="T1029" s="85"/>
      <c r="U1029" s="98">
        <v>0</v>
      </c>
      <c r="V1029" s="84"/>
      <c r="W1029" s="98">
        <v>0</v>
      </c>
    </row>
    <row r="1030" spans="2:23" ht="72">
      <c r="B1030" s="83">
        <v>2387</v>
      </c>
      <c r="C1030" s="94" t="s">
        <v>8</v>
      </c>
      <c r="D1030" s="8" t="str">
        <f t="shared" si="32"/>
        <v>2387Vigilancia de la salud ambiental</v>
      </c>
      <c r="E1030" s="8" t="s">
        <v>1127</v>
      </c>
      <c r="F1030" s="83" t="s">
        <v>605</v>
      </c>
      <c r="G1030" s="83" t="s">
        <v>1461</v>
      </c>
      <c r="H1030" s="83" t="s">
        <v>1139</v>
      </c>
      <c r="I1030" s="8" t="s">
        <v>1137</v>
      </c>
      <c r="J1030" s="8" t="s">
        <v>1137</v>
      </c>
      <c r="K1030" s="83" t="s">
        <v>205</v>
      </c>
      <c r="L1030" s="118" t="s">
        <v>62</v>
      </c>
      <c r="M1030" s="8" t="str">
        <f t="shared" si="33"/>
        <v>2387Vigilancia de la salud ambientalTEUSAQUILLOC. FEBRERO 2025</v>
      </c>
      <c r="O1030" s="98">
        <v>90168</v>
      </c>
      <c r="P1030" s="85"/>
      <c r="Q1030" s="98">
        <v>1</v>
      </c>
      <c r="R1030" s="86"/>
      <c r="S1030" s="98">
        <v>90168</v>
      </c>
      <c r="T1030" s="85"/>
      <c r="U1030" s="98">
        <v>1</v>
      </c>
      <c r="V1030" s="84"/>
      <c r="W1030" s="98">
        <v>90168</v>
      </c>
    </row>
    <row r="1031" spans="2:23" ht="90">
      <c r="B1031" s="83">
        <v>2388</v>
      </c>
      <c r="C1031" s="94" t="s">
        <v>8</v>
      </c>
      <c r="D1031" s="8" t="str">
        <f t="shared" si="32"/>
        <v>2388Vigilancia de la salud ambiental</v>
      </c>
      <c r="E1031" s="8" t="s">
        <v>1127</v>
      </c>
      <c r="F1031" s="83" t="s">
        <v>605</v>
      </c>
      <c r="G1031" s="83" t="s">
        <v>1462</v>
      </c>
      <c r="H1031" s="83" t="s">
        <v>1139</v>
      </c>
      <c r="I1031" s="8" t="s">
        <v>1137</v>
      </c>
      <c r="J1031" s="8" t="s">
        <v>1137</v>
      </c>
      <c r="K1031" s="83" t="s">
        <v>135</v>
      </c>
      <c r="L1031" s="118" t="s">
        <v>62</v>
      </c>
      <c r="M1031" s="8" t="str">
        <f t="shared" si="33"/>
        <v>2388Vigilancia de la salud ambientalCHAPINEROC. FEBRERO 2025</v>
      </c>
      <c r="O1031" s="98">
        <v>0</v>
      </c>
      <c r="P1031" s="85"/>
      <c r="Q1031" s="98">
        <v>0</v>
      </c>
      <c r="R1031" s="86"/>
      <c r="S1031" s="98">
        <v>0</v>
      </c>
      <c r="T1031" s="85"/>
      <c r="U1031" s="98">
        <v>0</v>
      </c>
      <c r="V1031" s="84"/>
      <c r="W1031" s="98">
        <v>0</v>
      </c>
    </row>
    <row r="1032" spans="2:23" ht="90">
      <c r="B1032" s="83">
        <v>2388</v>
      </c>
      <c r="C1032" s="94" t="s">
        <v>8</v>
      </c>
      <c r="D1032" s="8" t="str">
        <f t="shared" si="32"/>
        <v>2388Vigilancia de la salud ambiental</v>
      </c>
      <c r="E1032" s="8" t="s">
        <v>1127</v>
      </c>
      <c r="F1032" s="83" t="s">
        <v>605</v>
      </c>
      <c r="G1032" s="83" t="s">
        <v>1462</v>
      </c>
      <c r="H1032" s="83" t="s">
        <v>1139</v>
      </c>
      <c r="I1032" s="8" t="s">
        <v>1137</v>
      </c>
      <c r="J1032" s="8" t="s">
        <v>1137</v>
      </c>
      <c r="K1032" s="83" t="s">
        <v>98</v>
      </c>
      <c r="L1032" s="118" t="s">
        <v>62</v>
      </c>
      <c r="M1032" s="8" t="str">
        <f t="shared" si="33"/>
        <v>2388Vigilancia de la salud ambientalUSAQUENC. FEBRERO 2025</v>
      </c>
      <c r="O1032" s="98">
        <v>90168</v>
      </c>
      <c r="P1032" s="85"/>
      <c r="Q1032" s="98">
        <v>7</v>
      </c>
      <c r="R1032" s="86"/>
      <c r="S1032" s="98">
        <v>631176</v>
      </c>
      <c r="T1032" s="85"/>
      <c r="U1032" s="98">
        <v>7</v>
      </c>
      <c r="V1032" s="84"/>
      <c r="W1032" s="98">
        <v>631176</v>
      </c>
    </row>
    <row r="1033" spans="2:23" ht="90">
      <c r="B1033" s="83">
        <v>2388</v>
      </c>
      <c r="C1033" s="94" t="s">
        <v>8</v>
      </c>
      <c r="D1033" s="8" t="str">
        <f t="shared" si="32"/>
        <v>2388Vigilancia de la salud ambiental</v>
      </c>
      <c r="E1033" s="8" t="s">
        <v>1127</v>
      </c>
      <c r="F1033" s="83" t="s">
        <v>605</v>
      </c>
      <c r="G1033" s="83" t="s">
        <v>1462</v>
      </c>
      <c r="H1033" s="83" t="s">
        <v>1139</v>
      </c>
      <c r="I1033" s="8" t="s">
        <v>1137</v>
      </c>
      <c r="J1033" s="8" t="s">
        <v>1137</v>
      </c>
      <c r="K1033" s="83" t="s">
        <v>67</v>
      </c>
      <c r="L1033" s="118" t="s">
        <v>62</v>
      </c>
      <c r="M1033" s="8" t="str">
        <f t="shared" si="33"/>
        <v>2388Vigilancia de la salud ambientalENGATIVAC. FEBRERO 2025</v>
      </c>
      <c r="O1033" s="98">
        <v>90168</v>
      </c>
      <c r="P1033" s="85"/>
      <c r="Q1033" s="98">
        <v>11</v>
      </c>
      <c r="R1033" s="86"/>
      <c r="S1033" s="98">
        <v>991848</v>
      </c>
      <c r="T1033" s="85"/>
      <c r="U1033" s="98">
        <v>11</v>
      </c>
      <c r="V1033" s="84"/>
      <c r="W1033" s="98">
        <v>991848</v>
      </c>
    </row>
    <row r="1034" spans="2:23" ht="90">
      <c r="B1034" s="83">
        <v>2388</v>
      </c>
      <c r="C1034" s="94" t="s">
        <v>8</v>
      </c>
      <c r="D1034" s="8" t="str">
        <f t="shared" si="32"/>
        <v>2388Vigilancia de la salud ambiental</v>
      </c>
      <c r="E1034" s="8" t="s">
        <v>1127</v>
      </c>
      <c r="F1034" s="83" t="s">
        <v>605</v>
      </c>
      <c r="G1034" s="83" t="s">
        <v>1462</v>
      </c>
      <c r="H1034" s="83" t="s">
        <v>1139</v>
      </c>
      <c r="I1034" s="8" t="s">
        <v>1137</v>
      </c>
      <c r="J1034" s="8" t="s">
        <v>1137</v>
      </c>
      <c r="K1034" s="83" t="s">
        <v>87</v>
      </c>
      <c r="L1034" s="118" t="s">
        <v>62</v>
      </c>
      <c r="M1034" s="8" t="str">
        <f t="shared" si="33"/>
        <v>2388Vigilancia de la salud ambientalSUBAC. FEBRERO 2025</v>
      </c>
      <c r="O1034" s="98">
        <v>90168</v>
      </c>
      <c r="P1034" s="85"/>
      <c r="Q1034" s="98">
        <v>15</v>
      </c>
      <c r="R1034" s="86"/>
      <c r="S1034" s="98">
        <v>1352520</v>
      </c>
      <c r="T1034" s="85"/>
      <c r="U1034" s="98">
        <v>15</v>
      </c>
      <c r="V1034" s="84"/>
      <c r="W1034" s="98">
        <v>1352520</v>
      </c>
    </row>
    <row r="1035" spans="2:23" ht="90">
      <c r="B1035" s="83">
        <v>2388</v>
      </c>
      <c r="C1035" s="94" t="s">
        <v>8</v>
      </c>
      <c r="D1035" s="8" t="str">
        <f t="shared" si="32"/>
        <v>2388Vigilancia de la salud ambiental</v>
      </c>
      <c r="E1035" s="8" t="s">
        <v>1127</v>
      </c>
      <c r="F1035" s="83" t="s">
        <v>605</v>
      </c>
      <c r="G1035" s="83" t="s">
        <v>1462</v>
      </c>
      <c r="H1035" s="83" t="s">
        <v>1139</v>
      </c>
      <c r="I1035" s="8" t="s">
        <v>1137</v>
      </c>
      <c r="J1035" s="8" t="s">
        <v>1137</v>
      </c>
      <c r="K1035" s="83" t="s">
        <v>106</v>
      </c>
      <c r="L1035" s="118" t="s">
        <v>62</v>
      </c>
      <c r="M1035" s="8" t="str">
        <f t="shared" si="33"/>
        <v>2388Vigilancia de la salud ambientalBARRIOS UNIDOSC. FEBRERO 2025</v>
      </c>
      <c r="O1035" s="98">
        <v>0</v>
      </c>
      <c r="P1035" s="85"/>
      <c r="Q1035" s="98">
        <v>0</v>
      </c>
      <c r="R1035" s="86"/>
      <c r="S1035" s="98">
        <v>0</v>
      </c>
      <c r="T1035" s="85"/>
      <c r="U1035" s="98">
        <v>0</v>
      </c>
      <c r="V1035" s="84"/>
      <c r="W1035" s="98">
        <v>0</v>
      </c>
    </row>
    <row r="1036" spans="2:23" ht="90">
      <c r="B1036" s="83">
        <v>2388</v>
      </c>
      <c r="C1036" s="94" t="s">
        <v>8</v>
      </c>
      <c r="D1036" s="8" t="str">
        <f t="shared" si="32"/>
        <v>2388Vigilancia de la salud ambiental</v>
      </c>
      <c r="E1036" s="8" t="s">
        <v>1127</v>
      </c>
      <c r="F1036" s="83" t="s">
        <v>605</v>
      </c>
      <c r="G1036" s="83" t="s">
        <v>1462</v>
      </c>
      <c r="H1036" s="83" t="s">
        <v>1139</v>
      </c>
      <c r="I1036" s="8" t="s">
        <v>1137</v>
      </c>
      <c r="J1036" s="8" t="s">
        <v>1137</v>
      </c>
      <c r="K1036" s="83" t="s">
        <v>205</v>
      </c>
      <c r="L1036" s="118" t="s">
        <v>62</v>
      </c>
      <c r="M1036" s="8" t="str">
        <f t="shared" si="33"/>
        <v>2388Vigilancia de la salud ambientalTEUSAQUILLOC. FEBRERO 2025</v>
      </c>
      <c r="O1036" s="98">
        <v>90168</v>
      </c>
      <c r="P1036" s="85"/>
      <c r="Q1036" s="98">
        <v>1</v>
      </c>
      <c r="R1036" s="86"/>
      <c r="S1036" s="98">
        <v>90168</v>
      </c>
      <c r="T1036" s="85"/>
      <c r="U1036" s="98">
        <v>1</v>
      </c>
      <c r="V1036" s="84"/>
      <c r="W1036" s="98">
        <v>90168</v>
      </c>
    </row>
    <row r="1037" spans="2:23" ht="72">
      <c r="B1037" s="83">
        <v>2389</v>
      </c>
      <c r="C1037" s="94" t="s">
        <v>8</v>
      </c>
      <c r="D1037" s="8" t="str">
        <f t="shared" si="32"/>
        <v>2389Vigilancia de la salud ambiental</v>
      </c>
      <c r="E1037" s="8" t="s">
        <v>1127</v>
      </c>
      <c r="F1037" s="83" t="s">
        <v>605</v>
      </c>
      <c r="G1037" s="83" t="s">
        <v>651</v>
      </c>
      <c r="H1037" s="83" t="s">
        <v>1142</v>
      </c>
      <c r="I1037" s="8" t="s">
        <v>1137</v>
      </c>
      <c r="J1037" s="8" t="s">
        <v>1137</v>
      </c>
      <c r="K1037" s="83" t="s">
        <v>205</v>
      </c>
      <c r="L1037" s="118" t="s">
        <v>62</v>
      </c>
      <c r="M1037" s="8" t="str">
        <f t="shared" si="33"/>
        <v>2389Vigilancia de la salud ambientalTEUSAQUILLOC. FEBRERO 2025</v>
      </c>
      <c r="O1037" s="98">
        <v>60113</v>
      </c>
      <c r="P1037" s="85"/>
      <c r="Q1037" s="98">
        <v>6</v>
      </c>
      <c r="R1037" s="86"/>
      <c r="S1037" s="98">
        <v>360678</v>
      </c>
      <c r="T1037" s="85"/>
      <c r="U1037" s="98">
        <v>6</v>
      </c>
      <c r="V1037" s="84"/>
      <c r="W1037" s="98">
        <v>360678</v>
      </c>
    </row>
    <row r="1038" spans="2:23" ht="72">
      <c r="B1038" s="83">
        <v>2390</v>
      </c>
      <c r="C1038" s="94" t="s">
        <v>8</v>
      </c>
      <c r="D1038" s="8" t="str">
        <f t="shared" si="32"/>
        <v>2390Vigilancia de la salud ambiental</v>
      </c>
      <c r="E1038" s="8" t="s">
        <v>1127</v>
      </c>
      <c r="F1038" s="83" t="s">
        <v>605</v>
      </c>
      <c r="G1038" s="83" t="s">
        <v>1463</v>
      </c>
      <c r="H1038" s="83" t="s">
        <v>1142</v>
      </c>
      <c r="I1038" s="8" t="s">
        <v>1137</v>
      </c>
      <c r="J1038" s="8" t="s">
        <v>1137</v>
      </c>
      <c r="K1038" s="83" t="s">
        <v>205</v>
      </c>
      <c r="L1038" s="118" t="s">
        <v>62</v>
      </c>
      <c r="M1038" s="8" t="str">
        <f t="shared" si="33"/>
        <v>2390Vigilancia de la salud ambientalTEUSAQUILLOC. FEBRERO 2025</v>
      </c>
      <c r="O1038" s="98">
        <v>60113</v>
      </c>
      <c r="P1038" s="85"/>
      <c r="Q1038" s="98">
        <v>56</v>
      </c>
      <c r="R1038" s="86"/>
      <c r="S1038" s="98">
        <v>3366328</v>
      </c>
      <c r="T1038" s="85"/>
      <c r="U1038" s="98">
        <v>56</v>
      </c>
      <c r="V1038" s="84"/>
      <c r="W1038" s="98">
        <v>3366328</v>
      </c>
    </row>
    <row r="1039" spans="2:23" ht="72">
      <c r="B1039" s="83">
        <v>2391</v>
      </c>
      <c r="C1039" s="94" t="s">
        <v>8</v>
      </c>
      <c r="D1039" s="8" t="str">
        <f t="shared" si="32"/>
        <v>2391Vigilancia de la salud ambiental</v>
      </c>
      <c r="E1039" s="8" t="s">
        <v>1127</v>
      </c>
      <c r="F1039" s="83" t="s">
        <v>605</v>
      </c>
      <c r="G1039" s="83" t="s">
        <v>1464</v>
      </c>
      <c r="H1039" s="83" t="s">
        <v>1140</v>
      </c>
      <c r="I1039" s="8" t="s">
        <v>1137</v>
      </c>
      <c r="J1039" s="8" t="s">
        <v>1137</v>
      </c>
      <c r="K1039" s="83" t="s">
        <v>205</v>
      </c>
      <c r="L1039" s="118" t="s">
        <v>62</v>
      </c>
      <c r="M1039" s="8" t="str">
        <f t="shared" si="33"/>
        <v>2391Vigilancia de la salud ambientalTEUSAQUILLOC. FEBRERO 2025</v>
      </c>
      <c r="O1039" s="98">
        <v>90169</v>
      </c>
      <c r="P1039" s="85"/>
      <c r="Q1039" s="98">
        <v>1</v>
      </c>
      <c r="R1039" s="86"/>
      <c r="S1039" s="98">
        <v>90169</v>
      </c>
      <c r="T1039" s="85"/>
      <c r="U1039" s="98">
        <v>0</v>
      </c>
      <c r="V1039" s="84"/>
      <c r="W1039" s="98">
        <v>0</v>
      </c>
    </row>
    <row r="1040" spans="2:23" ht="72">
      <c r="B1040" s="83">
        <v>2392</v>
      </c>
      <c r="C1040" s="94" t="s">
        <v>8</v>
      </c>
      <c r="D1040" s="8" t="str">
        <f t="shared" si="32"/>
        <v>2392Vigilancia de la salud ambiental</v>
      </c>
      <c r="E1040" s="8" t="s">
        <v>1127</v>
      </c>
      <c r="F1040" s="83" t="s">
        <v>605</v>
      </c>
      <c r="G1040" s="83" t="s">
        <v>1465</v>
      </c>
      <c r="H1040" s="83" t="s">
        <v>1142</v>
      </c>
      <c r="I1040" s="8" t="s">
        <v>1137</v>
      </c>
      <c r="J1040" s="8" t="s">
        <v>1137</v>
      </c>
      <c r="K1040" s="83" t="s">
        <v>205</v>
      </c>
      <c r="L1040" s="118" t="s">
        <v>62</v>
      </c>
      <c r="M1040" s="8" t="str">
        <f t="shared" si="33"/>
        <v>2392Vigilancia de la salud ambientalTEUSAQUILLOC. FEBRERO 2025</v>
      </c>
      <c r="O1040" s="98">
        <v>60113</v>
      </c>
      <c r="P1040" s="85"/>
      <c r="Q1040" s="98">
        <v>30</v>
      </c>
      <c r="R1040" s="86"/>
      <c r="S1040" s="98">
        <v>1803390</v>
      </c>
      <c r="T1040" s="85"/>
      <c r="U1040" s="98">
        <v>30</v>
      </c>
      <c r="V1040" s="84"/>
      <c r="W1040" s="98">
        <v>1803390</v>
      </c>
    </row>
    <row r="1041" spans="2:23" ht="72">
      <c r="B1041" s="83">
        <v>2393</v>
      </c>
      <c r="C1041" s="94" t="s">
        <v>8</v>
      </c>
      <c r="D1041" s="8" t="str">
        <f t="shared" si="32"/>
        <v>2393Vigilancia de la salud ambiental</v>
      </c>
      <c r="E1041" s="8" t="s">
        <v>1127</v>
      </c>
      <c r="F1041" s="83" t="s">
        <v>605</v>
      </c>
      <c r="G1041" s="83" t="s">
        <v>606</v>
      </c>
      <c r="H1041" s="83" t="s">
        <v>1139</v>
      </c>
      <c r="I1041" s="8" t="s">
        <v>1137</v>
      </c>
      <c r="J1041" s="8" t="s">
        <v>1137</v>
      </c>
      <c r="K1041" s="83" t="s">
        <v>135</v>
      </c>
      <c r="L1041" s="118" t="s">
        <v>62</v>
      </c>
      <c r="M1041" s="8" t="str">
        <f t="shared" si="33"/>
        <v>2393Vigilancia de la salud ambientalCHAPINEROC. FEBRERO 2025</v>
      </c>
      <c r="O1041" s="98">
        <v>90168</v>
      </c>
      <c r="P1041" s="85"/>
      <c r="Q1041" s="98">
        <v>1</v>
      </c>
      <c r="R1041" s="86"/>
      <c r="S1041" s="98">
        <v>90168</v>
      </c>
      <c r="T1041" s="85"/>
      <c r="U1041" s="98">
        <v>0</v>
      </c>
      <c r="V1041" s="84"/>
      <c r="W1041" s="98">
        <v>0</v>
      </c>
    </row>
    <row r="1042" spans="2:23" ht="72">
      <c r="B1042" s="83">
        <v>2393</v>
      </c>
      <c r="C1042" s="94" t="s">
        <v>8</v>
      </c>
      <c r="D1042" s="8" t="str">
        <f t="shared" si="32"/>
        <v>2393Vigilancia de la salud ambiental</v>
      </c>
      <c r="E1042" s="8" t="s">
        <v>1127</v>
      </c>
      <c r="F1042" s="83" t="s">
        <v>605</v>
      </c>
      <c r="G1042" s="83" t="s">
        <v>606</v>
      </c>
      <c r="H1042" s="83" t="s">
        <v>1139</v>
      </c>
      <c r="I1042" s="8" t="s">
        <v>1137</v>
      </c>
      <c r="J1042" s="8" t="s">
        <v>1137</v>
      </c>
      <c r="K1042" s="83" t="s">
        <v>98</v>
      </c>
      <c r="L1042" s="118" t="s">
        <v>62</v>
      </c>
      <c r="M1042" s="8" t="str">
        <f t="shared" si="33"/>
        <v>2393Vigilancia de la salud ambientalUSAQUENC. FEBRERO 2025</v>
      </c>
      <c r="O1042" s="98">
        <v>90168</v>
      </c>
      <c r="P1042" s="85"/>
      <c r="Q1042" s="98">
        <v>11</v>
      </c>
      <c r="R1042" s="86"/>
      <c r="S1042" s="98">
        <v>991848</v>
      </c>
      <c r="T1042" s="85"/>
      <c r="U1042" s="98">
        <v>11</v>
      </c>
      <c r="V1042" s="84"/>
      <c r="W1042" s="98">
        <v>991848</v>
      </c>
    </row>
    <row r="1043" spans="2:23" ht="72">
      <c r="B1043" s="83">
        <v>2393</v>
      </c>
      <c r="C1043" s="94" t="s">
        <v>8</v>
      </c>
      <c r="D1043" s="8" t="str">
        <f t="shared" si="32"/>
        <v>2393Vigilancia de la salud ambiental</v>
      </c>
      <c r="E1043" s="8" t="s">
        <v>1127</v>
      </c>
      <c r="F1043" s="83" t="s">
        <v>605</v>
      </c>
      <c r="G1043" s="83" t="s">
        <v>606</v>
      </c>
      <c r="H1043" s="83" t="s">
        <v>1139</v>
      </c>
      <c r="I1043" s="8" t="s">
        <v>1137</v>
      </c>
      <c r="J1043" s="8" t="s">
        <v>1137</v>
      </c>
      <c r="K1043" s="83" t="s">
        <v>67</v>
      </c>
      <c r="L1043" s="118" t="s">
        <v>62</v>
      </c>
      <c r="M1043" s="8" t="str">
        <f t="shared" si="33"/>
        <v>2393Vigilancia de la salud ambientalENGATIVAC. FEBRERO 2025</v>
      </c>
      <c r="O1043" s="98">
        <v>90168</v>
      </c>
      <c r="P1043" s="85"/>
      <c r="Q1043" s="98">
        <v>23</v>
      </c>
      <c r="R1043" s="86"/>
      <c r="S1043" s="98">
        <v>2073864</v>
      </c>
      <c r="T1043" s="85"/>
      <c r="U1043" s="98">
        <v>23</v>
      </c>
      <c r="V1043" s="84"/>
      <c r="W1043" s="98">
        <v>2073864</v>
      </c>
    </row>
    <row r="1044" spans="2:23" ht="67.5">
      <c r="B1044" s="83">
        <v>2393</v>
      </c>
      <c r="C1044" s="94" t="s">
        <v>8</v>
      </c>
      <c r="D1044" s="8" t="str">
        <f t="shared" si="32"/>
        <v>2393Vigilancia de la salud ambiental</v>
      </c>
      <c r="E1044" s="8" t="s">
        <v>1127</v>
      </c>
      <c r="F1044" s="83" t="s">
        <v>605</v>
      </c>
      <c r="G1044" s="83" t="s">
        <v>606</v>
      </c>
      <c r="H1044" s="83" t="s">
        <v>1139</v>
      </c>
      <c r="I1044" s="8" t="s">
        <v>1137</v>
      </c>
      <c r="J1044" s="8" t="s">
        <v>1137</v>
      </c>
      <c r="K1044" s="83" t="s">
        <v>87</v>
      </c>
      <c r="L1044" s="118" t="s">
        <v>62</v>
      </c>
      <c r="M1044" s="8" t="str">
        <f t="shared" si="33"/>
        <v>2393Vigilancia de la salud ambientalSUBAC. FEBRERO 2025</v>
      </c>
      <c r="O1044" s="98">
        <v>90168</v>
      </c>
      <c r="P1044" s="85"/>
      <c r="Q1044" s="98">
        <v>23</v>
      </c>
      <c r="R1044" s="86"/>
      <c r="S1044" s="98">
        <v>2073864</v>
      </c>
      <c r="T1044" s="85"/>
      <c r="U1044" s="98">
        <v>23</v>
      </c>
      <c r="V1044" s="84"/>
      <c r="W1044" s="98">
        <v>2073864</v>
      </c>
    </row>
    <row r="1045" spans="2:23" ht="84">
      <c r="B1045" s="83">
        <v>2393</v>
      </c>
      <c r="C1045" s="94" t="s">
        <v>8</v>
      </c>
      <c r="D1045" s="8" t="str">
        <f t="shared" si="32"/>
        <v>2393Vigilancia de la salud ambiental</v>
      </c>
      <c r="E1045" s="8" t="s">
        <v>1127</v>
      </c>
      <c r="F1045" s="83" t="s">
        <v>605</v>
      </c>
      <c r="G1045" s="83" t="s">
        <v>606</v>
      </c>
      <c r="H1045" s="83" t="s">
        <v>1139</v>
      </c>
      <c r="I1045" s="8" t="s">
        <v>1137</v>
      </c>
      <c r="J1045" s="8" t="s">
        <v>1137</v>
      </c>
      <c r="K1045" s="83" t="s">
        <v>106</v>
      </c>
      <c r="L1045" s="118" t="s">
        <v>62</v>
      </c>
      <c r="M1045" s="8" t="str">
        <f t="shared" si="33"/>
        <v>2393Vigilancia de la salud ambientalBARRIOS UNIDOSC. FEBRERO 2025</v>
      </c>
      <c r="O1045" s="98">
        <v>90168</v>
      </c>
      <c r="P1045" s="85"/>
      <c r="Q1045" s="98">
        <v>9</v>
      </c>
      <c r="R1045" s="86"/>
      <c r="S1045" s="98">
        <v>811512</v>
      </c>
      <c r="T1045" s="85"/>
      <c r="U1045" s="98">
        <v>9</v>
      </c>
      <c r="V1045" s="84"/>
      <c r="W1045" s="98">
        <v>811512</v>
      </c>
    </row>
    <row r="1046" spans="2:23" ht="72">
      <c r="B1046" s="83">
        <v>2393</v>
      </c>
      <c r="C1046" s="94" t="s">
        <v>8</v>
      </c>
      <c r="D1046" s="8" t="str">
        <f t="shared" si="32"/>
        <v>2393Vigilancia de la salud ambiental</v>
      </c>
      <c r="E1046" s="8" t="s">
        <v>1127</v>
      </c>
      <c r="F1046" s="83" t="s">
        <v>605</v>
      </c>
      <c r="G1046" s="83" t="s">
        <v>606</v>
      </c>
      <c r="H1046" s="83" t="s">
        <v>1139</v>
      </c>
      <c r="I1046" s="8" t="s">
        <v>1137</v>
      </c>
      <c r="J1046" s="8" t="s">
        <v>1137</v>
      </c>
      <c r="K1046" s="83" t="s">
        <v>205</v>
      </c>
      <c r="L1046" s="118" t="s">
        <v>62</v>
      </c>
      <c r="M1046" s="8" t="str">
        <f t="shared" si="33"/>
        <v>2393Vigilancia de la salud ambientalTEUSAQUILLOC. FEBRERO 2025</v>
      </c>
      <c r="O1046" s="98">
        <v>90168</v>
      </c>
      <c r="P1046" s="85"/>
      <c r="Q1046" s="98">
        <v>8</v>
      </c>
      <c r="R1046" s="86"/>
      <c r="S1046" s="98">
        <v>721344</v>
      </c>
      <c r="T1046" s="85"/>
      <c r="U1046" s="98">
        <v>8</v>
      </c>
      <c r="V1046" s="84"/>
      <c r="W1046" s="98">
        <v>721344</v>
      </c>
    </row>
    <row r="1047" spans="2:23" ht="84">
      <c r="B1047" s="83">
        <v>2395</v>
      </c>
      <c r="C1047" s="94" t="s">
        <v>8</v>
      </c>
      <c r="D1047" s="8" t="str">
        <f t="shared" si="32"/>
        <v>2395Vigilancia de la salud ambiental</v>
      </c>
      <c r="E1047" s="8" t="s">
        <v>1127</v>
      </c>
      <c r="F1047" s="83" t="s">
        <v>605</v>
      </c>
      <c r="G1047" s="83" t="s">
        <v>1466</v>
      </c>
      <c r="H1047" s="83" t="s">
        <v>1143</v>
      </c>
      <c r="I1047" s="8" t="s">
        <v>1137</v>
      </c>
      <c r="J1047" s="8" t="s">
        <v>1137</v>
      </c>
      <c r="K1047" s="83" t="s">
        <v>106</v>
      </c>
      <c r="L1047" s="118" t="s">
        <v>62</v>
      </c>
      <c r="M1047" s="8" t="str">
        <f t="shared" si="33"/>
        <v>2395Vigilancia de la salud ambientalBARRIOS UNIDOSC. FEBRERO 2025</v>
      </c>
      <c r="O1047" s="98">
        <v>180339</v>
      </c>
      <c r="P1047" s="85"/>
      <c r="Q1047" s="98">
        <v>290</v>
      </c>
      <c r="R1047" s="86"/>
      <c r="S1047" s="98">
        <v>52298310</v>
      </c>
      <c r="T1047" s="85"/>
      <c r="U1047" s="98">
        <v>262</v>
      </c>
      <c r="V1047" s="84"/>
      <c r="W1047" s="98">
        <v>47248818</v>
      </c>
    </row>
    <row r="1048" spans="2:23" ht="90">
      <c r="B1048" s="83">
        <v>2398</v>
      </c>
      <c r="C1048" s="94" t="s">
        <v>8</v>
      </c>
      <c r="D1048" s="8" t="str">
        <f t="shared" si="32"/>
        <v>2398Vigilancia de la salud ambiental</v>
      </c>
      <c r="E1048" s="8" t="s">
        <v>1127</v>
      </c>
      <c r="F1048" s="83" t="s">
        <v>605</v>
      </c>
      <c r="G1048" s="83" t="s">
        <v>1467</v>
      </c>
      <c r="H1048" s="83" t="s">
        <v>1139</v>
      </c>
      <c r="I1048" s="8" t="s">
        <v>1137</v>
      </c>
      <c r="J1048" s="8" t="s">
        <v>1137</v>
      </c>
      <c r="K1048" s="83" t="s">
        <v>98</v>
      </c>
      <c r="L1048" s="118" t="s">
        <v>62</v>
      </c>
      <c r="M1048" s="8" t="str">
        <f t="shared" si="33"/>
        <v>2398Vigilancia de la salud ambientalUSAQUENC. FEBRERO 2025</v>
      </c>
      <c r="O1048" s="98">
        <v>194210</v>
      </c>
      <c r="P1048" s="85"/>
      <c r="Q1048" s="98">
        <v>1</v>
      </c>
      <c r="R1048" s="86"/>
      <c r="S1048" s="98">
        <v>194210</v>
      </c>
      <c r="T1048" s="85"/>
      <c r="U1048" s="98">
        <v>1</v>
      </c>
      <c r="V1048" s="84"/>
      <c r="W1048" s="98">
        <v>194210</v>
      </c>
    </row>
    <row r="1049" spans="2:23" ht="78.75">
      <c r="B1049" s="83">
        <v>2399</v>
      </c>
      <c r="C1049" s="94" t="s">
        <v>8</v>
      </c>
      <c r="D1049" s="8" t="str">
        <f t="shared" si="32"/>
        <v>2399Vigilancia de la salud ambiental</v>
      </c>
      <c r="E1049" s="8" t="s">
        <v>1127</v>
      </c>
      <c r="F1049" s="83" t="s">
        <v>481</v>
      </c>
      <c r="G1049" s="83" t="s">
        <v>753</v>
      </c>
      <c r="H1049" s="83" t="s">
        <v>1139</v>
      </c>
      <c r="I1049" s="8" t="s">
        <v>1137</v>
      </c>
      <c r="J1049" s="8" t="s">
        <v>1137</v>
      </c>
      <c r="K1049" s="83" t="s">
        <v>135</v>
      </c>
      <c r="L1049" s="118" t="s">
        <v>62</v>
      </c>
      <c r="M1049" s="8" t="str">
        <f t="shared" si="33"/>
        <v>2399Vigilancia de la salud ambientalCHAPINEROC. FEBRERO 2025</v>
      </c>
      <c r="O1049" s="98">
        <v>29479</v>
      </c>
      <c r="P1049" s="85"/>
      <c r="Q1049" s="98">
        <v>83</v>
      </c>
      <c r="R1049" s="86"/>
      <c r="S1049" s="98">
        <v>2446757</v>
      </c>
      <c r="T1049" s="85"/>
      <c r="U1049" s="98">
        <v>18</v>
      </c>
      <c r="V1049" s="84"/>
      <c r="W1049" s="98">
        <v>530622</v>
      </c>
    </row>
    <row r="1050" spans="2:23" ht="78.75">
      <c r="B1050" s="83">
        <v>2399</v>
      </c>
      <c r="C1050" s="94" t="s">
        <v>8</v>
      </c>
      <c r="D1050" s="8" t="str">
        <f t="shared" si="32"/>
        <v>2399Vigilancia de la salud ambiental</v>
      </c>
      <c r="E1050" s="8" t="s">
        <v>1127</v>
      </c>
      <c r="F1050" s="83" t="s">
        <v>481</v>
      </c>
      <c r="G1050" s="83" t="s">
        <v>753</v>
      </c>
      <c r="H1050" s="83" t="s">
        <v>1139</v>
      </c>
      <c r="I1050" s="8" t="s">
        <v>1137</v>
      </c>
      <c r="J1050" s="8" t="s">
        <v>1137</v>
      </c>
      <c r="K1050" s="83" t="s">
        <v>98</v>
      </c>
      <c r="L1050" s="118" t="s">
        <v>62</v>
      </c>
      <c r="M1050" s="8" t="str">
        <f t="shared" si="33"/>
        <v>2399Vigilancia de la salud ambientalUSAQUENC. FEBRERO 2025</v>
      </c>
      <c r="O1050" s="98">
        <v>29479</v>
      </c>
      <c r="P1050" s="85"/>
      <c r="Q1050" s="98">
        <v>166</v>
      </c>
      <c r="R1050" s="86"/>
      <c r="S1050" s="98">
        <v>4893514</v>
      </c>
      <c r="T1050" s="85"/>
      <c r="U1050" s="98">
        <v>43</v>
      </c>
      <c r="V1050" s="84"/>
      <c r="W1050" s="98">
        <v>1267597</v>
      </c>
    </row>
    <row r="1051" spans="2:23" ht="78.75">
      <c r="B1051" s="83">
        <v>2399</v>
      </c>
      <c r="C1051" s="94" t="s">
        <v>8</v>
      </c>
      <c r="D1051" s="8" t="str">
        <f t="shared" si="32"/>
        <v>2399Vigilancia de la salud ambiental</v>
      </c>
      <c r="E1051" s="8" t="s">
        <v>1127</v>
      </c>
      <c r="F1051" s="83" t="s">
        <v>481</v>
      </c>
      <c r="G1051" s="83" t="s">
        <v>753</v>
      </c>
      <c r="H1051" s="83" t="s">
        <v>1139</v>
      </c>
      <c r="I1051" s="8" t="s">
        <v>1137</v>
      </c>
      <c r="J1051" s="8" t="s">
        <v>1137</v>
      </c>
      <c r="K1051" s="83" t="s">
        <v>67</v>
      </c>
      <c r="L1051" s="118" t="s">
        <v>62</v>
      </c>
      <c r="M1051" s="8" t="str">
        <f t="shared" si="33"/>
        <v>2399Vigilancia de la salud ambientalENGATIVAC. FEBRERO 2025</v>
      </c>
      <c r="O1051" s="98">
        <v>29479</v>
      </c>
      <c r="P1051" s="85"/>
      <c r="Q1051" s="98">
        <v>202</v>
      </c>
      <c r="R1051" s="86"/>
      <c r="S1051" s="98">
        <v>5954758</v>
      </c>
      <c r="T1051" s="85"/>
      <c r="U1051" s="98">
        <v>93</v>
      </c>
      <c r="V1051" s="84"/>
      <c r="W1051" s="98">
        <v>2741547</v>
      </c>
    </row>
    <row r="1052" spans="2:23" ht="78.75">
      <c r="B1052" s="83">
        <v>2399</v>
      </c>
      <c r="C1052" s="94" t="s">
        <v>8</v>
      </c>
      <c r="D1052" s="8" t="str">
        <f t="shared" si="32"/>
        <v>2399Vigilancia de la salud ambiental</v>
      </c>
      <c r="E1052" s="8" t="s">
        <v>1127</v>
      </c>
      <c r="F1052" s="83" t="s">
        <v>481</v>
      </c>
      <c r="G1052" s="83" t="s">
        <v>753</v>
      </c>
      <c r="H1052" s="83" t="s">
        <v>1139</v>
      </c>
      <c r="I1052" s="8" t="s">
        <v>1137</v>
      </c>
      <c r="J1052" s="8" t="s">
        <v>1137</v>
      </c>
      <c r="K1052" s="83" t="s">
        <v>87</v>
      </c>
      <c r="L1052" s="118" t="s">
        <v>62</v>
      </c>
      <c r="M1052" s="8" t="str">
        <f t="shared" si="33"/>
        <v>2399Vigilancia de la salud ambientalSUBAC. FEBRERO 2025</v>
      </c>
      <c r="O1052" s="98">
        <v>29479</v>
      </c>
      <c r="P1052" s="85"/>
      <c r="Q1052" s="98">
        <v>228</v>
      </c>
      <c r="R1052" s="86"/>
      <c r="S1052" s="98">
        <v>6721212</v>
      </c>
      <c r="T1052" s="85"/>
      <c r="U1052" s="98">
        <v>155</v>
      </c>
      <c r="V1052" s="84"/>
      <c r="W1052" s="98">
        <v>4569245</v>
      </c>
    </row>
    <row r="1053" spans="2:23" ht="84">
      <c r="B1053" s="83">
        <v>2399</v>
      </c>
      <c r="C1053" s="94" t="s">
        <v>8</v>
      </c>
      <c r="D1053" s="8" t="str">
        <f t="shared" si="32"/>
        <v>2399Vigilancia de la salud ambiental</v>
      </c>
      <c r="E1053" s="8" t="s">
        <v>1127</v>
      </c>
      <c r="F1053" s="83" t="s">
        <v>481</v>
      </c>
      <c r="G1053" s="83" t="s">
        <v>753</v>
      </c>
      <c r="H1053" s="83" t="s">
        <v>1139</v>
      </c>
      <c r="I1053" s="8" t="s">
        <v>1137</v>
      </c>
      <c r="J1053" s="8" t="s">
        <v>1137</v>
      </c>
      <c r="K1053" s="83" t="s">
        <v>106</v>
      </c>
      <c r="L1053" s="118" t="s">
        <v>62</v>
      </c>
      <c r="M1053" s="8" t="str">
        <f t="shared" si="33"/>
        <v>2399Vigilancia de la salud ambientalBARRIOS UNIDOSC. FEBRERO 2025</v>
      </c>
      <c r="O1053" s="98">
        <v>29479</v>
      </c>
      <c r="P1053" s="85"/>
      <c r="Q1053" s="98">
        <v>112</v>
      </c>
      <c r="R1053" s="86"/>
      <c r="S1053" s="98">
        <v>3301648</v>
      </c>
      <c r="T1053" s="85"/>
      <c r="U1053" s="98">
        <v>38</v>
      </c>
      <c r="V1053" s="84"/>
      <c r="W1053" s="98">
        <v>1120202</v>
      </c>
    </row>
    <row r="1054" spans="2:23" ht="78.75">
      <c r="B1054" s="83">
        <v>2399</v>
      </c>
      <c r="C1054" s="94" t="s">
        <v>8</v>
      </c>
      <c r="D1054" s="8" t="str">
        <f t="shared" si="32"/>
        <v>2399Vigilancia de la salud ambiental</v>
      </c>
      <c r="E1054" s="8" t="s">
        <v>1127</v>
      </c>
      <c r="F1054" s="83" t="s">
        <v>481</v>
      </c>
      <c r="G1054" s="83" t="s">
        <v>753</v>
      </c>
      <c r="H1054" s="83" t="s">
        <v>1139</v>
      </c>
      <c r="I1054" s="8" t="s">
        <v>1137</v>
      </c>
      <c r="J1054" s="8" t="s">
        <v>1137</v>
      </c>
      <c r="K1054" s="83" t="s">
        <v>205</v>
      </c>
      <c r="L1054" s="118" t="s">
        <v>62</v>
      </c>
      <c r="M1054" s="8" t="str">
        <f t="shared" si="33"/>
        <v>2399Vigilancia de la salud ambientalTEUSAQUILLOC. FEBRERO 2025</v>
      </c>
      <c r="O1054" s="98">
        <v>29479</v>
      </c>
      <c r="P1054" s="85"/>
      <c r="Q1054" s="98">
        <v>68</v>
      </c>
      <c r="R1054" s="86"/>
      <c r="S1054" s="98">
        <v>2004572</v>
      </c>
      <c r="T1054" s="85"/>
      <c r="U1054" s="98">
        <v>12</v>
      </c>
      <c r="V1054" s="84"/>
      <c r="W1054" s="98">
        <v>353748</v>
      </c>
    </row>
    <row r="1055" spans="2:23" ht="146.25">
      <c r="B1055" s="83">
        <v>2400</v>
      </c>
      <c r="C1055" s="94" t="s">
        <v>8</v>
      </c>
      <c r="D1055" s="8" t="str">
        <f t="shared" si="32"/>
        <v>2400Vigilancia de la salud ambiental</v>
      </c>
      <c r="E1055" s="8" t="s">
        <v>1127</v>
      </c>
      <c r="F1055" s="83" t="s">
        <v>481</v>
      </c>
      <c r="G1055" s="83" t="s">
        <v>1468</v>
      </c>
      <c r="H1055" s="83" t="s">
        <v>483</v>
      </c>
      <c r="I1055" s="8" t="s">
        <v>1137</v>
      </c>
      <c r="J1055" s="8" t="s">
        <v>1137</v>
      </c>
      <c r="K1055" s="83" t="s">
        <v>135</v>
      </c>
      <c r="L1055" s="118" t="s">
        <v>62</v>
      </c>
      <c r="M1055" s="8" t="str">
        <f t="shared" si="33"/>
        <v>2400Vigilancia de la salud ambientalCHAPINEROC. FEBRERO 2025</v>
      </c>
      <c r="O1055" s="98">
        <v>0</v>
      </c>
      <c r="P1055" s="85"/>
      <c r="Q1055" s="98">
        <v>0</v>
      </c>
      <c r="R1055" s="86"/>
      <c r="S1055" s="98">
        <v>0</v>
      </c>
      <c r="T1055" s="85"/>
      <c r="U1055" s="98">
        <v>0</v>
      </c>
      <c r="V1055" s="84"/>
      <c r="W1055" s="98">
        <v>0</v>
      </c>
    </row>
    <row r="1056" spans="2:23" ht="146.25">
      <c r="B1056" s="83">
        <v>2400</v>
      </c>
      <c r="C1056" s="94" t="s">
        <v>8</v>
      </c>
      <c r="D1056" s="8" t="str">
        <f t="shared" si="32"/>
        <v>2400Vigilancia de la salud ambiental</v>
      </c>
      <c r="E1056" s="8" t="s">
        <v>1127</v>
      </c>
      <c r="F1056" s="83" t="s">
        <v>481</v>
      </c>
      <c r="G1056" s="83" t="s">
        <v>1468</v>
      </c>
      <c r="H1056" s="83" t="s">
        <v>483</v>
      </c>
      <c r="I1056" s="8" t="s">
        <v>1137</v>
      </c>
      <c r="J1056" s="8" t="s">
        <v>1137</v>
      </c>
      <c r="K1056" s="83" t="s">
        <v>98</v>
      </c>
      <c r="L1056" s="118" t="s">
        <v>62</v>
      </c>
      <c r="M1056" s="8" t="str">
        <f t="shared" si="33"/>
        <v>2400Vigilancia de la salud ambientalUSAQUENC. FEBRERO 2025</v>
      </c>
      <c r="O1056" s="98">
        <v>0</v>
      </c>
      <c r="P1056" s="85"/>
      <c r="Q1056" s="98">
        <v>0</v>
      </c>
      <c r="R1056" s="86"/>
      <c r="S1056" s="98">
        <v>0</v>
      </c>
      <c r="T1056" s="85"/>
      <c r="U1056" s="98">
        <v>0</v>
      </c>
      <c r="V1056" s="84"/>
      <c r="W1056" s="98">
        <v>0</v>
      </c>
    </row>
    <row r="1057" spans="2:23" ht="146.25">
      <c r="B1057" s="83">
        <v>2400</v>
      </c>
      <c r="C1057" s="94" t="s">
        <v>8</v>
      </c>
      <c r="D1057" s="8" t="str">
        <f t="shared" si="32"/>
        <v>2400Vigilancia de la salud ambiental</v>
      </c>
      <c r="E1057" s="8" t="s">
        <v>1127</v>
      </c>
      <c r="F1057" s="83" t="s">
        <v>481</v>
      </c>
      <c r="G1057" s="83" t="s">
        <v>1468</v>
      </c>
      <c r="H1057" s="83" t="s">
        <v>483</v>
      </c>
      <c r="I1057" s="8" t="s">
        <v>1137</v>
      </c>
      <c r="J1057" s="8" t="s">
        <v>1137</v>
      </c>
      <c r="K1057" s="83" t="s">
        <v>67</v>
      </c>
      <c r="L1057" s="118" t="s">
        <v>62</v>
      </c>
      <c r="M1057" s="8" t="str">
        <f t="shared" si="33"/>
        <v>2400Vigilancia de la salud ambientalENGATIVAC. FEBRERO 2025</v>
      </c>
      <c r="O1057" s="98">
        <v>0</v>
      </c>
      <c r="P1057" s="85"/>
      <c r="Q1057" s="98">
        <v>0</v>
      </c>
      <c r="R1057" s="86"/>
      <c r="S1057" s="98">
        <v>0</v>
      </c>
      <c r="T1057" s="85"/>
      <c r="U1057" s="98">
        <v>0</v>
      </c>
      <c r="V1057" s="84"/>
      <c r="W1057" s="98">
        <v>0</v>
      </c>
    </row>
    <row r="1058" spans="2:23" ht="146.25">
      <c r="B1058" s="83">
        <v>2400</v>
      </c>
      <c r="C1058" s="94" t="s">
        <v>8</v>
      </c>
      <c r="D1058" s="8" t="str">
        <f t="shared" si="32"/>
        <v>2400Vigilancia de la salud ambiental</v>
      </c>
      <c r="E1058" s="8" t="s">
        <v>1127</v>
      </c>
      <c r="F1058" s="83" t="s">
        <v>481</v>
      </c>
      <c r="G1058" s="83" t="s">
        <v>1468</v>
      </c>
      <c r="H1058" s="83" t="s">
        <v>483</v>
      </c>
      <c r="I1058" s="8" t="s">
        <v>1137</v>
      </c>
      <c r="J1058" s="8" t="s">
        <v>1137</v>
      </c>
      <c r="K1058" s="83" t="s">
        <v>87</v>
      </c>
      <c r="L1058" s="118" t="s">
        <v>62</v>
      </c>
      <c r="M1058" s="8" t="str">
        <f t="shared" si="33"/>
        <v>2400Vigilancia de la salud ambientalSUBAC. FEBRERO 2025</v>
      </c>
      <c r="O1058" s="98">
        <v>0</v>
      </c>
      <c r="P1058" s="85"/>
      <c r="Q1058" s="98">
        <v>0</v>
      </c>
      <c r="R1058" s="86"/>
      <c r="S1058" s="98">
        <v>0</v>
      </c>
      <c r="T1058" s="85"/>
      <c r="U1058" s="98">
        <v>0</v>
      </c>
      <c r="V1058" s="84"/>
      <c r="W1058" s="98">
        <v>0</v>
      </c>
    </row>
    <row r="1059" spans="2:23" ht="146.25">
      <c r="B1059" s="83">
        <v>2400</v>
      </c>
      <c r="C1059" s="94" t="s">
        <v>8</v>
      </c>
      <c r="D1059" s="8" t="str">
        <f t="shared" si="32"/>
        <v>2400Vigilancia de la salud ambiental</v>
      </c>
      <c r="E1059" s="8" t="s">
        <v>1127</v>
      </c>
      <c r="F1059" s="83" t="s">
        <v>481</v>
      </c>
      <c r="G1059" s="83" t="s">
        <v>1468</v>
      </c>
      <c r="H1059" s="83" t="s">
        <v>483</v>
      </c>
      <c r="I1059" s="8" t="s">
        <v>1137</v>
      </c>
      <c r="J1059" s="8" t="s">
        <v>1137</v>
      </c>
      <c r="K1059" s="83" t="s">
        <v>106</v>
      </c>
      <c r="L1059" s="118" t="s">
        <v>62</v>
      </c>
      <c r="M1059" s="8" t="str">
        <f t="shared" si="33"/>
        <v>2400Vigilancia de la salud ambientalBARRIOS UNIDOSC. FEBRERO 2025</v>
      </c>
      <c r="O1059" s="98">
        <v>0</v>
      </c>
      <c r="P1059" s="85"/>
      <c r="Q1059" s="98">
        <v>0</v>
      </c>
      <c r="R1059" s="86"/>
      <c r="S1059" s="98">
        <v>0</v>
      </c>
      <c r="T1059" s="85"/>
      <c r="U1059" s="98">
        <v>0</v>
      </c>
      <c r="V1059" s="84"/>
      <c r="W1059" s="98">
        <v>0</v>
      </c>
    </row>
    <row r="1060" spans="2:23" ht="146.25">
      <c r="B1060" s="83">
        <v>2400</v>
      </c>
      <c r="C1060" s="94" t="s">
        <v>8</v>
      </c>
      <c r="D1060" s="8" t="str">
        <f t="shared" si="32"/>
        <v>2400Vigilancia de la salud ambiental</v>
      </c>
      <c r="E1060" s="8" t="s">
        <v>1127</v>
      </c>
      <c r="F1060" s="83" t="s">
        <v>481</v>
      </c>
      <c r="G1060" s="83" t="s">
        <v>1468</v>
      </c>
      <c r="H1060" s="83" t="s">
        <v>483</v>
      </c>
      <c r="I1060" s="8" t="s">
        <v>1137</v>
      </c>
      <c r="J1060" s="8" t="s">
        <v>1137</v>
      </c>
      <c r="K1060" s="83" t="s">
        <v>205</v>
      </c>
      <c r="L1060" s="118" t="s">
        <v>62</v>
      </c>
      <c r="M1060" s="8" t="str">
        <f t="shared" si="33"/>
        <v>2400Vigilancia de la salud ambientalTEUSAQUILLOC. FEBRERO 2025</v>
      </c>
      <c r="O1060" s="98">
        <v>0</v>
      </c>
      <c r="P1060" s="85"/>
      <c r="Q1060" s="98">
        <v>0</v>
      </c>
      <c r="R1060" s="86"/>
      <c r="S1060" s="98">
        <v>0</v>
      </c>
      <c r="T1060" s="85"/>
      <c r="U1060" s="98">
        <v>0</v>
      </c>
      <c r="V1060" s="84"/>
      <c r="W1060" s="98">
        <v>0</v>
      </c>
    </row>
    <row r="1061" spans="2:23" ht="180">
      <c r="B1061" s="83">
        <v>2401</v>
      </c>
      <c r="C1061" s="94" t="s">
        <v>8</v>
      </c>
      <c r="D1061" s="8" t="str">
        <f t="shared" si="32"/>
        <v>2401Vigilancia de la salud ambiental</v>
      </c>
      <c r="E1061" s="8" t="s">
        <v>1127</v>
      </c>
      <c r="F1061" s="83" t="s">
        <v>481</v>
      </c>
      <c r="G1061" s="83" t="s">
        <v>1469</v>
      </c>
      <c r="H1061" s="83" t="s">
        <v>483</v>
      </c>
      <c r="I1061" s="8" t="s">
        <v>1137</v>
      </c>
      <c r="J1061" s="8" t="s">
        <v>1137</v>
      </c>
      <c r="K1061" s="83" t="s">
        <v>106</v>
      </c>
      <c r="L1061" s="118" t="s">
        <v>62</v>
      </c>
      <c r="M1061" s="8" t="str">
        <f t="shared" si="33"/>
        <v>2401Vigilancia de la salud ambientalBARRIOS UNIDOSC. FEBRERO 2025</v>
      </c>
      <c r="O1061" s="98">
        <v>3615949</v>
      </c>
      <c r="P1061" s="85"/>
      <c r="Q1061" s="98">
        <v>2</v>
      </c>
      <c r="R1061" s="86"/>
      <c r="S1061" s="98">
        <v>7231898</v>
      </c>
      <c r="T1061" s="85"/>
      <c r="U1061" s="98">
        <v>2</v>
      </c>
      <c r="V1061" s="84"/>
      <c r="W1061" s="98">
        <v>7231898</v>
      </c>
    </row>
    <row r="1062" spans="2:23" ht="191.25">
      <c r="B1062" s="83">
        <v>2402</v>
      </c>
      <c r="C1062" s="94" t="s">
        <v>8</v>
      </c>
      <c r="D1062" s="8" t="str">
        <f t="shared" si="32"/>
        <v>2402Vigilancia de la salud ambiental</v>
      </c>
      <c r="E1062" s="8" t="s">
        <v>1127</v>
      </c>
      <c r="F1062" s="83" t="s">
        <v>481</v>
      </c>
      <c r="G1062" s="83" t="s">
        <v>1470</v>
      </c>
      <c r="H1062" s="83" t="s">
        <v>483</v>
      </c>
      <c r="I1062" s="8" t="s">
        <v>1137</v>
      </c>
      <c r="J1062" s="8" t="s">
        <v>1137</v>
      </c>
      <c r="K1062" s="83" t="s">
        <v>135</v>
      </c>
      <c r="L1062" s="118" t="s">
        <v>62</v>
      </c>
      <c r="M1062" s="8" t="str">
        <f t="shared" si="33"/>
        <v>2402Vigilancia de la salud ambientalCHAPINEROC. FEBRERO 2025</v>
      </c>
      <c r="O1062" s="98">
        <v>1382597</v>
      </c>
      <c r="P1062" s="85"/>
      <c r="Q1062" s="98">
        <v>2</v>
      </c>
      <c r="R1062" s="86"/>
      <c r="S1062" s="98">
        <v>2765194</v>
      </c>
      <c r="T1062" s="85"/>
      <c r="U1062" s="98">
        <v>2</v>
      </c>
      <c r="V1062" s="84"/>
      <c r="W1062" s="98">
        <v>2765194</v>
      </c>
    </row>
    <row r="1063" spans="2:23" ht="191.25">
      <c r="B1063" s="83">
        <v>2402</v>
      </c>
      <c r="C1063" s="94" t="s">
        <v>8</v>
      </c>
      <c r="D1063" s="8" t="str">
        <f t="shared" si="32"/>
        <v>2402Vigilancia de la salud ambiental</v>
      </c>
      <c r="E1063" s="8" t="s">
        <v>1127</v>
      </c>
      <c r="F1063" s="83" t="s">
        <v>481</v>
      </c>
      <c r="G1063" s="83" t="s">
        <v>1470</v>
      </c>
      <c r="H1063" s="83" t="s">
        <v>483</v>
      </c>
      <c r="I1063" s="8" t="s">
        <v>1137</v>
      </c>
      <c r="J1063" s="8" t="s">
        <v>1137</v>
      </c>
      <c r="K1063" s="83" t="s">
        <v>205</v>
      </c>
      <c r="L1063" s="118" t="s">
        <v>62</v>
      </c>
      <c r="M1063" s="8" t="str">
        <f t="shared" si="33"/>
        <v>2402Vigilancia de la salud ambientalTEUSAQUILLOC. FEBRERO 2025</v>
      </c>
      <c r="O1063" s="98">
        <v>1382597</v>
      </c>
      <c r="P1063" s="85"/>
      <c r="Q1063" s="98">
        <v>2</v>
      </c>
      <c r="R1063" s="86"/>
      <c r="S1063" s="98">
        <v>2765194</v>
      </c>
      <c r="T1063" s="85"/>
      <c r="U1063" s="98">
        <v>2</v>
      </c>
      <c r="V1063" s="84"/>
      <c r="W1063" s="98">
        <v>2765194</v>
      </c>
    </row>
    <row r="1064" spans="2:23" ht="112.5">
      <c r="B1064" s="83">
        <v>2403</v>
      </c>
      <c r="C1064" s="94" t="s">
        <v>8</v>
      </c>
      <c r="D1064" s="8" t="str">
        <f t="shared" si="32"/>
        <v>2403Vigilancia de la salud ambiental</v>
      </c>
      <c r="E1064" s="8" t="s">
        <v>1127</v>
      </c>
      <c r="F1064" s="83" t="s">
        <v>481</v>
      </c>
      <c r="G1064" s="83" t="s">
        <v>750</v>
      </c>
      <c r="H1064" s="83" t="s">
        <v>1139</v>
      </c>
      <c r="I1064" s="8" t="s">
        <v>1137</v>
      </c>
      <c r="J1064" s="8" t="s">
        <v>1137</v>
      </c>
      <c r="K1064" s="83" t="s">
        <v>135</v>
      </c>
      <c r="L1064" s="118" t="s">
        <v>62</v>
      </c>
      <c r="M1064" s="8" t="str">
        <f t="shared" si="33"/>
        <v>2403Vigilancia de la salud ambientalCHAPINEROC. FEBRERO 2025</v>
      </c>
      <c r="O1064" s="98">
        <v>240452</v>
      </c>
      <c r="P1064" s="85"/>
      <c r="Q1064" s="98">
        <v>1</v>
      </c>
      <c r="R1064" s="86"/>
      <c r="S1064" s="98">
        <v>240452</v>
      </c>
      <c r="T1064" s="85"/>
      <c r="U1064" s="98">
        <v>0</v>
      </c>
      <c r="V1064" s="84"/>
      <c r="W1064" s="98">
        <v>0</v>
      </c>
    </row>
    <row r="1065" spans="2:23" ht="112.5">
      <c r="B1065" s="83">
        <v>2403</v>
      </c>
      <c r="C1065" s="94" t="s">
        <v>8</v>
      </c>
      <c r="D1065" s="8" t="str">
        <f t="shared" si="32"/>
        <v>2403Vigilancia de la salud ambiental</v>
      </c>
      <c r="E1065" s="8" t="s">
        <v>1127</v>
      </c>
      <c r="F1065" s="83" t="s">
        <v>481</v>
      </c>
      <c r="G1065" s="83" t="s">
        <v>750</v>
      </c>
      <c r="H1065" s="83" t="s">
        <v>1139</v>
      </c>
      <c r="I1065" s="8" t="s">
        <v>1137</v>
      </c>
      <c r="J1065" s="8" t="s">
        <v>1137</v>
      </c>
      <c r="K1065" s="83" t="s">
        <v>98</v>
      </c>
      <c r="L1065" s="118" t="s">
        <v>62</v>
      </c>
      <c r="M1065" s="8" t="str">
        <f t="shared" si="33"/>
        <v>2403Vigilancia de la salud ambientalUSAQUENC. FEBRERO 2025</v>
      </c>
      <c r="O1065" s="98">
        <v>240452</v>
      </c>
      <c r="P1065" s="85"/>
      <c r="Q1065" s="98">
        <v>1</v>
      </c>
      <c r="R1065" s="86"/>
      <c r="S1065" s="98">
        <v>240452</v>
      </c>
      <c r="T1065" s="85"/>
      <c r="U1065" s="98">
        <v>1</v>
      </c>
      <c r="V1065" s="84"/>
      <c r="W1065" s="98">
        <v>240452</v>
      </c>
    </row>
    <row r="1066" spans="2:23" ht="112.5">
      <c r="B1066" s="83">
        <v>2403</v>
      </c>
      <c r="C1066" s="94" t="s">
        <v>8</v>
      </c>
      <c r="D1066" s="8" t="str">
        <f t="shared" si="32"/>
        <v>2403Vigilancia de la salud ambiental</v>
      </c>
      <c r="E1066" s="8" t="s">
        <v>1127</v>
      </c>
      <c r="F1066" s="83" t="s">
        <v>481</v>
      </c>
      <c r="G1066" s="83" t="s">
        <v>750</v>
      </c>
      <c r="H1066" s="83" t="s">
        <v>1139</v>
      </c>
      <c r="I1066" s="8" t="s">
        <v>1137</v>
      </c>
      <c r="J1066" s="8" t="s">
        <v>1137</v>
      </c>
      <c r="K1066" s="83" t="s">
        <v>67</v>
      </c>
      <c r="L1066" s="118" t="s">
        <v>62</v>
      </c>
      <c r="M1066" s="8" t="str">
        <f t="shared" si="33"/>
        <v>2403Vigilancia de la salud ambientalENGATIVAC. FEBRERO 2025</v>
      </c>
      <c r="O1066" s="98">
        <v>240452</v>
      </c>
      <c r="P1066" s="85"/>
      <c r="Q1066" s="98">
        <v>2</v>
      </c>
      <c r="R1066" s="86"/>
      <c r="S1066" s="98">
        <v>480904</v>
      </c>
      <c r="T1066" s="85"/>
      <c r="U1066" s="98">
        <v>1</v>
      </c>
      <c r="V1066" s="84"/>
      <c r="W1066" s="98">
        <v>240452</v>
      </c>
    </row>
    <row r="1067" spans="2:23" ht="112.5">
      <c r="B1067" s="83">
        <v>2403</v>
      </c>
      <c r="C1067" s="94" t="s">
        <v>8</v>
      </c>
      <c r="D1067" s="8" t="str">
        <f t="shared" si="32"/>
        <v>2403Vigilancia de la salud ambiental</v>
      </c>
      <c r="E1067" s="8" t="s">
        <v>1127</v>
      </c>
      <c r="F1067" s="83" t="s">
        <v>481</v>
      </c>
      <c r="G1067" s="83" t="s">
        <v>750</v>
      </c>
      <c r="H1067" s="83" t="s">
        <v>1139</v>
      </c>
      <c r="I1067" s="8" t="s">
        <v>1137</v>
      </c>
      <c r="J1067" s="8" t="s">
        <v>1137</v>
      </c>
      <c r="K1067" s="83" t="s">
        <v>87</v>
      </c>
      <c r="L1067" s="118" t="s">
        <v>62</v>
      </c>
      <c r="M1067" s="8" t="str">
        <f t="shared" si="33"/>
        <v>2403Vigilancia de la salud ambientalSUBAC. FEBRERO 2025</v>
      </c>
      <c r="O1067" s="98">
        <v>240452</v>
      </c>
      <c r="P1067" s="85"/>
      <c r="Q1067" s="98">
        <v>1</v>
      </c>
      <c r="R1067" s="86"/>
      <c r="S1067" s="98">
        <v>240452</v>
      </c>
      <c r="T1067" s="85"/>
      <c r="U1067" s="98">
        <v>1</v>
      </c>
      <c r="V1067" s="84"/>
      <c r="W1067" s="98">
        <v>240452</v>
      </c>
    </row>
    <row r="1068" spans="2:23" ht="112.5">
      <c r="B1068" s="83">
        <v>2403</v>
      </c>
      <c r="C1068" s="94" t="s">
        <v>8</v>
      </c>
      <c r="D1068" s="8" t="str">
        <f t="shared" si="32"/>
        <v>2403Vigilancia de la salud ambiental</v>
      </c>
      <c r="E1068" s="8" t="s">
        <v>1127</v>
      </c>
      <c r="F1068" s="83" t="s">
        <v>481</v>
      </c>
      <c r="G1068" s="83" t="s">
        <v>750</v>
      </c>
      <c r="H1068" s="83" t="s">
        <v>1139</v>
      </c>
      <c r="I1068" s="8" t="s">
        <v>1137</v>
      </c>
      <c r="J1068" s="8" t="s">
        <v>1137</v>
      </c>
      <c r="K1068" s="83" t="s">
        <v>106</v>
      </c>
      <c r="L1068" s="118" t="s">
        <v>62</v>
      </c>
      <c r="M1068" s="8" t="str">
        <f t="shared" si="33"/>
        <v>2403Vigilancia de la salud ambientalBARRIOS UNIDOSC. FEBRERO 2025</v>
      </c>
      <c r="O1068" s="98">
        <v>240452</v>
      </c>
      <c r="P1068" s="85"/>
      <c r="Q1068" s="98">
        <v>2</v>
      </c>
      <c r="R1068" s="86"/>
      <c r="S1068" s="98">
        <v>480904</v>
      </c>
      <c r="T1068" s="85"/>
      <c r="U1068" s="98">
        <v>1</v>
      </c>
      <c r="V1068" s="84"/>
      <c r="W1068" s="98">
        <v>240452</v>
      </c>
    </row>
    <row r="1069" spans="2:23" ht="112.5">
      <c r="B1069" s="83">
        <v>2403</v>
      </c>
      <c r="C1069" s="94" t="s">
        <v>8</v>
      </c>
      <c r="D1069" s="8" t="str">
        <f t="shared" si="32"/>
        <v>2403Vigilancia de la salud ambiental</v>
      </c>
      <c r="E1069" s="8" t="s">
        <v>1127</v>
      </c>
      <c r="F1069" s="83" t="s">
        <v>481</v>
      </c>
      <c r="G1069" s="83" t="s">
        <v>750</v>
      </c>
      <c r="H1069" s="83" t="s">
        <v>1139</v>
      </c>
      <c r="I1069" s="8" t="s">
        <v>1137</v>
      </c>
      <c r="J1069" s="8" t="s">
        <v>1137</v>
      </c>
      <c r="K1069" s="83" t="s">
        <v>205</v>
      </c>
      <c r="L1069" s="118" t="s">
        <v>62</v>
      </c>
      <c r="M1069" s="8" t="str">
        <f t="shared" si="33"/>
        <v>2403Vigilancia de la salud ambientalTEUSAQUILLOC. FEBRERO 2025</v>
      </c>
      <c r="O1069" s="98">
        <v>240452</v>
      </c>
      <c r="P1069" s="85"/>
      <c r="Q1069" s="98">
        <v>2</v>
      </c>
      <c r="R1069" s="86"/>
      <c r="S1069" s="98">
        <v>480904</v>
      </c>
      <c r="T1069" s="85"/>
      <c r="U1069" s="98">
        <v>1</v>
      </c>
      <c r="V1069" s="84"/>
      <c r="W1069" s="98">
        <v>240452</v>
      </c>
    </row>
    <row r="1070" spans="2:23" ht="168.75">
      <c r="B1070" s="83">
        <v>2405</v>
      </c>
      <c r="C1070" s="94" t="s">
        <v>8</v>
      </c>
      <c r="D1070" s="8" t="str">
        <f t="shared" si="32"/>
        <v>2405Vigilancia de la salud ambiental</v>
      </c>
      <c r="E1070" s="8" t="s">
        <v>1127</v>
      </c>
      <c r="F1070" s="83" t="s">
        <v>481</v>
      </c>
      <c r="G1070" s="83" t="s">
        <v>1471</v>
      </c>
      <c r="H1070" s="83" t="s">
        <v>483</v>
      </c>
      <c r="I1070" s="8" t="s">
        <v>1137</v>
      </c>
      <c r="J1070" s="8" t="s">
        <v>1137</v>
      </c>
      <c r="K1070" s="83" t="s">
        <v>87</v>
      </c>
      <c r="L1070" s="118" t="s">
        <v>62</v>
      </c>
      <c r="M1070" s="8" t="str">
        <f t="shared" si="33"/>
        <v>2405Vigilancia de la salud ambientalSUBAC. FEBRERO 2025</v>
      </c>
      <c r="O1070" s="98">
        <v>795350</v>
      </c>
      <c r="P1070" s="85"/>
      <c r="Q1070" s="98">
        <v>1</v>
      </c>
      <c r="R1070" s="86"/>
      <c r="S1070" s="98">
        <v>795350</v>
      </c>
      <c r="T1070" s="85"/>
      <c r="U1070" s="98">
        <v>0</v>
      </c>
      <c r="V1070" s="84"/>
      <c r="W1070" s="98">
        <v>0</v>
      </c>
    </row>
    <row r="1071" spans="2:23" ht="146.25">
      <c r="B1071" s="83">
        <v>2406</v>
      </c>
      <c r="C1071" s="94" t="s">
        <v>8</v>
      </c>
      <c r="D1071" s="8" t="str">
        <f t="shared" si="32"/>
        <v>2406Vigilancia de la salud ambiental</v>
      </c>
      <c r="E1071" s="8" t="s">
        <v>1127</v>
      </c>
      <c r="F1071" s="83" t="s">
        <v>481</v>
      </c>
      <c r="G1071" s="83" t="s">
        <v>482</v>
      </c>
      <c r="H1071" s="83" t="s">
        <v>483</v>
      </c>
      <c r="I1071" s="8" t="s">
        <v>1137</v>
      </c>
      <c r="J1071" s="8" t="s">
        <v>1137</v>
      </c>
      <c r="K1071" s="83" t="s">
        <v>135</v>
      </c>
      <c r="L1071" s="118" t="s">
        <v>62</v>
      </c>
      <c r="M1071" s="8" t="str">
        <f t="shared" si="33"/>
        <v>2406Vigilancia de la salud ambientalCHAPINEROC. FEBRERO 2025</v>
      </c>
      <c r="O1071" s="98">
        <v>198837</v>
      </c>
      <c r="P1071" s="85"/>
      <c r="Q1071" s="98">
        <v>4</v>
      </c>
      <c r="R1071" s="86"/>
      <c r="S1071" s="98">
        <v>795348</v>
      </c>
      <c r="T1071" s="85"/>
      <c r="U1071" s="98">
        <v>3</v>
      </c>
      <c r="V1071" s="84"/>
      <c r="W1071" s="98">
        <v>596511</v>
      </c>
    </row>
    <row r="1072" spans="2:23" ht="146.25">
      <c r="B1072" s="83">
        <v>2406</v>
      </c>
      <c r="C1072" s="94" t="s">
        <v>8</v>
      </c>
      <c r="D1072" s="8" t="str">
        <f t="shared" si="32"/>
        <v>2406Vigilancia de la salud ambiental</v>
      </c>
      <c r="E1072" s="8" t="s">
        <v>1127</v>
      </c>
      <c r="F1072" s="83" t="s">
        <v>481</v>
      </c>
      <c r="G1072" s="83" t="s">
        <v>482</v>
      </c>
      <c r="H1072" s="83" t="s">
        <v>483</v>
      </c>
      <c r="I1072" s="8" t="s">
        <v>1137</v>
      </c>
      <c r="J1072" s="8" t="s">
        <v>1137</v>
      </c>
      <c r="K1072" s="83" t="s">
        <v>98</v>
      </c>
      <c r="L1072" s="118" t="s">
        <v>62</v>
      </c>
      <c r="M1072" s="8" t="str">
        <f t="shared" si="33"/>
        <v>2406Vigilancia de la salud ambientalUSAQUENC. FEBRERO 2025</v>
      </c>
      <c r="O1072" s="98">
        <v>198837</v>
      </c>
      <c r="P1072" s="85"/>
      <c r="Q1072" s="98">
        <v>8</v>
      </c>
      <c r="R1072" s="86"/>
      <c r="S1072" s="98">
        <v>1590696</v>
      </c>
      <c r="T1072" s="85"/>
      <c r="U1072" s="98">
        <v>5</v>
      </c>
      <c r="V1072" s="84"/>
      <c r="W1072" s="98">
        <v>994185</v>
      </c>
    </row>
    <row r="1073" spans="2:23" ht="146.25">
      <c r="B1073" s="83">
        <v>2406</v>
      </c>
      <c r="C1073" s="94" t="s">
        <v>8</v>
      </c>
      <c r="D1073" s="8" t="str">
        <f t="shared" si="32"/>
        <v>2406Vigilancia de la salud ambiental</v>
      </c>
      <c r="E1073" s="8" t="s">
        <v>1127</v>
      </c>
      <c r="F1073" s="83" t="s">
        <v>481</v>
      </c>
      <c r="G1073" s="83" t="s">
        <v>482</v>
      </c>
      <c r="H1073" s="83" t="s">
        <v>483</v>
      </c>
      <c r="I1073" s="8" t="s">
        <v>1137</v>
      </c>
      <c r="J1073" s="8" t="s">
        <v>1137</v>
      </c>
      <c r="K1073" s="83" t="s">
        <v>67</v>
      </c>
      <c r="L1073" s="118" t="s">
        <v>62</v>
      </c>
      <c r="M1073" s="8" t="str">
        <f t="shared" si="33"/>
        <v>2406Vigilancia de la salud ambientalENGATIVAC. FEBRERO 2025</v>
      </c>
      <c r="O1073" s="98">
        <v>198837</v>
      </c>
      <c r="P1073" s="85"/>
      <c r="Q1073" s="98">
        <v>8</v>
      </c>
      <c r="R1073" s="86"/>
      <c r="S1073" s="98">
        <v>1590696</v>
      </c>
      <c r="T1073" s="85"/>
      <c r="U1073" s="98">
        <v>8</v>
      </c>
      <c r="V1073" s="84"/>
      <c r="W1073" s="98">
        <v>1590696</v>
      </c>
    </row>
    <row r="1074" spans="2:23" ht="146.25">
      <c r="B1074" s="83">
        <v>2406</v>
      </c>
      <c r="C1074" s="94" t="s">
        <v>8</v>
      </c>
      <c r="D1074" s="8" t="str">
        <f t="shared" si="32"/>
        <v>2406Vigilancia de la salud ambiental</v>
      </c>
      <c r="E1074" s="8" t="s">
        <v>1127</v>
      </c>
      <c r="F1074" s="83" t="s">
        <v>481</v>
      </c>
      <c r="G1074" s="83" t="s">
        <v>482</v>
      </c>
      <c r="H1074" s="83" t="s">
        <v>483</v>
      </c>
      <c r="I1074" s="8" t="s">
        <v>1137</v>
      </c>
      <c r="J1074" s="8" t="s">
        <v>1137</v>
      </c>
      <c r="K1074" s="83" t="s">
        <v>87</v>
      </c>
      <c r="L1074" s="118" t="s">
        <v>62</v>
      </c>
      <c r="M1074" s="8" t="str">
        <f t="shared" si="33"/>
        <v>2406Vigilancia de la salud ambientalSUBAC. FEBRERO 2025</v>
      </c>
      <c r="O1074" s="98">
        <v>198837</v>
      </c>
      <c r="P1074" s="85"/>
      <c r="Q1074" s="98">
        <v>14</v>
      </c>
      <c r="R1074" s="86"/>
      <c r="S1074" s="98">
        <v>2783718</v>
      </c>
      <c r="T1074" s="85"/>
      <c r="U1074" s="98">
        <v>11</v>
      </c>
      <c r="V1074" s="84"/>
      <c r="W1074" s="98">
        <v>2187207</v>
      </c>
    </row>
    <row r="1075" spans="2:23" ht="146.25">
      <c r="B1075" s="83">
        <v>2406</v>
      </c>
      <c r="C1075" s="94" t="s">
        <v>8</v>
      </c>
      <c r="D1075" s="8" t="str">
        <f t="shared" si="32"/>
        <v>2406Vigilancia de la salud ambiental</v>
      </c>
      <c r="E1075" s="8" t="s">
        <v>1127</v>
      </c>
      <c r="F1075" s="83" t="s">
        <v>481</v>
      </c>
      <c r="G1075" s="83" t="s">
        <v>482</v>
      </c>
      <c r="H1075" s="83" t="s">
        <v>483</v>
      </c>
      <c r="I1075" s="8" t="s">
        <v>1137</v>
      </c>
      <c r="J1075" s="8" t="s">
        <v>1137</v>
      </c>
      <c r="K1075" s="83" t="s">
        <v>106</v>
      </c>
      <c r="L1075" s="118" t="s">
        <v>62</v>
      </c>
      <c r="M1075" s="8" t="str">
        <f t="shared" si="33"/>
        <v>2406Vigilancia de la salud ambientalBARRIOS UNIDOSC. FEBRERO 2025</v>
      </c>
      <c r="O1075" s="98">
        <v>198837</v>
      </c>
      <c r="P1075" s="85"/>
      <c r="Q1075" s="98">
        <v>4</v>
      </c>
      <c r="R1075" s="86"/>
      <c r="S1075" s="98">
        <v>795348</v>
      </c>
      <c r="T1075" s="85"/>
      <c r="U1075" s="98">
        <v>4</v>
      </c>
      <c r="V1075" s="84"/>
      <c r="W1075" s="98">
        <v>795348</v>
      </c>
    </row>
    <row r="1076" spans="2:23" ht="146.25">
      <c r="B1076" s="83">
        <v>2406</v>
      </c>
      <c r="C1076" s="94" t="s">
        <v>8</v>
      </c>
      <c r="D1076" s="8" t="str">
        <f t="shared" si="32"/>
        <v>2406Vigilancia de la salud ambiental</v>
      </c>
      <c r="E1076" s="8" t="s">
        <v>1127</v>
      </c>
      <c r="F1076" s="83" t="s">
        <v>481</v>
      </c>
      <c r="G1076" s="83" t="s">
        <v>482</v>
      </c>
      <c r="H1076" s="83" t="s">
        <v>483</v>
      </c>
      <c r="I1076" s="8" t="s">
        <v>1137</v>
      </c>
      <c r="J1076" s="8" t="s">
        <v>1137</v>
      </c>
      <c r="K1076" s="83" t="s">
        <v>205</v>
      </c>
      <c r="L1076" s="118" t="s">
        <v>62</v>
      </c>
      <c r="M1076" s="8" t="str">
        <f t="shared" si="33"/>
        <v>2406Vigilancia de la salud ambientalTEUSAQUILLOC. FEBRERO 2025</v>
      </c>
      <c r="O1076" s="98">
        <v>198837</v>
      </c>
      <c r="P1076" s="85"/>
      <c r="Q1076" s="98">
        <v>3</v>
      </c>
      <c r="R1076" s="86"/>
      <c r="S1076" s="98">
        <v>596511</v>
      </c>
      <c r="T1076" s="85"/>
      <c r="U1076" s="98">
        <v>3</v>
      </c>
      <c r="V1076" s="84"/>
      <c r="W1076" s="98">
        <v>596511</v>
      </c>
    </row>
    <row r="1077" spans="2:23" ht="101.25">
      <c r="B1077" s="83">
        <v>2428</v>
      </c>
      <c r="C1077" s="94" t="s">
        <v>8</v>
      </c>
      <c r="D1077" s="8" t="str">
        <f t="shared" si="32"/>
        <v>2428Vigilancia de la salud ambiental</v>
      </c>
      <c r="E1077" s="8" t="s">
        <v>1127</v>
      </c>
      <c r="F1077" s="83" t="s">
        <v>481</v>
      </c>
      <c r="G1077" s="83" t="s">
        <v>1425</v>
      </c>
      <c r="H1077" s="83" t="s">
        <v>483</v>
      </c>
      <c r="I1077" s="8" t="s">
        <v>1137</v>
      </c>
      <c r="J1077" s="8" t="s">
        <v>1137</v>
      </c>
      <c r="K1077" s="83" t="s">
        <v>135</v>
      </c>
      <c r="L1077" s="118" t="s">
        <v>62</v>
      </c>
      <c r="M1077" s="8" t="str">
        <f t="shared" si="33"/>
        <v>2428Vigilancia de la salud ambientalCHAPINEROC. FEBRERO 2025</v>
      </c>
      <c r="O1077" s="98">
        <v>0</v>
      </c>
      <c r="P1077" s="85"/>
      <c r="Q1077" s="98">
        <v>0</v>
      </c>
      <c r="R1077" s="86"/>
      <c r="S1077" s="98">
        <v>0</v>
      </c>
      <c r="T1077" s="85"/>
      <c r="U1077" s="98">
        <v>0</v>
      </c>
      <c r="V1077" s="84"/>
      <c r="W1077" s="98">
        <v>0</v>
      </c>
    </row>
    <row r="1078" spans="2:23" ht="101.25">
      <c r="B1078" s="83">
        <v>2428</v>
      </c>
      <c r="C1078" s="94" t="s">
        <v>8</v>
      </c>
      <c r="D1078" s="8" t="str">
        <f t="shared" si="32"/>
        <v>2428Vigilancia de la salud ambiental</v>
      </c>
      <c r="E1078" s="8" t="s">
        <v>1127</v>
      </c>
      <c r="F1078" s="83" t="s">
        <v>481</v>
      </c>
      <c r="G1078" s="83" t="s">
        <v>1425</v>
      </c>
      <c r="H1078" s="83" t="s">
        <v>483</v>
      </c>
      <c r="I1078" s="8" t="s">
        <v>1137</v>
      </c>
      <c r="J1078" s="8" t="s">
        <v>1137</v>
      </c>
      <c r="K1078" s="83" t="s">
        <v>67</v>
      </c>
      <c r="L1078" s="118" t="s">
        <v>62</v>
      </c>
      <c r="M1078" s="8" t="str">
        <f t="shared" si="33"/>
        <v>2428Vigilancia de la salud ambientalENGATIVAC. FEBRERO 2025</v>
      </c>
      <c r="O1078" s="98">
        <v>0</v>
      </c>
      <c r="P1078" s="85"/>
      <c r="Q1078" s="98">
        <v>0</v>
      </c>
      <c r="R1078" s="86"/>
      <c r="S1078" s="98">
        <v>0</v>
      </c>
      <c r="T1078" s="85"/>
      <c r="U1078" s="98">
        <v>0</v>
      </c>
      <c r="V1078" s="84"/>
      <c r="W1078" s="98">
        <v>0</v>
      </c>
    </row>
    <row r="1079" spans="2:23" ht="101.25">
      <c r="B1079" s="83">
        <v>2428</v>
      </c>
      <c r="C1079" s="94" t="s">
        <v>8</v>
      </c>
      <c r="D1079" s="8" t="str">
        <f t="shared" si="32"/>
        <v>2428Vigilancia de la salud ambiental</v>
      </c>
      <c r="E1079" s="8" t="s">
        <v>1127</v>
      </c>
      <c r="F1079" s="83" t="s">
        <v>481</v>
      </c>
      <c r="G1079" s="83" t="s">
        <v>1425</v>
      </c>
      <c r="H1079" s="83" t="s">
        <v>483</v>
      </c>
      <c r="I1079" s="8" t="s">
        <v>1137</v>
      </c>
      <c r="J1079" s="8" t="s">
        <v>1137</v>
      </c>
      <c r="K1079" s="83" t="s">
        <v>87</v>
      </c>
      <c r="L1079" s="118" t="s">
        <v>62</v>
      </c>
      <c r="M1079" s="8" t="str">
        <f t="shared" si="33"/>
        <v>2428Vigilancia de la salud ambientalSUBAC. FEBRERO 2025</v>
      </c>
      <c r="O1079" s="98">
        <v>0</v>
      </c>
      <c r="P1079" s="85"/>
      <c r="Q1079" s="98">
        <v>0</v>
      </c>
      <c r="R1079" s="86"/>
      <c r="S1079" s="98">
        <v>0</v>
      </c>
      <c r="T1079" s="85"/>
      <c r="U1079" s="98">
        <v>0</v>
      </c>
      <c r="V1079" s="84"/>
      <c r="W1079" s="98">
        <v>0</v>
      </c>
    </row>
    <row r="1080" spans="2:23" ht="180">
      <c r="B1080" s="83">
        <v>2429</v>
      </c>
      <c r="C1080" s="94" t="s">
        <v>8</v>
      </c>
      <c r="D1080" s="8" t="str">
        <f t="shared" si="32"/>
        <v>2429Vigilancia de la salud ambiental</v>
      </c>
      <c r="E1080" s="8" t="s">
        <v>1127</v>
      </c>
      <c r="F1080" s="83" t="s">
        <v>481</v>
      </c>
      <c r="G1080" s="83" t="s">
        <v>1469</v>
      </c>
      <c r="H1080" s="83" t="s">
        <v>483</v>
      </c>
      <c r="I1080" s="8" t="s">
        <v>1137</v>
      </c>
      <c r="J1080" s="8" t="s">
        <v>1137</v>
      </c>
      <c r="K1080" s="83" t="s">
        <v>106</v>
      </c>
      <c r="L1080" s="118" t="s">
        <v>62</v>
      </c>
      <c r="M1080" s="8" t="str">
        <f t="shared" si="33"/>
        <v>2429Vigilancia de la salud ambientalBARRIOS UNIDOSC. FEBRERO 2025</v>
      </c>
      <c r="O1080" s="98">
        <v>0</v>
      </c>
      <c r="P1080" s="85"/>
      <c r="Q1080" s="98">
        <v>0</v>
      </c>
      <c r="R1080" s="86"/>
      <c r="S1080" s="98">
        <v>0</v>
      </c>
      <c r="T1080" s="85"/>
      <c r="U1080" s="98">
        <v>0</v>
      </c>
      <c r="V1080" s="84"/>
      <c r="W1080" s="98">
        <v>0</v>
      </c>
    </row>
    <row r="1081" spans="2:23" ht="60">
      <c r="B1081" s="83">
        <v>2432</v>
      </c>
      <c r="C1081" s="94" t="s">
        <v>8</v>
      </c>
      <c r="D1081" s="8" t="str">
        <f t="shared" si="32"/>
        <v>2432Vigilancia de la salud ambiental</v>
      </c>
      <c r="E1081" s="8" t="s">
        <v>1127</v>
      </c>
      <c r="F1081" s="83" t="s">
        <v>1344</v>
      </c>
      <c r="G1081" s="83" t="s">
        <v>1460</v>
      </c>
      <c r="H1081" s="83" t="s">
        <v>1136</v>
      </c>
      <c r="I1081" s="8" t="s">
        <v>1137</v>
      </c>
      <c r="J1081" s="8" t="s">
        <v>1137</v>
      </c>
      <c r="K1081" s="83" t="s">
        <v>87</v>
      </c>
      <c r="L1081" s="118" t="s">
        <v>62</v>
      </c>
      <c r="M1081" s="8" t="str">
        <f t="shared" si="33"/>
        <v>2432Vigilancia de la salud ambientalSUBAC. FEBRERO 2025</v>
      </c>
      <c r="O1081" s="98">
        <v>0</v>
      </c>
      <c r="P1081" s="85"/>
      <c r="Q1081" s="98">
        <v>0</v>
      </c>
      <c r="R1081" s="86"/>
      <c r="S1081" s="98">
        <v>0</v>
      </c>
      <c r="T1081" s="85"/>
      <c r="U1081" s="98">
        <v>0</v>
      </c>
      <c r="V1081" s="84"/>
      <c r="W1081" s="98">
        <v>0</v>
      </c>
    </row>
    <row r="1082" spans="2:23" ht="67.5">
      <c r="B1082" s="83">
        <v>2</v>
      </c>
      <c r="C1082" s="94" t="s">
        <v>8</v>
      </c>
      <c r="D1082" s="8" t="str">
        <f t="shared" si="32"/>
        <v>2Vigilancia de la salud ambiental</v>
      </c>
      <c r="E1082" s="8" t="s">
        <v>1127</v>
      </c>
      <c r="F1082" s="117" t="s">
        <v>487</v>
      </c>
      <c r="G1082" s="117" t="s">
        <v>1340</v>
      </c>
      <c r="H1082" s="117" t="s">
        <v>1139</v>
      </c>
      <c r="I1082" s="8" t="s">
        <v>1137</v>
      </c>
      <c r="J1082" s="8" t="s">
        <v>1137</v>
      </c>
      <c r="K1082" s="117" t="s">
        <v>98</v>
      </c>
      <c r="L1082" s="94" t="s">
        <v>76</v>
      </c>
      <c r="M1082" s="8" t="str">
        <f t="shared" si="33"/>
        <v>2Vigilancia de la salud ambientalUSAQUEND. MARZO 2025</v>
      </c>
      <c r="O1082" s="98">
        <v>0</v>
      </c>
      <c r="P1082" s="85"/>
      <c r="Q1082" s="98">
        <v>0</v>
      </c>
      <c r="R1082" s="86"/>
      <c r="S1082" s="98">
        <v>0</v>
      </c>
      <c r="T1082" s="85"/>
      <c r="U1082" s="98">
        <v>0</v>
      </c>
      <c r="V1082" s="84"/>
      <c r="W1082" s="98">
        <v>0</v>
      </c>
    </row>
    <row r="1083" spans="2:23" ht="67.5">
      <c r="B1083" s="83">
        <v>2</v>
      </c>
      <c r="C1083" s="94" t="s">
        <v>8</v>
      </c>
      <c r="D1083" s="8" t="str">
        <f t="shared" si="32"/>
        <v>2Vigilancia de la salud ambiental</v>
      </c>
      <c r="E1083" s="8" t="s">
        <v>1127</v>
      </c>
      <c r="F1083" s="117" t="s">
        <v>487</v>
      </c>
      <c r="G1083" s="117" t="s">
        <v>1340</v>
      </c>
      <c r="H1083" s="117" t="s">
        <v>1139</v>
      </c>
      <c r="I1083" s="8" t="s">
        <v>1137</v>
      </c>
      <c r="J1083" s="8" t="s">
        <v>1137</v>
      </c>
      <c r="K1083" s="117" t="s">
        <v>67</v>
      </c>
      <c r="L1083" s="94" t="s">
        <v>76</v>
      </c>
      <c r="M1083" s="8" t="str">
        <f t="shared" si="33"/>
        <v>2Vigilancia de la salud ambientalENGATIVAD. MARZO 2025</v>
      </c>
      <c r="O1083" s="98">
        <v>0</v>
      </c>
      <c r="P1083" s="85"/>
      <c r="Q1083" s="98">
        <v>0</v>
      </c>
      <c r="R1083" s="86"/>
      <c r="S1083" s="98">
        <v>0</v>
      </c>
      <c r="T1083" s="85"/>
      <c r="U1083" s="98">
        <v>0</v>
      </c>
      <c r="V1083" s="84"/>
      <c r="W1083" s="98">
        <v>0</v>
      </c>
    </row>
    <row r="1084" spans="2:23" ht="101.25">
      <c r="B1084" s="83">
        <v>3</v>
      </c>
      <c r="C1084" s="94" t="s">
        <v>8</v>
      </c>
      <c r="D1084" s="8" t="str">
        <f t="shared" si="32"/>
        <v>3Vigilancia de la salud ambiental</v>
      </c>
      <c r="E1084" s="8" t="s">
        <v>1127</v>
      </c>
      <c r="F1084" s="117" t="s">
        <v>487</v>
      </c>
      <c r="G1084" s="117" t="s">
        <v>1341</v>
      </c>
      <c r="H1084" s="117" t="s">
        <v>1139</v>
      </c>
      <c r="I1084" s="8" t="s">
        <v>1137</v>
      </c>
      <c r="J1084" s="8" t="s">
        <v>1137</v>
      </c>
      <c r="K1084" s="117" t="s">
        <v>106</v>
      </c>
      <c r="L1084" s="94" t="s">
        <v>76</v>
      </c>
      <c r="M1084" s="8" t="str">
        <f t="shared" si="33"/>
        <v>3Vigilancia de la salud ambientalBARRIOS UNIDOSD. MARZO 2025</v>
      </c>
      <c r="O1084" s="98">
        <v>120224</v>
      </c>
      <c r="P1084" s="85"/>
      <c r="Q1084" s="98">
        <v>1</v>
      </c>
      <c r="R1084" s="86"/>
      <c r="S1084" s="98">
        <v>120224</v>
      </c>
      <c r="T1084" s="85"/>
      <c r="U1084" s="98">
        <v>1</v>
      </c>
      <c r="V1084" s="84"/>
      <c r="W1084" s="98">
        <v>120224</v>
      </c>
    </row>
    <row r="1085" spans="2:23" ht="67.5">
      <c r="B1085" s="83">
        <v>4</v>
      </c>
      <c r="C1085" s="94" t="s">
        <v>8</v>
      </c>
      <c r="D1085" s="8" t="str">
        <f t="shared" si="32"/>
        <v>4Vigilancia de la salud ambiental</v>
      </c>
      <c r="E1085" s="8" t="s">
        <v>1127</v>
      </c>
      <c r="F1085" s="117" t="s">
        <v>487</v>
      </c>
      <c r="G1085" s="117" t="s">
        <v>488</v>
      </c>
      <c r="H1085" s="117" t="s">
        <v>1139</v>
      </c>
      <c r="I1085" s="8" t="s">
        <v>1137</v>
      </c>
      <c r="J1085" s="8" t="s">
        <v>1137</v>
      </c>
      <c r="K1085" s="117" t="s">
        <v>135</v>
      </c>
      <c r="L1085" s="94" t="s">
        <v>76</v>
      </c>
      <c r="M1085" s="8" t="str">
        <f t="shared" si="33"/>
        <v>4Vigilancia de la salud ambientalCHAPINEROD. MARZO 2025</v>
      </c>
      <c r="O1085" s="98">
        <v>90168</v>
      </c>
      <c r="P1085" s="85"/>
      <c r="Q1085" s="98">
        <v>17</v>
      </c>
      <c r="R1085" s="86"/>
      <c r="S1085" s="98">
        <v>1532856</v>
      </c>
      <c r="T1085" s="85"/>
      <c r="U1085" s="98">
        <v>9</v>
      </c>
      <c r="V1085" s="84"/>
      <c r="W1085" s="98">
        <v>811512</v>
      </c>
    </row>
    <row r="1086" spans="2:23" ht="67.5">
      <c r="B1086" s="83">
        <v>4</v>
      </c>
      <c r="C1086" s="94" t="s">
        <v>8</v>
      </c>
      <c r="D1086" s="8" t="str">
        <f t="shared" si="32"/>
        <v>4Vigilancia de la salud ambiental</v>
      </c>
      <c r="E1086" s="8" t="s">
        <v>1127</v>
      </c>
      <c r="F1086" s="117" t="s">
        <v>487</v>
      </c>
      <c r="G1086" s="117" t="s">
        <v>488</v>
      </c>
      <c r="H1086" s="117" t="s">
        <v>1139</v>
      </c>
      <c r="I1086" s="8" t="s">
        <v>1137</v>
      </c>
      <c r="J1086" s="8" t="s">
        <v>1137</v>
      </c>
      <c r="K1086" s="117" t="s">
        <v>98</v>
      </c>
      <c r="L1086" s="94" t="s">
        <v>76</v>
      </c>
      <c r="M1086" s="8" t="str">
        <f t="shared" si="33"/>
        <v>4Vigilancia de la salud ambientalUSAQUEND. MARZO 2025</v>
      </c>
      <c r="O1086" s="98">
        <v>90168</v>
      </c>
      <c r="P1086" s="85"/>
      <c r="Q1086" s="98">
        <v>106</v>
      </c>
      <c r="R1086" s="86"/>
      <c r="S1086" s="98">
        <v>9557808</v>
      </c>
      <c r="T1086" s="85"/>
      <c r="U1086" s="98">
        <v>106</v>
      </c>
      <c r="V1086" s="84"/>
      <c r="W1086" s="98">
        <v>9557808</v>
      </c>
    </row>
    <row r="1087" spans="2:23" ht="67.5">
      <c r="B1087" s="83">
        <v>4</v>
      </c>
      <c r="C1087" s="94" t="s">
        <v>8</v>
      </c>
      <c r="D1087" s="8" t="str">
        <f t="shared" si="32"/>
        <v>4Vigilancia de la salud ambiental</v>
      </c>
      <c r="E1087" s="8" t="s">
        <v>1127</v>
      </c>
      <c r="F1087" s="117" t="s">
        <v>487</v>
      </c>
      <c r="G1087" s="117" t="s">
        <v>488</v>
      </c>
      <c r="H1087" s="117" t="s">
        <v>1139</v>
      </c>
      <c r="I1087" s="8" t="s">
        <v>1137</v>
      </c>
      <c r="J1087" s="8" t="s">
        <v>1137</v>
      </c>
      <c r="K1087" s="117" t="s">
        <v>67</v>
      </c>
      <c r="L1087" s="94" t="s">
        <v>76</v>
      </c>
      <c r="M1087" s="8" t="str">
        <f t="shared" si="33"/>
        <v>4Vigilancia de la salud ambientalENGATIVAD. MARZO 2025</v>
      </c>
      <c r="O1087" s="98">
        <v>90168</v>
      </c>
      <c r="P1087" s="85"/>
      <c r="Q1087" s="98">
        <v>138</v>
      </c>
      <c r="R1087" s="86"/>
      <c r="S1087" s="98">
        <v>12443184</v>
      </c>
      <c r="T1087" s="85"/>
      <c r="U1087" s="98">
        <v>137</v>
      </c>
      <c r="V1087" s="84"/>
      <c r="W1087" s="98">
        <v>12353016</v>
      </c>
    </row>
    <row r="1088" spans="2:23" ht="67.5">
      <c r="B1088" s="83">
        <v>4</v>
      </c>
      <c r="C1088" s="94" t="s">
        <v>8</v>
      </c>
      <c r="D1088" s="8" t="str">
        <f t="shared" si="32"/>
        <v>4Vigilancia de la salud ambiental</v>
      </c>
      <c r="E1088" s="8" t="s">
        <v>1127</v>
      </c>
      <c r="F1088" s="117" t="s">
        <v>487</v>
      </c>
      <c r="G1088" s="117" t="s">
        <v>488</v>
      </c>
      <c r="H1088" s="117" t="s">
        <v>1139</v>
      </c>
      <c r="I1088" s="8" t="s">
        <v>1137</v>
      </c>
      <c r="J1088" s="8" t="s">
        <v>1137</v>
      </c>
      <c r="K1088" s="117" t="s">
        <v>87</v>
      </c>
      <c r="L1088" s="94" t="s">
        <v>76</v>
      </c>
      <c r="M1088" s="8" t="str">
        <f t="shared" si="33"/>
        <v>4Vigilancia de la salud ambientalSUBAD. MARZO 2025</v>
      </c>
      <c r="O1088" s="98">
        <v>90168</v>
      </c>
      <c r="P1088" s="85"/>
      <c r="Q1088" s="98">
        <v>127</v>
      </c>
      <c r="R1088" s="86"/>
      <c r="S1088" s="98">
        <v>11451336</v>
      </c>
      <c r="T1088" s="85"/>
      <c r="U1088" s="98">
        <v>126</v>
      </c>
      <c r="V1088" s="84"/>
      <c r="W1088" s="98">
        <v>11361168</v>
      </c>
    </row>
    <row r="1089" spans="2:23" ht="72">
      <c r="B1089" s="83">
        <v>4</v>
      </c>
      <c r="C1089" s="94" t="s">
        <v>8</v>
      </c>
      <c r="D1089" s="8" t="str">
        <f t="shared" si="32"/>
        <v>4Vigilancia de la salud ambiental</v>
      </c>
      <c r="E1089" s="8" t="s">
        <v>1127</v>
      </c>
      <c r="F1089" s="117" t="s">
        <v>487</v>
      </c>
      <c r="G1089" s="117" t="s">
        <v>488</v>
      </c>
      <c r="H1089" s="117" t="s">
        <v>1139</v>
      </c>
      <c r="I1089" s="8" t="s">
        <v>1137</v>
      </c>
      <c r="J1089" s="8" t="s">
        <v>1137</v>
      </c>
      <c r="K1089" s="117" t="s">
        <v>106</v>
      </c>
      <c r="L1089" s="94" t="s">
        <v>76</v>
      </c>
      <c r="M1089" s="8" t="str">
        <f t="shared" si="33"/>
        <v>4Vigilancia de la salud ambientalBARRIOS UNIDOSD. MARZO 2025</v>
      </c>
      <c r="O1089" s="98">
        <v>90168</v>
      </c>
      <c r="P1089" s="85"/>
      <c r="Q1089" s="98">
        <v>37</v>
      </c>
      <c r="R1089" s="86"/>
      <c r="S1089" s="98">
        <v>3336216</v>
      </c>
      <c r="T1089" s="85"/>
      <c r="U1089" s="98">
        <v>37</v>
      </c>
      <c r="V1089" s="84"/>
      <c r="W1089" s="98">
        <v>3336216</v>
      </c>
    </row>
    <row r="1090" spans="2:23" ht="67.5">
      <c r="B1090" s="83">
        <v>4</v>
      </c>
      <c r="C1090" s="94" t="s">
        <v>8</v>
      </c>
      <c r="D1090" s="8" t="str">
        <f t="shared" si="32"/>
        <v>4Vigilancia de la salud ambiental</v>
      </c>
      <c r="E1090" s="8" t="s">
        <v>1127</v>
      </c>
      <c r="F1090" s="117" t="s">
        <v>487</v>
      </c>
      <c r="G1090" s="117" t="s">
        <v>488</v>
      </c>
      <c r="H1090" s="117" t="s">
        <v>1139</v>
      </c>
      <c r="I1090" s="8" t="s">
        <v>1137</v>
      </c>
      <c r="J1090" s="8" t="s">
        <v>1137</v>
      </c>
      <c r="K1090" s="117" t="s">
        <v>205</v>
      </c>
      <c r="L1090" s="94" t="s">
        <v>76</v>
      </c>
      <c r="M1090" s="8" t="str">
        <f t="shared" si="33"/>
        <v>4Vigilancia de la salud ambientalTEUSAQUILLOD. MARZO 2025</v>
      </c>
      <c r="O1090" s="98">
        <v>90168</v>
      </c>
      <c r="P1090" s="85"/>
      <c r="Q1090" s="98">
        <v>32</v>
      </c>
      <c r="R1090" s="86"/>
      <c r="S1090" s="98">
        <v>2885376</v>
      </c>
      <c r="T1090" s="85"/>
      <c r="U1090" s="98">
        <v>32</v>
      </c>
      <c r="V1090" s="84"/>
      <c r="W1090" s="98">
        <v>2885376</v>
      </c>
    </row>
    <row r="1091" spans="2:23" ht="101.25">
      <c r="B1091" s="83">
        <v>6</v>
      </c>
      <c r="C1091" s="94" t="s">
        <v>8</v>
      </c>
      <c r="D1091" s="8" t="str">
        <f t="shared" ref="D1091:D1154" si="34">+B1091&amp;C1091</f>
        <v>6Vigilancia de la salud ambiental</v>
      </c>
      <c r="E1091" s="8" t="s">
        <v>1127</v>
      </c>
      <c r="F1091" s="117" t="s">
        <v>487</v>
      </c>
      <c r="G1091" s="117" t="s">
        <v>1342</v>
      </c>
      <c r="H1091" s="117" t="s">
        <v>1139</v>
      </c>
      <c r="I1091" s="8" t="s">
        <v>1137</v>
      </c>
      <c r="J1091" s="8" t="s">
        <v>1137</v>
      </c>
      <c r="K1091" s="117" t="s">
        <v>135</v>
      </c>
      <c r="L1091" s="94" t="s">
        <v>76</v>
      </c>
      <c r="M1091" s="8" t="str">
        <f t="shared" ref="M1091:M1154" si="35">+D1091&amp;K1091&amp;L1091</f>
        <v>6Vigilancia de la salud ambientalCHAPINEROD. MARZO 2025</v>
      </c>
      <c r="O1091" s="98">
        <v>0</v>
      </c>
      <c r="P1091" s="85"/>
      <c r="Q1091" s="98">
        <v>0</v>
      </c>
      <c r="R1091" s="86"/>
      <c r="S1091" s="98">
        <v>0</v>
      </c>
      <c r="T1091" s="85"/>
      <c r="U1091" s="98">
        <v>0</v>
      </c>
      <c r="V1091" s="84"/>
      <c r="W1091" s="98">
        <v>0</v>
      </c>
    </row>
    <row r="1092" spans="2:23" ht="101.25">
      <c r="B1092" s="83">
        <v>6</v>
      </c>
      <c r="C1092" s="94" t="s">
        <v>8</v>
      </c>
      <c r="D1092" s="8" t="str">
        <f t="shared" si="34"/>
        <v>6Vigilancia de la salud ambiental</v>
      </c>
      <c r="E1092" s="8" t="s">
        <v>1127</v>
      </c>
      <c r="F1092" s="117" t="s">
        <v>487</v>
      </c>
      <c r="G1092" s="117" t="s">
        <v>1342</v>
      </c>
      <c r="H1092" s="117" t="s">
        <v>1139</v>
      </c>
      <c r="I1092" s="8" t="s">
        <v>1137</v>
      </c>
      <c r="J1092" s="8" t="s">
        <v>1137</v>
      </c>
      <c r="K1092" s="117" t="s">
        <v>98</v>
      </c>
      <c r="L1092" s="94" t="s">
        <v>76</v>
      </c>
      <c r="M1092" s="8" t="str">
        <f t="shared" si="35"/>
        <v>6Vigilancia de la salud ambientalUSAQUEND. MARZO 2025</v>
      </c>
      <c r="O1092" s="98">
        <v>0</v>
      </c>
      <c r="P1092" s="85"/>
      <c r="Q1092" s="98">
        <v>0</v>
      </c>
      <c r="R1092" s="86"/>
      <c r="S1092" s="98">
        <v>0</v>
      </c>
      <c r="T1092" s="85"/>
      <c r="U1092" s="98">
        <v>0</v>
      </c>
      <c r="V1092" s="84"/>
      <c r="W1092" s="98">
        <v>0</v>
      </c>
    </row>
    <row r="1093" spans="2:23" ht="101.25">
      <c r="B1093" s="83">
        <v>6</v>
      </c>
      <c r="C1093" s="94" t="s">
        <v>8</v>
      </c>
      <c r="D1093" s="8" t="str">
        <f t="shared" si="34"/>
        <v>6Vigilancia de la salud ambiental</v>
      </c>
      <c r="E1093" s="8" t="s">
        <v>1127</v>
      </c>
      <c r="F1093" s="117" t="s">
        <v>487</v>
      </c>
      <c r="G1093" s="117" t="s">
        <v>1342</v>
      </c>
      <c r="H1093" s="117" t="s">
        <v>1139</v>
      </c>
      <c r="I1093" s="8" t="s">
        <v>1137</v>
      </c>
      <c r="J1093" s="8" t="s">
        <v>1137</v>
      </c>
      <c r="K1093" s="117" t="s">
        <v>67</v>
      </c>
      <c r="L1093" s="94" t="s">
        <v>76</v>
      </c>
      <c r="M1093" s="8" t="str">
        <f t="shared" si="35"/>
        <v>6Vigilancia de la salud ambientalENGATIVAD. MARZO 2025</v>
      </c>
      <c r="O1093" s="98">
        <v>90168</v>
      </c>
      <c r="P1093" s="85"/>
      <c r="Q1093" s="98">
        <v>1</v>
      </c>
      <c r="R1093" s="86"/>
      <c r="S1093" s="98">
        <v>90168</v>
      </c>
      <c r="T1093" s="85"/>
      <c r="U1093" s="98">
        <v>1</v>
      </c>
      <c r="V1093" s="84"/>
      <c r="W1093" s="98">
        <v>90168</v>
      </c>
    </row>
    <row r="1094" spans="2:23" ht="101.25">
      <c r="B1094" s="83">
        <v>6</v>
      </c>
      <c r="C1094" s="94" t="s">
        <v>8</v>
      </c>
      <c r="D1094" s="8" t="str">
        <f t="shared" si="34"/>
        <v>6Vigilancia de la salud ambiental</v>
      </c>
      <c r="E1094" s="8" t="s">
        <v>1127</v>
      </c>
      <c r="F1094" s="117" t="s">
        <v>487</v>
      </c>
      <c r="G1094" s="117" t="s">
        <v>1342</v>
      </c>
      <c r="H1094" s="117" t="s">
        <v>1139</v>
      </c>
      <c r="I1094" s="8" t="s">
        <v>1137</v>
      </c>
      <c r="J1094" s="8" t="s">
        <v>1137</v>
      </c>
      <c r="K1094" s="117" t="s">
        <v>87</v>
      </c>
      <c r="L1094" s="94" t="s">
        <v>76</v>
      </c>
      <c r="M1094" s="8" t="str">
        <f t="shared" si="35"/>
        <v>6Vigilancia de la salud ambientalSUBAD. MARZO 2025</v>
      </c>
      <c r="O1094" s="98">
        <v>0</v>
      </c>
      <c r="P1094" s="85"/>
      <c r="Q1094" s="98">
        <v>0</v>
      </c>
      <c r="R1094" s="86"/>
      <c r="S1094" s="98">
        <v>0</v>
      </c>
      <c r="T1094" s="85"/>
      <c r="U1094" s="98">
        <v>0</v>
      </c>
      <c r="V1094" s="84"/>
      <c r="W1094" s="98">
        <v>0</v>
      </c>
    </row>
    <row r="1095" spans="2:23" ht="101.25">
      <c r="B1095" s="83">
        <v>6</v>
      </c>
      <c r="C1095" s="94" t="s">
        <v>8</v>
      </c>
      <c r="D1095" s="8" t="str">
        <f t="shared" si="34"/>
        <v>6Vigilancia de la salud ambiental</v>
      </c>
      <c r="E1095" s="8" t="s">
        <v>1127</v>
      </c>
      <c r="F1095" s="117" t="s">
        <v>487</v>
      </c>
      <c r="G1095" s="117" t="s">
        <v>1342</v>
      </c>
      <c r="H1095" s="117" t="s">
        <v>1139</v>
      </c>
      <c r="I1095" s="8" t="s">
        <v>1137</v>
      </c>
      <c r="J1095" s="8" t="s">
        <v>1137</v>
      </c>
      <c r="K1095" s="117" t="s">
        <v>106</v>
      </c>
      <c r="L1095" s="94" t="s">
        <v>76</v>
      </c>
      <c r="M1095" s="8" t="str">
        <f t="shared" si="35"/>
        <v>6Vigilancia de la salud ambientalBARRIOS UNIDOSD. MARZO 2025</v>
      </c>
      <c r="O1095" s="98">
        <v>0</v>
      </c>
      <c r="P1095" s="85"/>
      <c r="Q1095" s="98">
        <v>0</v>
      </c>
      <c r="R1095" s="86"/>
      <c r="S1095" s="98">
        <v>0</v>
      </c>
      <c r="T1095" s="85"/>
      <c r="U1095" s="98">
        <v>0</v>
      </c>
      <c r="V1095" s="84"/>
      <c r="W1095" s="98">
        <v>0</v>
      </c>
    </row>
    <row r="1096" spans="2:23" ht="101.25">
      <c r="B1096" s="83">
        <v>6</v>
      </c>
      <c r="C1096" s="94" t="s">
        <v>8</v>
      </c>
      <c r="D1096" s="8" t="str">
        <f t="shared" si="34"/>
        <v>6Vigilancia de la salud ambiental</v>
      </c>
      <c r="E1096" s="8" t="s">
        <v>1127</v>
      </c>
      <c r="F1096" s="117" t="s">
        <v>487</v>
      </c>
      <c r="G1096" s="117" t="s">
        <v>1342</v>
      </c>
      <c r="H1096" s="117" t="s">
        <v>1139</v>
      </c>
      <c r="I1096" s="8" t="s">
        <v>1137</v>
      </c>
      <c r="J1096" s="8" t="s">
        <v>1137</v>
      </c>
      <c r="K1096" s="117" t="s">
        <v>205</v>
      </c>
      <c r="L1096" s="94" t="s">
        <v>76</v>
      </c>
      <c r="M1096" s="8" t="str">
        <f t="shared" si="35"/>
        <v>6Vigilancia de la salud ambientalTEUSAQUILLOD. MARZO 2025</v>
      </c>
      <c r="O1096" s="98">
        <v>90168</v>
      </c>
      <c r="P1096" s="85"/>
      <c r="Q1096" s="98">
        <v>2</v>
      </c>
      <c r="R1096" s="86"/>
      <c r="S1096" s="98">
        <v>180336</v>
      </c>
      <c r="T1096" s="85"/>
      <c r="U1096" s="98">
        <v>2</v>
      </c>
      <c r="V1096" s="84"/>
      <c r="W1096" s="98">
        <v>180336</v>
      </c>
    </row>
    <row r="1097" spans="2:23" ht="60">
      <c r="B1097" s="83">
        <v>12</v>
      </c>
      <c r="C1097" s="94" t="s">
        <v>8</v>
      </c>
      <c r="D1097" s="8" t="str">
        <f t="shared" si="34"/>
        <v>12Vigilancia de la salud ambiental</v>
      </c>
      <c r="E1097" s="8" t="s">
        <v>1127</v>
      </c>
      <c r="F1097" s="117" t="s">
        <v>487</v>
      </c>
      <c r="G1097" s="117" t="s">
        <v>873</v>
      </c>
      <c r="H1097" s="117" t="s">
        <v>1139</v>
      </c>
      <c r="I1097" s="8" t="s">
        <v>1137</v>
      </c>
      <c r="J1097" s="8" t="s">
        <v>1137</v>
      </c>
      <c r="K1097" s="117" t="s">
        <v>135</v>
      </c>
      <c r="L1097" s="94" t="s">
        <v>76</v>
      </c>
      <c r="M1097" s="8" t="str">
        <f t="shared" si="35"/>
        <v>12Vigilancia de la salud ambientalCHAPINEROD. MARZO 2025</v>
      </c>
      <c r="O1097" s="98">
        <v>0</v>
      </c>
      <c r="P1097" s="85"/>
      <c r="Q1097" s="98">
        <v>0</v>
      </c>
      <c r="R1097" s="86"/>
      <c r="S1097" s="98">
        <v>0</v>
      </c>
      <c r="T1097" s="85"/>
      <c r="U1097" s="98">
        <v>0</v>
      </c>
      <c r="V1097" s="84"/>
      <c r="W1097" s="98">
        <v>0</v>
      </c>
    </row>
    <row r="1098" spans="2:23" ht="60">
      <c r="B1098" s="83">
        <v>12</v>
      </c>
      <c r="C1098" s="94" t="s">
        <v>8</v>
      </c>
      <c r="D1098" s="8" t="str">
        <f t="shared" si="34"/>
        <v>12Vigilancia de la salud ambiental</v>
      </c>
      <c r="E1098" s="8" t="s">
        <v>1127</v>
      </c>
      <c r="F1098" s="117" t="s">
        <v>487</v>
      </c>
      <c r="G1098" s="117" t="s">
        <v>873</v>
      </c>
      <c r="H1098" s="117" t="s">
        <v>1139</v>
      </c>
      <c r="I1098" s="8" t="s">
        <v>1137</v>
      </c>
      <c r="J1098" s="8" t="s">
        <v>1137</v>
      </c>
      <c r="K1098" s="117" t="s">
        <v>98</v>
      </c>
      <c r="L1098" s="94" t="s">
        <v>76</v>
      </c>
      <c r="M1098" s="8" t="str">
        <f t="shared" si="35"/>
        <v>12Vigilancia de la salud ambientalUSAQUEND. MARZO 2025</v>
      </c>
      <c r="O1098" s="98">
        <v>90168</v>
      </c>
      <c r="P1098" s="85"/>
      <c r="Q1098" s="98">
        <v>3</v>
      </c>
      <c r="R1098" s="86"/>
      <c r="S1098" s="98">
        <v>270504</v>
      </c>
      <c r="T1098" s="85"/>
      <c r="U1098" s="98">
        <v>3</v>
      </c>
      <c r="V1098" s="84"/>
      <c r="W1098" s="98">
        <v>270504</v>
      </c>
    </row>
    <row r="1099" spans="2:23" ht="60">
      <c r="B1099" s="83">
        <v>12</v>
      </c>
      <c r="C1099" s="94" t="s">
        <v>8</v>
      </c>
      <c r="D1099" s="8" t="str">
        <f t="shared" si="34"/>
        <v>12Vigilancia de la salud ambiental</v>
      </c>
      <c r="E1099" s="8" t="s">
        <v>1127</v>
      </c>
      <c r="F1099" s="117" t="s">
        <v>487</v>
      </c>
      <c r="G1099" s="117" t="s">
        <v>873</v>
      </c>
      <c r="H1099" s="117" t="s">
        <v>1139</v>
      </c>
      <c r="I1099" s="8" t="s">
        <v>1137</v>
      </c>
      <c r="J1099" s="8" t="s">
        <v>1137</v>
      </c>
      <c r="K1099" s="117" t="s">
        <v>67</v>
      </c>
      <c r="L1099" s="94" t="s">
        <v>76</v>
      </c>
      <c r="M1099" s="8" t="str">
        <f t="shared" si="35"/>
        <v>12Vigilancia de la salud ambientalENGATIVAD. MARZO 2025</v>
      </c>
      <c r="O1099" s="98">
        <v>90168</v>
      </c>
      <c r="P1099" s="85"/>
      <c r="Q1099" s="98">
        <v>2</v>
      </c>
      <c r="R1099" s="86"/>
      <c r="S1099" s="98">
        <v>180336</v>
      </c>
      <c r="T1099" s="85"/>
      <c r="U1099" s="98">
        <v>2</v>
      </c>
      <c r="V1099" s="84"/>
      <c r="W1099" s="98">
        <v>180336</v>
      </c>
    </row>
    <row r="1100" spans="2:23" ht="60">
      <c r="B1100" s="83">
        <v>12</v>
      </c>
      <c r="C1100" s="94" t="s">
        <v>8</v>
      </c>
      <c r="D1100" s="8" t="str">
        <f t="shared" si="34"/>
        <v>12Vigilancia de la salud ambiental</v>
      </c>
      <c r="E1100" s="8" t="s">
        <v>1127</v>
      </c>
      <c r="F1100" s="117" t="s">
        <v>487</v>
      </c>
      <c r="G1100" s="117" t="s">
        <v>873</v>
      </c>
      <c r="H1100" s="117" t="s">
        <v>1139</v>
      </c>
      <c r="I1100" s="8" t="s">
        <v>1137</v>
      </c>
      <c r="J1100" s="8" t="s">
        <v>1137</v>
      </c>
      <c r="K1100" s="117" t="s">
        <v>87</v>
      </c>
      <c r="L1100" s="94" t="s">
        <v>76</v>
      </c>
      <c r="M1100" s="8" t="str">
        <f t="shared" si="35"/>
        <v>12Vigilancia de la salud ambientalSUBAD. MARZO 2025</v>
      </c>
      <c r="O1100" s="98">
        <v>90168</v>
      </c>
      <c r="P1100" s="85"/>
      <c r="Q1100" s="98">
        <v>3</v>
      </c>
      <c r="R1100" s="86"/>
      <c r="S1100" s="98">
        <v>270504</v>
      </c>
      <c r="T1100" s="85"/>
      <c r="U1100" s="98">
        <v>3</v>
      </c>
      <c r="V1100" s="84"/>
      <c r="W1100" s="98">
        <v>270504</v>
      </c>
    </row>
    <row r="1101" spans="2:23" ht="72">
      <c r="B1101" s="83">
        <v>12</v>
      </c>
      <c r="C1101" s="94" t="s">
        <v>8</v>
      </c>
      <c r="D1101" s="8" t="str">
        <f t="shared" si="34"/>
        <v>12Vigilancia de la salud ambiental</v>
      </c>
      <c r="E1101" s="8" t="s">
        <v>1127</v>
      </c>
      <c r="F1101" s="117" t="s">
        <v>487</v>
      </c>
      <c r="G1101" s="117" t="s">
        <v>873</v>
      </c>
      <c r="H1101" s="117" t="s">
        <v>1139</v>
      </c>
      <c r="I1101" s="8" t="s">
        <v>1137</v>
      </c>
      <c r="J1101" s="8" t="s">
        <v>1137</v>
      </c>
      <c r="K1101" s="117" t="s">
        <v>106</v>
      </c>
      <c r="L1101" s="94" t="s">
        <v>76</v>
      </c>
      <c r="M1101" s="8" t="str">
        <f t="shared" si="35"/>
        <v>12Vigilancia de la salud ambientalBARRIOS UNIDOSD. MARZO 2025</v>
      </c>
      <c r="O1101" s="98">
        <v>90168</v>
      </c>
      <c r="P1101" s="85"/>
      <c r="Q1101" s="98">
        <v>2</v>
      </c>
      <c r="R1101" s="86"/>
      <c r="S1101" s="98">
        <v>180336</v>
      </c>
      <c r="T1101" s="85"/>
      <c r="U1101" s="98">
        <v>2</v>
      </c>
      <c r="V1101" s="84"/>
      <c r="W1101" s="98">
        <v>180336</v>
      </c>
    </row>
    <row r="1102" spans="2:23" ht="60">
      <c r="B1102" s="83">
        <v>12</v>
      </c>
      <c r="C1102" s="94" t="s">
        <v>8</v>
      </c>
      <c r="D1102" s="8" t="str">
        <f t="shared" si="34"/>
        <v>12Vigilancia de la salud ambiental</v>
      </c>
      <c r="E1102" s="8" t="s">
        <v>1127</v>
      </c>
      <c r="F1102" s="117" t="s">
        <v>487</v>
      </c>
      <c r="G1102" s="117" t="s">
        <v>873</v>
      </c>
      <c r="H1102" s="117" t="s">
        <v>1139</v>
      </c>
      <c r="I1102" s="8" t="s">
        <v>1137</v>
      </c>
      <c r="J1102" s="8" t="s">
        <v>1137</v>
      </c>
      <c r="K1102" s="117" t="s">
        <v>205</v>
      </c>
      <c r="L1102" s="94" t="s">
        <v>76</v>
      </c>
      <c r="M1102" s="8" t="str">
        <f t="shared" si="35"/>
        <v>12Vigilancia de la salud ambientalTEUSAQUILLOD. MARZO 2025</v>
      </c>
      <c r="O1102" s="98">
        <v>90168</v>
      </c>
      <c r="P1102" s="85"/>
      <c r="Q1102" s="98">
        <v>1</v>
      </c>
      <c r="R1102" s="86"/>
      <c r="S1102" s="98">
        <v>90168</v>
      </c>
      <c r="T1102" s="85"/>
      <c r="U1102" s="98">
        <v>1</v>
      </c>
      <c r="V1102" s="84"/>
      <c r="W1102" s="98">
        <v>90168</v>
      </c>
    </row>
    <row r="1103" spans="2:23" ht="60">
      <c r="B1103" s="83">
        <v>17</v>
      </c>
      <c r="C1103" s="94" t="s">
        <v>8</v>
      </c>
      <c r="D1103" s="8" t="str">
        <f t="shared" si="34"/>
        <v>17Vigilancia de la salud ambiental</v>
      </c>
      <c r="E1103" s="8" t="s">
        <v>1127</v>
      </c>
      <c r="F1103" s="117" t="s">
        <v>487</v>
      </c>
      <c r="G1103" s="117" t="s">
        <v>936</v>
      </c>
      <c r="H1103" s="117" t="s">
        <v>1139</v>
      </c>
      <c r="I1103" s="8" t="s">
        <v>1137</v>
      </c>
      <c r="J1103" s="8" t="s">
        <v>1137</v>
      </c>
      <c r="K1103" s="117" t="s">
        <v>98</v>
      </c>
      <c r="L1103" s="94" t="s">
        <v>76</v>
      </c>
      <c r="M1103" s="8" t="str">
        <f t="shared" si="35"/>
        <v>17Vigilancia de la salud ambientalUSAQUEND. MARZO 2025</v>
      </c>
      <c r="O1103" s="98">
        <v>90168</v>
      </c>
      <c r="P1103" s="85"/>
      <c r="Q1103" s="98">
        <v>1</v>
      </c>
      <c r="R1103" s="86"/>
      <c r="S1103" s="98">
        <v>90168</v>
      </c>
      <c r="T1103" s="85"/>
      <c r="U1103" s="98">
        <v>1</v>
      </c>
      <c r="V1103" s="84"/>
      <c r="W1103" s="98">
        <v>90168</v>
      </c>
    </row>
    <row r="1104" spans="2:23" ht="60">
      <c r="B1104" s="83">
        <v>17</v>
      </c>
      <c r="C1104" s="94" t="s">
        <v>8</v>
      </c>
      <c r="D1104" s="8" t="str">
        <f t="shared" si="34"/>
        <v>17Vigilancia de la salud ambiental</v>
      </c>
      <c r="E1104" s="8" t="s">
        <v>1127</v>
      </c>
      <c r="F1104" s="117" t="s">
        <v>487</v>
      </c>
      <c r="G1104" s="117" t="s">
        <v>936</v>
      </c>
      <c r="H1104" s="117" t="s">
        <v>1139</v>
      </c>
      <c r="I1104" s="8" t="s">
        <v>1137</v>
      </c>
      <c r="J1104" s="8" t="s">
        <v>1137</v>
      </c>
      <c r="K1104" s="117" t="s">
        <v>67</v>
      </c>
      <c r="L1104" s="94" t="s">
        <v>76</v>
      </c>
      <c r="M1104" s="8" t="str">
        <f t="shared" si="35"/>
        <v>17Vigilancia de la salud ambientalENGATIVAD. MARZO 2025</v>
      </c>
      <c r="O1104" s="98">
        <v>0</v>
      </c>
      <c r="P1104" s="85"/>
      <c r="Q1104" s="98">
        <v>0</v>
      </c>
      <c r="R1104" s="86"/>
      <c r="S1104" s="98">
        <v>0</v>
      </c>
      <c r="T1104" s="85"/>
      <c r="U1104" s="98">
        <v>0</v>
      </c>
      <c r="V1104" s="84"/>
      <c r="W1104" s="98">
        <v>0</v>
      </c>
    </row>
    <row r="1105" spans="2:23" ht="60">
      <c r="B1105" s="83">
        <v>17</v>
      </c>
      <c r="C1105" s="94" t="s">
        <v>8</v>
      </c>
      <c r="D1105" s="8" t="str">
        <f t="shared" si="34"/>
        <v>17Vigilancia de la salud ambiental</v>
      </c>
      <c r="E1105" s="8" t="s">
        <v>1127</v>
      </c>
      <c r="F1105" s="117" t="s">
        <v>487</v>
      </c>
      <c r="G1105" s="117" t="s">
        <v>936</v>
      </c>
      <c r="H1105" s="117" t="s">
        <v>1139</v>
      </c>
      <c r="I1105" s="8" t="s">
        <v>1137</v>
      </c>
      <c r="J1105" s="8" t="s">
        <v>1137</v>
      </c>
      <c r="K1105" s="117" t="s">
        <v>87</v>
      </c>
      <c r="L1105" s="94" t="s">
        <v>76</v>
      </c>
      <c r="M1105" s="8" t="str">
        <f t="shared" si="35"/>
        <v>17Vigilancia de la salud ambientalSUBAD. MARZO 2025</v>
      </c>
      <c r="O1105" s="98">
        <v>90168</v>
      </c>
      <c r="P1105" s="85"/>
      <c r="Q1105" s="98">
        <v>1</v>
      </c>
      <c r="R1105" s="86"/>
      <c r="S1105" s="98">
        <v>90168</v>
      </c>
      <c r="T1105" s="85"/>
      <c r="U1105" s="98">
        <v>1</v>
      </c>
      <c r="V1105" s="84"/>
      <c r="W1105" s="98">
        <v>90168</v>
      </c>
    </row>
    <row r="1106" spans="2:23" ht="72">
      <c r="B1106" s="83">
        <v>17</v>
      </c>
      <c r="C1106" s="94" t="s">
        <v>8</v>
      </c>
      <c r="D1106" s="8" t="str">
        <f t="shared" si="34"/>
        <v>17Vigilancia de la salud ambiental</v>
      </c>
      <c r="E1106" s="8" t="s">
        <v>1127</v>
      </c>
      <c r="F1106" s="117" t="s">
        <v>487</v>
      </c>
      <c r="G1106" s="117" t="s">
        <v>936</v>
      </c>
      <c r="H1106" s="117" t="s">
        <v>1139</v>
      </c>
      <c r="I1106" s="8" t="s">
        <v>1137</v>
      </c>
      <c r="J1106" s="8" t="s">
        <v>1137</v>
      </c>
      <c r="K1106" s="117" t="s">
        <v>106</v>
      </c>
      <c r="L1106" s="94" t="s">
        <v>76</v>
      </c>
      <c r="M1106" s="8" t="str">
        <f t="shared" si="35"/>
        <v>17Vigilancia de la salud ambientalBARRIOS UNIDOSD. MARZO 2025</v>
      </c>
      <c r="O1106" s="98">
        <v>0</v>
      </c>
      <c r="P1106" s="85"/>
      <c r="Q1106" s="98">
        <v>0</v>
      </c>
      <c r="R1106" s="86"/>
      <c r="S1106" s="98">
        <v>0</v>
      </c>
      <c r="T1106" s="85"/>
      <c r="U1106" s="98">
        <v>0</v>
      </c>
      <c r="V1106" s="84"/>
      <c r="W1106" s="98">
        <v>0</v>
      </c>
    </row>
    <row r="1107" spans="2:23" ht="112.5">
      <c r="B1107" s="83">
        <v>18</v>
      </c>
      <c r="C1107" s="94" t="s">
        <v>8</v>
      </c>
      <c r="D1107" s="8" t="str">
        <f t="shared" si="34"/>
        <v>18Vigilancia de la salud ambiental</v>
      </c>
      <c r="E1107" s="8" t="s">
        <v>1127</v>
      </c>
      <c r="F1107" s="117" t="s">
        <v>487</v>
      </c>
      <c r="G1107" s="117" t="s">
        <v>1343</v>
      </c>
      <c r="H1107" s="117" t="s">
        <v>1139</v>
      </c>
      <c r="I1107" s="8" t="s">
        <v>1137</v>
      </c>
      <c r="J1107" s="8" t="s">
        <v>1137</v>
      </c>
      <c r="K1107" s="117" t="s">
        <v>87</v>
      </c>
      <c r="L1107" s="94" t="s">
        <v>76</v>
      </c>
      <c r="M1107" s="8" t="str">
        <f t="shared" si="35"/>
        <v>18Vigilancia de la salud ambientalSUBAD. MARZO 2025</v>
      </c>
      <c r="O1107" s="98">
        <v>0</v>
      </c>
      <c r="P1107" s="85"/>
      <c r="Q1107" s="98">
        <v>0</v>
      </c>
      <c r="R1107" s="86"/>
      <c r="S1107" s="98">
        <v>0</v>
      </c>
      <c r="T1107" s="85"/>
      <c r="U1107" s="98">
        <v>0</v>
      </c>
      <c r="V1107" s="84"/>
      <c r="W1107" s="98">
        <v>0</v>
      </c>
    </row>
    <row r="1108" spans="2:23" ht="60">
      <c r="B1108" s="83">
        <v>21</v>
      </c>
      <c r="C1108" s="94" t="s">
        <v>8</v>
      </c>
      <c r="D1108" s="8" t="str">
        <f t="shared" si="34"/>
        <v>21Vigilancia de la salud ambiental</v>
      </c>
      <c r="E1108" s="8" t="s">
        <v>1127</v>
      </c>
      <c r="F1108" s="117" t="s">
        <v>487</v>
      </c>
      <c r="G1108" s="117" t="s">
        <v>795</v>
      </c>
      <c r="H1108" s="117" t="s">
        <v>1139</v>
      </c>
      <c r="I1108" s="8" t="s">
        <v>1137</v>
      </c>
      <c r="J1108" s="8" t="s">
        <v>1137</v>
      </c>
      <c r="K1108" s="117" t="s">
        <v>98</v>
      </c>
      <c r="L1108" s="94" t="s">
        <v>76</v>
      </c>
      <c r="M1108" s="8" t="str">
        <f t="shared" si="35"/>
        <v>21Vigilancia de la salud ambientalUSAQUEND. MARZO 2025</v>
      </c>
      <c r="O1108" s="98">
        <v>0</v>
      </c>
      <c r="P1108" s="85"/>
      <c r="Q1108" s="98">
        <v>0</v>
      </c>
      <c r="R1108" s="86"/>
      <c r="S1108" s="98">
        <v>0</v>
      </c>
      <c r="T1108" s="85"/>
      <c r="U1108" s="98">
        <v>0</v>
      </c>
      <c r="V1108" s="84"/>
      <c r="W1108" s="98">
        <v>0</v>
      </c>
    </row>
    <row r="1109" spans="2:23" ht="60">
      <c r="B1109" s="83">
        <v>21</v>
      </c>
      <c r="C1109" s="94" t="s">
        <v>8</v>
      </c>
      <c r="D1109" s="8" t="str">
        <f t="shared" si="34"/>
        <v>21Vigilancia de la salud ambiental</v>
      </c>
      <c r="E1109" s="8" t="s">
        <v>1127</v>
      </c>
      <c r="F1109" s="117" t="s">
        <v>487</v>
      </c>
      <c r="G1109" s="117" t="s">
        <v>795</v>
      </c>
      <c r="H1109" s="117" t="s">
        <v>1139</v>
      </c>
      <c r="I1109" s="8" t="s">
        <v>1137</v>
      </c>
      <c r="J1109" s="8" t="s">
        <v>1137</v>
      </c>
      <c r="K1109" s="117" t="s">
        <v>67</v>
      </c>
      <c r="L1109" s="94" t="s">
        <v>76</v>
      </c>
      <c r="M1109" s="8" t="str">
        <f t="shared" si="35"/>
        <v>21Vigilancia de la salud ambientalENGATIVAD. MARZO 2025</v>
      </c>
      <c r="O1109" s="98">
        <v>0</v>
      </c>
      <c r="P1109" s="85"/>
      <c r="Q1109" s="98">
        <v>0</v>
      </c>
      <c r="R1109" s="86"/>
      <c r="S1109" s="98">
        <v>0</v>
      </c>
      <c r="T1109" s="85"/>
      <c r="U1109" s="98">
        <v>0</v>
      </c>
      <c r="V1109" s="84"/>
      <c r="W1109" s="98">
        <v>0</v>
      </c>
    </row>
    <row r="1110" spans="2:23" ht="60">
      <c r="B1110" s="83">
        <v>21</v>
      </c>
      <c r="C1110" s="94" t="s">
        <v>8</v>
      </c>
      <c r="D1110" s="8" t="str">
        <f t="shared" si="34"/>
        <v>21Vigilancia de la salud ambiental</v>
      </c>
      <c r="E1110" s="8" t="s">
        <v>1127</v>
      </c>
      <c r="F1110" s="117" t="s">
        <v>487</v>
      </c>
      <c r="G1110" s="117" t="s">
        <v>795</v>
      </c>
      <c r="H1110" s="117" t="s">
        <v>1139</v>
      </c>
      <c r="I1110" s="8" t="s">
        <v>1137</v>
      </c>
      <c r="J1110" s="8" t="s">
        <v>1137</v>
      </c>
      <c r="K1110" s="117" t="s">
        <v>87</v>
      </c>
      <c r="L1110" s="94" t="s">
        <v>76</v>
      </c>
      <c r="M1110" s="8" t="str">
        <f t="shared" si="35"/>
        <v>21Vigilancia de la salud ambientalSUBAD. MARZO 2025</v>
      </c>
      <c r="O1110" s="98">
        <v>120224</v>
      </c>
      <c r="P1110" s="85"/>
      <c r="Q1110" s="98">
        <v>1</v>
      </c>
      <c r="R1110" s="86"/>
      <c r="S1110" s="98">
        <v>120224</v>
      </c>
      <c r="T1110" s="85"/>
      <c r="U1110" s="98">
        <v>1</v>
      </c>
      <c r="V1110" s="84"/>
      <c r="W1110" s="98">
        <v>120224</v>
      </c>
    </row>
    <row r="1111" spans="2:23" ht="72">
      <c r="B1111" s="83">
        <v>21</v>
      </c>
      <c r="C1111" s="94" t="s">
        <v>8</v>
      </c>
      <c r="D1111" s="8" t="str">
        <f t="shared" si="34"/>
        <v>21Vigilancia de la salud ambiental</v>
      </c>
      <c r="E1111" s="8" t="s">
        <v>1127</v>
      </c>
      <c r="F1111" s="117" t="s">
        <v>487</v>
      </c>
      <c r="G1111" s="117" t="s">
        <v>795</v>
      </c>
      <c r="H1111" s="117" t="s">
        <v>1139</v>
      </c>
      <c r="I1111" s="8" t="s">
        <v>1137</v>
      </c>
      <c r="J1111" s="8" t="s">
        <v>1137</v>
      </c>
      <c r="K1111" s="117" t="s">
        <v>106</v>
      </c>
      <c r="L1111" s="94" t="s">
        <v>76</v>
      </c>
      <c r="M1111" s="8" t="str">
        <f t="shared" si="35"/>
        <v>21Vigilancia de la salud ambientalBARRIOS UNIDOSD. MARZO 2025</v>
      </c>
      <c r="O1111" s="98">
        <v>120224</v>
      </c>
      <c r="P1111" s="85"/>
      <c r="Q1111" s="98">
        <v>1</v>
      </c>
      <c r="R1111" s="86"/>
      <c r="S1111" s="98">
        <v>120224</v>
      </c>
      <c r="T1111" s="85"/>
      <c r="U1111" s="98">
        <v>1</v>
      </c>
      <c r="V1111" s="84"/>
      <c r="W1111" s="98">
        <v>120224</v>
      </c>
    </row>
    <row r="1112" spans="2:23" ht="60">
      <c r="B1112" s="83">
        <v>22</v>
      </c>
      <c r="C1112" s="94" t="s">
        <v>8</v>
      </c>
      <c r="D1112" s="8" t="str">
        <f t="shared" si="34"/>
        <v>22Vigilancia de la salud ambiental</v>
      </c>
      <c r="E1112" s="8" t="s">
        <v>1127</v>
      </c>
      <c r="F1112" s="117" t="s">
        <v>487</v>
      </c>
      <c r="G1112" s="117" t="s">
        <v>737</v>
      </c>
      <c r="H1112" s="117" t="s">
        <v>1139</v>
      </c>
      <c r="I1112" s="8" t="s">
        <v>1137</v>
      </c>
      <c r="J1112" s="8" t="s">
        <v>1137</v>
      </c>
      <c r="K1112" s="117" t="s">
        <v>135</v>
      </c>
      <c r="L1112" s="94" t="s">
        <v>76</v>
      </c>
      <c r="M1112" s="8" t="str">
        <f t="shared" si="35"/>
        <v>22Vigilancia de la salud ambientalCHAPINEROD. MARZO 2025</v>
      </c>
      <c r="O1112" s="98">
        <v>90168</v>
      </c>
      <c r="P1112" s="85"/>
      <c r="Q1112" s="98">
        <v>4</v>
      </c>
      <c r="R1112" s="86"/>
      <c r="S1112" s="98">
        <v>360672</v>
      </c>
      <c r="T1112" s="85"/>
      <c r="U1112" s="98">
        <v>4</v>
      </c>
      <c r="V1112" s="84"/>
      <c r="W1112" s="98">
        <v>360672</v>
      </c>
    </row>
    <row r="1113" spans="2:23" ht="60">
      <c r="B1113" s="83">
        <v>22</v>
      </c>
      <c r="C1113" s="94" t="s">
        <v>8</v>
      </c>
      <c r="D1113" s="8" t="str">
        <f t="shared" si="34"/>
        <v>22Vigilancia de la salud ambiental</v>
      </c>
      <c r="E1113" s="8" t="s">
        <v>1127</v>
      </c>
      <c r="F1113" s="117" t="s">
        <v>487</v>
      </c>
      <c r="G1113" s="117" t="s">
        <v>737</v>
      </c>
      <c r="H1113" s="117" t="s">
        <v>1139</v>
      </c>
      <c r="I1113" s="8" t="s">
        <v>1137</v>
      </c>
      <c r="J1113" s="8" t="s">
        <v>1137</v>
      </c>
      <c r="K1113" s="117" t="s">
        <v>98</v>
      </c>
      <c r="L1113" s="94" t="s">
        <v>76</v>
      </c>
      <c r="M1113" s="8" t="str">
        <f t="shared" si="35"/>
        <v>22Vigilancia de la salud ambientalUSAQUEND. MARZO 2025</v>
      </c>
      <c r="O1113" s="98">
        <v>90168</v>
      </c>
      <c r="P1113" s="85"/>
      <c r="Q1113" s="98">
        <v>10</v>
      </c>
      <c r="R1113" s="86"/>
      <c r="S1113" s="98">
        <v>901680</v>
      </c>
      <c r="T1113" s="85"/>
      <c r="U1113" s="98">
        <v>10</v>
      </c>
      <c r="V1113" s="84"/>
      <c r="W1113" s="98">
        <v>901680</v>
      </c>
    </row>
    <row r="1114" spans="2:23" ht="60">
      <c r="B1114" s="83">
        <v>22</v>
      </c>
      <c r="C1114" s="94" t="s">
        <v>8</v>
      </c>
      <c r="D1114" s="8" t="str">
        <f t="shared" si="34"/>
        <v>22Vigilancia de la salud ambiental</v>
      </c>
      <c r="E1114" s="8" t="s">
        <v>1127</v>
      </c>
      <c r="F1114" s="117" t="s">
        <v>487</v>
      </c>
      <c r="G1114" s="117" t="s">
        <v>737</v>
      </c>
      <c r="H1114" s="117" t="s">
        <v>1139</v>
      </c>
      <c r="I1114" s="8" t="s">
        <v>1137</v>
      </c>
      <c r="J1114" s="8" t="s">
        <v>1137</v>
      </c>
      <c r="K1114" s="117" t="s">
        <v>67</v>
      </c>
      <c r="L1114" s="94" t="s">
        <v>76</v>
      </c>
      <c r="M1114" s="8" t="str">
        <f t="shared" si="35"/>
        <v>22Vigilancia de la salud ambientalENGATIVAD. MARZO 2025</v>
      </c>
      <c r="O1114" s="98">
        <v>90168</v>
      </c>
      <c r="P1114" s="85"/>
      <c r="Q1114" s="98">
        <v>51</v>
      </c>
      <c r="R1114" s="86"/>
      <c r="S1114" s="98">
        <v>4598568</v>
      </c>
      <c r="T1114" s="85"/>
      <c r="U1114" s="98">
        <v>51</v>
      </c>
      <c r="V1114" s="84"/>
      <c r="W1114" s="98">
        <v>4598568</v>
      </c>
    </row>
    <row r="1115" spans="2:23" ht="60">
      <c r="B1115" s="83">
        <v>22</v>
      </c>
      <c r="C1115" s="94" t="s">
        <v>8</v>
      </c>
      <c r="D1115" s="8" t="str">
        <f t="shared" si="34"/>
        <v>22Vigilancia de la salud ambiental</v>
      </c>
      <c r="E1115" s="8" t="s">
        <v>1127</v>
      </c>
      <c r="F1115" s="117" t="s">
        <v>487</v>
      </c>
      <c r="G1115" s="117" t="s">
        <v>737</v>
      </c>
      <c r="H1115" s="117" t="s">
        <v>1139</v>
      </c>
      <c r="I1115" s="8" t="s">
        <v>1137</v>
      </c>
      <c r="J1115" s="8" t="s">
        <v>1137</v>
      </c>
      <c r="K1115" s="117" t="s">
        <v>87</v>
      </c>
      <c r="L1115" s="94" t="s">
        <v>76</v>
      </c>
      <c r="M1115" s="8" t="str">
        <f t="shared" si="35"/>
        <v>22Vigilancia de la salud ambientalSUBAD. MARZO 2025</v>
      </c>
      <c r="O1115" s="98">
        <v>90168</v>
      </c>
      <c r="P1115" s="85"/>
      <c r="Q1115" s="98">
        <v>40</v>
      </c>
      <c r="R1115" s="86"/>
      <c r="S1115" s="98">
        <v>3606720</v>
      </c>
      <c r="T1115" s="85"/>
      <c r="U1115" s="98">
        <v>40</v>
      </c>
      <c r="V1115" s="84"/>
      <c r="W1115" s="98">
        <v>3606720</v>
      </c>
    </row>
    <row r="1116" spans="2:23" ht="72">
      <c r="B1116" s="83">
        <v>22</v>
      </c>
      <c r="C1116" s="94" t="s">
        <v>8</v>
      </c>
      <c r="D1116" s="8" t="str">
        <f t="shared" si="34"/>
        <v>22Vigilancia de la salud ambiental</v>
      </c>
      <c r="E1116" s="8" t="s">
        <v>1127</v>
      </c>
      <c r="F1116" s="117" t="s">
        <v>487</v>
      </c>
      <c r="G1116" s="117" t="s">
        <v>737</v>
      </c>
      <c r="H1116" s="117" t="s">
        <v>1139</v>
      </c>
      <c r="I1116" s="8" t="s">
        <v>1137</v>
      </c>
      <c r="J1116" s="8" t="s">
        <v>1137</v>
      </c>
      <c r="K1116" s="117" t="s">
        <v>106</v>
      </c>
      <c r="L1116" s="94" t="s">
        <v>76</v>
      </c>
      <c r="M1116" s="8" t="str">
        <f t="shared" si="35"/>
        <v>22Vigilancia de la salud ambientalBARRIOS UNIDOSD. MARZO 2025</v>
      </c>
      <c r="O1116" s="98">
        <v>90168</v>
      </c>
      <c r="P1116" s="85"/>
      <c r="Q1116" s="98">
        <v>59</v>
      </c>
      <c r="R1116" s="86"/>
      <c r="S1116" s="98">
        <v>5319912</v>
      </c>
      <c r="T1116" s="85"/>
      <c r="U1116" s="98">
        <v>59</v>
      </c>
      <c r="V1116" s="84"/>
      <c r="W1116" s="98">
        <v>5319912</v>
      </c>
    </row>
    <row r="1117" spans="2:23" ht="60">
      <c r="B1117" s="83">
        <v>22</v>
      </c>
      <c r="C1117" s="94" t="s">
        <v>8</v>
      </c>
      <c r="D1117" s="8" t="str">
        <f t="shared" si="34"/>
        <v>22Vigilancia de la salud ambiental</v>
      </c>
      <c r="E1117" s="8" t="s">
        <v>1127</v>
      </c>
      <c r="F1117" s="117" t="s">
        <v>487</v>
      </c>
      <c r="G1117" s="117" t="s">
        <v>737</v>
      </c>
      <c r="H1117" s="117" t="s">
        <v>1139</v>
      </c>
      <c r="I1117" s="8" t="s">
        <v>1137</v>
      </c>
      <c r="J1117" s="8" t="s">
        <v>1137</v>
      </c>
      <c r="K1117" s="117" t="s">
        <v>205</v>
      </c>
      <c r="L1117" s="94" t="s">
        <v>76</v>
      </c>
      <c r="M1117" s="8" t="str">
        <f t="shared" si="35"/>
        <v>22Vigilancia de la salud ambientalTEUSAQUILLOD. MARZO 2025</v>
      </c>
      <c r="O1117" s="98">
        <v>90168</v>
      </c>
      <c r="P1117" s="85"/>
      <c r="Q1117" s="98">
        <v>5</v>
      </c>
      <c r="R1117" s="86"/>
      <c r="S1117" s="98">
        <v>450840</v>
      </c>
      <c r="T1117" s="85"/>
      <c r="U1117" s="98">
        <v>5</v>
      </c>
      <c r="V1117" s="84"/>
      <c r="W1117" s="98">
        <v>450840</v>
      </c>
    </row>
    <row r="1118" spans="2:23" ht="60">
      <c r="B1118" s="83">
        <v>28</v>
      </c>
      <c r="C1118" s="94" t="s">
        <v>8</v>
      </c>
      <c r="D1118" s="8" t="str">
        <f t="shared" si="34"/>
        <v>28Vigilancia de la salud ambiental</v>
      </c>
      <c r="E1118" s="8" t="s">
        <v>1127</v>
      </c>
      <c r="F1118" s="117" t="s">
        <v>1344</v>
      </c>
      <c r="G1118" s="117" t="s">
        <v>1345</v>
      </c>
      <c r="H1118" s="117" t="s">
        <v>1139</v>
      </c>
      <c r="I1118" s="8" t="s">
        <v>1137</v>
      </c>
      <c r="J1118" s="8" t="s">
        <v>1137</v>
      </c>
      <c r="K1118" s="117" t="s">
        <v>135</v>
      </c>
      <c r="L1118" s="94" t="s">
        <v>76</v>
      </c>
      <c r="M1118" s="8" t="str">
        <f t="shared" si="35"/>
        <v>28Vigilancia de la salud ambientalCHAPINEROD. MARZO 2025</v>
      </c>
      <c r="O1118" s="98">
        <v>58956</v>
      </c>
      <c r="P1118" s="85"/>
      <c r="Q1118" s="98">
        <v>2</v>
      </c>
      <c r="R1118" s="86"/>
      <c r="S1118" s="98">
        <v>117912</v>
      </c>
      <c r="T1118" s="85"/>
      <c r="U1118" s="98">
        <v>2</v>
      </c>
      <c r="V1118" s="84"/>
      <c r="W1118" s="98">
        <v>117912</v>
      </c>
    </row>
    <row r="1119" spans="2:23" ht="60">
      <c r="B1119" s="83">
        <v>28</v>
      </c>
      <c r="C1119" s="94" t="s">
        <v>8</v>
      </c>
      <c r="D1119" s="8" t="str">
        <f t="shared" si="34"/>
        <v>28Vigilancia de la salud ambiental</v>
      </c>
      <c r="E1119" s="8" t="s">
        <v>1127</v>
      </c>
      <c r="F1119" s="117" t="s">
        <v>1344</v>
      </c>
      <c r="G1119" s="117" t="s">
        <v>1345</v>
      </c>
      <c r="H1119" s="117" t="s">
        <v>1139</v>
      </c>
      <c r="I1119" s="8" t="s">
        <v>1137</v>
      </c>
      <c r="J1119" s="8" t="s">
        <v>1137</v>
      </c>
      <c r="K1119" s="117" t="s">
        <v>98</v>
      </c>
      <c r="L1119" s="94" t="s">
        <v>76</v>
      </c>
      <c r="M1119" s="8" t="str">
        <f t="shared" si="35"/>
        <v>28Vigilancia de la salud ambientalUSAQUEND. MARZO 2025</v>
      </c>
      <c r="O1119" s="98">
        <v>0</v>
      </c>
      <c r="P1119" s="85"/>
      <c r="Q1119" s="98">
        <v>0</v>
      </c>
      <c r="R1119" s="86"/>
      <c r="S1119" s="98">
        <v>0</v>
      </c>
      <c r="T1119" s="85"/>
      <c r="U1119" s="98">
        <v>0</v>
      </c>
      <c r="V1119" s="84"/>
      <c r="W1119" s="98">
        <v>0</v>
      </c>
    </row>
    <row r="1120" spans="2:23" ht="60">
      <c r="B1120" s="83">
        <v>28</v>
      </c>
      <c r="C1120" s="94" t="s">
        <v>8</v>
      </c>
      <c r="D1120" s="8" t="str">
        <f t="shared" si="34"/>
        <v>28Vigilancia de la salud ambiental</v>
      </c>
      <c r="E1120" s="8" t="s">
        <v>1127</v>
      </c>
      <c r="F1120" s="117" t="s">
        <v>1344</v>
      </c>
      <c r="G1120" s="117" t="s">
        <v>1345</v>
      </c>
      <c r="H1120" s="117" t="s">
        <v>1139</v>
      </c>
      <c r="I1120" s="8" t="s">
        <v>1137</v>
      </c>
      <c r="J1120" s="8" t="s">
        <v>1137</v>
      </c>
      <c r="K1120" s="117" t="s">
        <v>67</v>
      </c>
      <c r="L1120" s="94" t="s">
        <v>76</v>
      </c>
      <c r="M1120" s="8" t="str">
        <f t="shared" si="35"/>
        <v>28Vigilancia de la salud ambientalENGATIVAD. MARZO 2025</v>
      </c>
      <c r="O1120" s="98">
        <v>58956</v>
      </c>
      <c r="P1120" s="85"/>
      <c r="Q1120" s="98">
        <v>1</v>
      </c>
      <c r="R1120" s="86"/>
      <c r="S1120" s="98">
        <v>58956</v>
      </c>
      <c r="T1120" s="85"/>
      <c r="U1120" s="98">
        <v>1</v>
      </c>
      <c r="V1120" s="84"/>
      <c r="W1120" s="98">
        <v>58956</v>
      </c>
    </row>
    <row r="1121" spans="2:23" ht="60">
      <c r="B1121" s="83">
        <v>28</v>
      </c>
      <c r="C1121" s="94" t="s">
        <v>8</v>
      </c>
      <c r="D1121" s="8" t="str">
        <f t="shared" si="34"/>
        <v>28Vigilancia de la salud ambiental</v>
      </c>
      <c r="E1121" s="8" t="s">
        <v>1127</v>
      </c>
      <c r="F1121" s="117" t="s">
        <v>1344</v>
      </c>
      <c r="G1121" s="117" t="s">
        <v>1345</v>
      </c>
      <c r="H1121" s="117" t="s">
        <v>1139</v>
      </c>
      <c r="I1121" s="8" t="s">
        <v>1137</v>
      </c>
      <c r="J1121" s="8" t="s">
        <v>1137</v>
      </c>
      <c r="K1121" s="117" t="s">
        <v>87</v>
      </c>
      <c r="L1121" s="94" t="s">
        <v>76</v>
      </c>
      <c r="M1121" s="8" t="str">
        <f t="shared" si="35"/>
        <v>28Vigilancia de la salud ambientalSUBAD. MARZO 2025</v>
      </c>
      <c r="O1121" s="98">
        <v>58956</v>
      </c>
      <c r="P1121" s="85"/>
      <c r="Q1121" s="98">
        <v>3</v>
      </c>
      <c r="R1121" s="86"/>
      <c r="S1121" s="98">
        <v>176868</v>
      </c>
      <c r="T1121" s="85"/>
      <c r="U1121" s="98">
        <v>3</v>
      </c>
      <c r="V1121" s="84"/>
      <c r="W1121" s="98">
        <v>176868</v>
      </c>
    </row>
    <row r="1122" spans="2:23" ht="72">
      <c r="B1122" s="83">
        <v>28</v>
      </c>
      <c r="C1122" s="94" t="s">
        <v>8</v>
      </c>
      <c r="D1122" s="8" t="str">
        <f t="shared" si="34"/>
        <v>28Vigilancia de la salud ambiental</v>
      </c>
      <c r="E1122" s="8" t="s">
        <v>1127</v>
      </c>
      <c r="F1122" s="117" t="s">
        <v>1344</v>
      </c>
      <c r="G1122" s="117" t="s">
        <v>1345</v>
      </c>
      <c r="H1122" s="117" t="s">
        <v>1139</v>
      </c>
      <c r="I1122" s="8" t="s">
        <v>1137</v>
      </c>
      <c r="J1122" s="8" t="s">
        <v>1137</v>
      </c>
      <c r="K1122" s="117" t="s">
        <v>106</v>
      </c>
      <c r="L1122" s="94" t="s">
        <v>76</v>
      </c>
      <c r="M1122" s="8" t="str">
        <f t="shared" si="35"/>
        <v>28Vigilancia de la salud ambientalBARRIOS UNIDOSD. MARZO 2025</v>
      </c>
      <c r="O1122" s="98">
        <v>58956</v>
      </c>
      <c r="P1122" s="85"/>
      <c r="Q1122" s="98">
        <v>1</v>
      </c>
      <c r="R1122" s="86"/>
      <c r="S1122" s="98">
        <v>58956</v>
      </c>
      <c r="T1122" s="85"/>
      <c r="U1122" s="98">
        <v>1</v>
      </c>
      <c r="V1122" s="84"/>
      <c r="W1122" s="98">
        <v>58956</v>
      </c>
    </row>
    <row r="1123" spans="2:23" ht="60">
      <c r="B1123" s="83">
        <v>28</v>
      </c>
      <c r="C1123" s="94" t="s">
        <v>8</v>
      </c>
      <c r="D1123" s="8" t="str">
        <f t="shared" si="34"/>
        <v>28Vigilancia de la salud ambiental</v>
      </c>
      <c r="E1123" s="8" t="s">
        <v>1127</v>
      </c>
      <c r="F1123" s="117" t="s">
        <v>1344</v>
      </c>
      <c r="G1123" s="117" t="s">
        <v>1345</v>
      </c>
      <c r="H1123" s="117" t="s">
        <v>1139</v>
      </c>
      <c r="I1123" s="8" t="s">
        <v>1137</v>
      </c>
      <c r="J1123" s="8" t="s">
        <v>1137</v>
      </c>
      <c r="K1123" s="117" t="s">
        <v>205</v>
      </c>
      <c r="L1123" s="94" t="s">
        <v>76</v>
      </c>
      <c r="M1123" s="8" t="str">
        <f t="shared" si="35"/>
        <v>28Vigilancia de la salud ambientalTEUSAQUILLOD. MARZO 2025</v>
      </c>
      <c r="O1123" s="98">
        <v>58956</v>
      </c>
      <c r="P1123" s="85"/>
      <c r="Q1123" s="98">
        <v>1</v>
      </c>
      <c r="R1123" s="86"/>
      <c r="S1123" s="98">
        <v>58956</v>
      </c>
      <c r="T1123" s="85"/>
      <c r="U1123" s="98">
        <v>1</v>
      </c>
      <c r="V1123" s="84"/>
      <c r="W1123" s="98">
        <v>58956</v>
      </c>
    </row>
    <row r="1124" spans="2:23" ht="67.5">
      <c r="B1124" s="83">
        <v>31</v>
      </c>
      <c r="C1124" s="94" t="s">
        <v>8</v>
      </c>
      <c r="D1124" s="8" t="str">
        <f t="shared" si="34"/>
        <v>31Vigilancia de la salud ambiental</v>
      </c>
      <c r="E1124" s="8" t="s">
        <v>1127</v>
      </c>
      <c r="F1124" s="117" t="s">
        <v>1344</v>
      </c>
      <c r="G1124" s="117" t="s">
        <v>583</v>
      </c>
      <c r="H1124" s="117" t="s">
        <v>1139</v>
      </c>
      <c r="I1124" s="8" t="s">
        <v>1137</v>
      </c>
      <c r="J1124" s="8" t="s">
        <v>1137</v>
      </c>
      <c r="K1124" s="117" t="s">
        <v>98</v>
      </c>
      <c r="L1124" s="94" t="s">
        <v>76</v>
      </c>
      <c r="M1124" s="8" t="str">
        <f t="shared" si="35"/>
        <v>31Vigilancia de la salud ambientalUSAQUEND. MARZO 2025</v>
      </c>
      <c r="O1124" s="98">
        <v>90168</v>
      </c>
      <c r="P1124" s="85"/>
      <c r="Q1124" s="98">
        <v>1</v>
      </c>
      <c r="R1124" s="86"/>
      <c r="S1124" s="98">
        <v>90168</v>
      </c>
      <c r="T1124" s="85"/>
      <c r="U1124" s="98">
        <v>1</v>
      </c>
      <c r="V1124" s="84"/>
      <c r="W1124" s="98">
        <v>90168</v>
      </c>
    </row>
    <row r="1125" spans="2:23" ht="67.5">
      <c r="B1125" s="83">
        <v>31</v>
      </c>
      <c r="C1125" s="94" t="s">
        <v>8</v>
      </c>
      <c r="D1125" s="8" t="str">
        <f t="shared" si="34"/>
        <v>31Vigilancia de la salud ambiental</v>
      </c>
      <c r="E1125" s="8" t="s">
        <v>1127</v>
      </c>
      <c r="F1125" s="117" t="s">
        <v>1344</v>
      </c>
      <c r="G1125" s="117" t="s">
        <v>583</v>
      </c>
      <c r="H1125" s="117" t="s">
        <v>1139</v>
      </c>
      <c r="I1125" s="8" t="s">
        <v>1137</v>
      </c>
      <c r="J1125" s="8" t="s">
        <v>1137</v>
      </c>
      <c r="K1125" s="117" t="s">
        <v>67</v>
      </c>
      <c r="L1125" s="94" t="s">
        <v>76</v>
      </c>
      <c r="M1125" s="8" t="str">
        <f t="shared" si="35"/>
        <v>31Vigilancia de la salud ambientalENGATIVAD. MARZO 2025</v>
      </c>
      <c r="O1125" s="98">
        <v>90168</v>
      </c>
      <c r="P1125" s="85"/>
      <c r="Q1125" s="98">
        <v>10</v>
      </c>
      <c r="R1125" s="86"/>
      <c r="S1125" s="98">
        <v>901680</v>
      </c>
      <c r="T1125" s="85"/>
      <c r="U1125" s="98">
        <v>10</v>
      </c>
      <c r="V1125" s="84"/>
      <c r="W1125" s="98">
        <v>901680</v>
      </c>
    </row>
    <row r="1126" spans="2:23" ht="67.5">
      <c r="B1126" s="83">
        <v>31</v>
      </c>
      <c r="C1126" s="94" t="s">
        <v>8</v>
      </c>
      <c r="D1126" s="8" t="str">
        <f t="shared" si="34"/>
        <v>31Vigilancia de la salud ambiental</v>
      </c>
      <c r="E1126" s="8" t="s">
        <v>1127</v>
      </c>
      <c r="F1126" s="117" t="s">
        <v>1344</v>
      </c>
      <c r="G1126" s="117" t="s">
        <v>583</v>
      </c>
      <c r="H1126" s="117" t="s">
        <v>1139</v>
      </c>
      <c r="I1126" s="8" t="s">
        <v>1137</v>
      </c>
      <c r="J1126" s="8" t="s">
        <v>1137</v>
      </c>
      <c r="K1126" s="117" t="s">
        <v>87</v>
      </c>
      <c r="L1126" s="94" t="s">
        <v>76</v>
      </c>
      <c r="M1126" s="8" t="str">
        <f t="shared" si="35"/>
        <v>31Vigilancia de la salud ambientalSUBAD. MARZO 2025</v>
      </c>
      <c r="O1126" s="98">
        <v>90168</v>
      </c>
      <c r="P1126" s="85"/>
      <c r="Q1126" s="98">
        <v>9</v>
      </c>
      <c r="R1126" s="86"/>
      <c r="S1126" s="98">
        <v>811512</v>
      </c>
      <c r="T1126" s="85"/>
      <c r="U1126" s="98">
        <v>9</v>
      </c>
      <c r="V1126" s="84"/>
      <c r="W1126" s="98">
        <v>811512</v>
      </c>
    </row>
    <row r="1127" spans="2:23" ht="72">
      <c r="B1127" s="83">
        <v>31</v>
      </c>
      <c r="C1127" s="94" t="s">
        <v>8</v>
      </c>
      <c r="D1127" s="8" t="str">
        <f t="shared" si="34"/>
        <v>31Vigilancia de la salud ambiental</v>
      </c>
      <c r="E1127" s="8" t="s">
        <v>1127</v>
      </c>
      <c r="F1127" s="117" t="s">
        <v>1344</v>
      </c>
      <c r="G1127" s="117" t="s">
        <v>583</v>
      </c>
      <c r="H1127" s="117" t="s">
        <v>1139</v>
      </c>
      <c r="I1127" s="8" t="s">
        <v>1137</v>
      </c>
      <c r="J1127" s="8" t="s">
        <v>1137</v>
      </c>
      <c r="K1127" s="117" t="s">
        <v>106</v>
      </c>
      <c r="L1127" s="94" t="s">
        <v>76</v>
      </c>
      <c r="M1127" s="8" t="str">
        <f t="shared" si="35"/>
        <v>31Vigilancia de la salud ambientalBARRIOS UNIDOSD. MARZO 2025</v>
      </c>
      <c r="O1127" s="98">
        <v>90168</v>
      </c>
      <c r="P1127" s="85"/>
      <c r="Q1127" s="98">
        <v>3</v>
      </c>
      <c r="R1127" s="86"/>
      <c r="S1127" s="98">
        <v>270504</v>
      </c>
      <c r="T1127" s="85"/>
      <c r="U1127" s="98">
        <v>3</v>
      </c>
      <c r="V1127" s="84"/>
      <c r="W1127" s="98">
        <v>270504</v>
      </c>
    </row>
    <row r="1128" spans="2:23" ht="60">
      <c r="B1128" s="83">
        <v>33</v>
      </c>
      <c r="C1128" s="94" t="s">
        <v>8</v>
      </c>
      <c r="D1128" s="8" t="str">
        <f t="shared" si="34"/>
        <v>33Vigilancia de la salud ambiental</v>
      </c>
      <c r="E1128" s="8" t="s">
        <v>1127</v>
      </c>
      <c r="F1128" s="117" t="s">
        <v>1344</v>
      </c>
      <c r="G1128" s="117" t="s">
        <v>1346</v>
      </c>
      <c r="H1128" s="117" t="s">
        <v>1139</v>
      </c>
      <c r="I1128" s="8" t="s">
        <v>1137</v>
      </c>
      <c r="J1128" s="8" t="s">
        <v>1137</v>
      </c>
      <c r="K1128" s="117" t="s">
        <v>135</v>
      </c>
      <c r="L1128" s="94" t="s">
        <v>76</v>
      </c>
      <c r="M1128" s="8" t="str">
        <f t="shared" si="35"/>
        <v>33Vigilancia de la salud ambientalCHAPINEROD. MARZO 2025</v>
      </c>
      <c r="O1128" s="98">
        <v>150280</v>
      </c>
      <c r="P1128" s="85"/>
      <c r="Q1128" s="98">
        <v>7</v>
      </c>
      <c r="R1128" s="86"/>
      <c r="S1128" s="98">
        <v>1051960</v>
      </c>
      <c r="T1128" s="85"/>
      <c r="U1128" s="98">
        <v>6</v>
      </c>
      <c r="V1128" s="84"/>
      <c r="W1128" s="98">
        <v>901680</v>
      </c>
    </row>
    <row r="1129" spans="2:23" ht="60">
      <c r="B1129" s="83">
        <v>33</v>
      </c>
      <c r="C1129" s="94" t="s">
        <v>8</v>
      </c>
      <c r="D1129" s="8" t="str">
        <f t="shared" si="34"/>
        <v>33Vigilancia de la salud ambiental</v>
      </c>
      <c r="E1129" s="8" t="s">
        <v>1127</v>
      </c>
      <c r="F1129" s="117" t="s">
        <v>1344</v>
      </c>
      <c r="G1129" s="117" t="s">
        <v>1346</v>
      </c>
      <c r="H1129" s="117" t="s">
        <v>1139</v>
      </c>
      <c r="I1129" s="8" t="s">
        <v>1137</v>
      </c>
      <c r="J1129" s="8" t="s">
        <v>1137</v>
      </c>
      <c r="K1129" s="117" t="s">
        <v>98</v>
      </c>
      <c r="L1129" s="94" t="s">
        <v>76</v>
      </c>
      <c r="M1129" s="8" t="str">
        <f t="shared" si="35"/>
        <v>33Vigilancia de la salud ambientalUSAQUEND. MARZO 2025</v>
      </c>
      <c r="O1129" s="98">
        <v>150280</v>
      </c>
      <c r="P1129" s="85"/>
      <c r="Q1129" s="98">
        <v>7</v>
      </c>
      <c r="R1129" s="86"/>
      <c r="S1129" s="98">
        <v>1051960</v>
      </c>
      <c r="T1129" s="85"/>
      <c r="U1129" s="98">
        <v>7</v>
      </c>
      <c r="V1129" s="84"/>
      <c r="W1129" s="98">
        <v>1051960</v>
      </c>
    </row>
    <row r="1130" spans="2:23" ht="60">
      <c r="B1130" s="83">
        <v>33</v>
      </c>
      <c r="C1130" s="94" t="s">
        <v>8</v>
      </c>
      <c r="D1130" s="8" t="str">
        <f t="shared" si="34"/>
        <v>33Vigilancia de la salud ambiental</v>
      </c>
      <c r="E1130" s="8" t="s">
        <v>1127</v>
      </c>
      <c r="F1130" s="117" t="s">
        <v>1344</v>
      </c>
      <c r="G1130" s="117" t="s">
        <v>1346</v>
      </c>
      <c r="H1130" s="117" t="s">
        <v>1139</v>
      </c>
      <c r="I1130" s="8" t="s">
        <v>1137</v>
      </c>
      <c r="J1130" s="8" t="s">
        <v>1137</v>
      </c>
      <c r="K1130" s="117" t="s">
        <v>67</v>
      </c>
      <c r="L1130" s="94" t="s">
        <v>76</v>
      </c>
      <c r="M1130" s="8" t="str">
        <f t="shared" si="35"/>
        <v>33Vigilancia de la salud ambientalENGATIVAD. MARZO 2025</v>
      </c>
      <c r="O1130" s="98">
        <v>150280</v>
      </c>
      <c r="P1130" s="85"/>
      <c r="Q1130" s="98">
        <v>4</v>
      </c>
      <c r="R1130" s="86"/>
      <c r="S1130" s="98">
        <v>601120</v>
      </c>
      <c r="T1130" s="85"/>
      <c r="U1130" s="98">
        <v>4</v>
      </c>
      <c r="V1130" s="84"/>
      <c r="W1130" s="98">
        <v>601120</v>
      </c>
    </row>
    <row r="1131" spans="2:23" ht="60">
      <c r="B1131" s="83">
        <v>33</v>
      </c>
      <c r="C1131" s="94" t="s">
        <v>8</v>
      </c>
      <c r="D1131" s="8" t="str">
        <f t="shared" si="34"/>
        <v>33Vigilancia de la salud ambiental</v>
      </c>
      <c r="E1131" s="8" t="s">
        <v>1127</v>
      </c>
      <c r="F1131" s="117" t="s">
        <v>1344</v>
      </c>
      <c r="G1131" s="117" t="s">
        <v>1346</v>
      </c>
      <c r="H1131" s="117" t="s">
        <v>1139</v>
      </c>
      <c r="I1131" s="8" t="s">
        <v>1137</v>
      </c>
      <c r="J1131" s="8" t="s">
        <v>1137</v>
      </c>
      <c r="K1131" s="117" t="s">
        <v>87</v>
      </c>
      <c r="L1131" s="94" t="s">
        <v>76</v>
      </c>
      <c r="M1131" s="8" t="str">
        <f t="shared" si="35"/>
        <v>33Vigilancia de la salud ambientalSUBAD. MARZO 2025</v>
      </c>
      <c r="O1131" s="98">
        <v>150280</v>
      </c>
      <c r="P1131" s="85"/>
      <c r="Q1131" s="98">
        <v>4</v>
      </c>
      <c r="R1131" s="86"/>
      <c r="S1131" s="98">
        <v>601120</v>
      </c>
      <c r="T1131" s="85"/>
      <c r="U1131" s="98">
        <v>4</v>
      </c>
      <c r="V1131" s="84"/>
      <c r="W1131" s="98">
        <v>601120</v>
      </c>
    </row>
    <row r="1132" spans="2:23" ht="72">
      <c r="B1132" s="83">
        <v>33</v>
      </c>
      <c r="C1132" s="94" t="s">
        <v>8</v>
      </c>
      <c r="D1132" s="8" t="str">
        <f t="shared" si="34"/>
        <v>33Vigilancia de la salud ambiental</v>
      </c>
      <c r="E1132" s="8" t="s">
        <v>1127</v>
      </c>
      <c r="F1132" s="117" t="s">
        <v>1344</v>
      </c>
      <c r="G1132" s="117" t="s">
        <v>1346</v>
      </c>
      <c r="H1132" s="117" t="s">
        <v>1139</v>
      </c>
      <c r="I1132" s="8" t="s">
        <v>1137</v>
      </c>
      <c r="J1132" s="8" t="s">
        <v>1137</v>
      </c>
      <c r="K1132" s="117" t="s">
        <v>106</v>
      </c>
      <c r="L1132" s="94" t="s">
        <v>76</v>
      </c>
      <c r="M1132" s="8" t="str">
        <f t="shared" si="35"/>
        <v>33Vigilancia de la salud ambientalBARRIOS UNIDOSD. MARZO 2025</v>
      </c>
      <c r="O1132" s="98">
        <v>150280</v>
      </c>
      <c r="P1132" s="85"/>
      <c r="Q1132" s="98">
        <v>3</v>
      </c>
      <c r="R1132" s="86"/>
      <c r="S1132" s="98">
        <v>450840</v>
      </c>
      <c r="T1132" s="85"/>
      <c r="U1132" s="98">
        <v>3</v>
      </c>
      <c r="V1132" s="84"/>
      <c r="W1132" s="98">
        <v>450840</v>
      </c>
    </row>
    <row r="1133" spans="2:23" ht="60">
      <c r="B1133" s="83">
        <v>33</v>
      </c>
      <c r="C1133" s="94" t="s">
        <v>8</v>
      </c>
      <c r="D1133" s="8" t="str">
        <f t="shared" si="34"/>
        <v>33Vigilancia de la salud ambiental</v>
      </c>
      <c r="E1133" s="8" t="s">
        <v>1127</v>
      </c>
      <c r="F1133" s="117" t="s">
        <v>1344</v>
      </c>
      <c r="G1133" s="117" t="s">
        <v>1346</v>
      </c>
      <c r="H1133" s="117" t="s">
        <v>1139</v>
      </c>
      <c r="I1133" s="8" t="s">
        <v>1137</v>
      </c>
      <c r="J1133" s="8" t="s">
        <v>1137</v>
      </c>
      <c r="K1133" s="117" t="s">
        <v>205</v>
      </c>
      <c r="L1133" s="94" t="s">
        <v>76</v>
      </c>
      <c r="M1133" s="8" t="str">
        <f t="shared" si="35"/>
        <v>33Vigilancia de la salud ambientalTEUSAQUILLOD. MARZO 2025</v>
      </c>
      <c r="O1133" s="98">
        <v>150280</v>
      </c>
      <c r="P1133" s="85"/>
      <c r="Q1133" s="98">
        <v>1</v>
      </c>
      <c r="R1133" s="86"/>
      <c r="S1133" s="98">
        <v>150280</v>
      </c>
      <c r="T1133" s="85"/>
      <c r="U1133" s="98">
        <v>1</v>
      </c>
      <c r="V1133" s="84"/>
      <c r="W1133" s="98">
        <v>150280</v>
      </c>
    </row>
    <row r="1134" spans="2:23" ht="90">
      <c r="B1134" s="83">
        <v>34</v>
      </c>
      <c r="C1134" s="94" t="s">
        <v>8</v>
      </c>
      <c r="D1134" s="8" t="str">
        <f t="shared" si="34"/>
        <v>34Vigilancia de la salud ambiental</v>
      </c>
      <c r="E1134" s="8" t="s">
        <v>1127</v>
      </c>
      <c r="F1134" s="117" t="s">
        <v>1344</v>
      </c>
      <c r="G1134" s="117" t="s">
        <v>538</v>
      </c>
      <c r="H1134" s="117" t="s">
        <v>1139</v>
      </c>
      <c r="I1134" s="8" t="s">
        <v>1137</v>
      </c>
      <c r="J1134" s="8" t="s">
        <v>1137</v>
      </c>
      <c r="K1134" s="117" t="s">
        <v>135</v>
      </c>
      <c r="L1134" s="94" t="s">
        <v>76</v>
      </c>
      <c r="M1134" s="8" t="str">
        <f t="shared" si="35"/>
        <v>34Vigilancia de la salud ambientalCHAPINEROD. MARZO 2025</v>
      </c>
      <c r="O1134" s="98">
        <v>90168</v>
      </c>
      <c r="P1134" s="85"/>
      <c r="Q1134" s="98">
        <v>1</v>
      </c>
      <c r="R1134" s="86"/>
      <c r="S1134" s="98">
        <v>90168</v>
      </c>
      <c r="T1134" s="85"/>
      <c r="U1134" s="98">
        <v>1</v>
      </c>
      <c r="V1134" s="84"/>
      <c r="W1134" s="98">
        <v>90168</v>
      </c>
    </row>
    <row r="1135" spans="2:23" ht="90">
      <c r="B1135" s="83">
        <v>34</v>
      </c>
      <c r="C1135" s="94" t="s">
        <v>8</v>
      </c>
      <c r="D1135" s="8" t="str">
        <f t="shared" si="34"/>
        <v>34Vigilancia de la salud ambiental</v>
      </c>
      <c r="E1135" s="8" t="s">
        <v>1127</v>
      </c>
      <c r="F1135" s="117" t="s">
        <v>1344</v>
      </c>
      <c r="G1135" s="117" t="s">
        <v>538</v>
      </c>
      <c r="H1135" s="117" t="s">
        <v>1139</v>
      </c>
      <c r="I1135" s="8" t="s">
        <v>1137</v>
      </c>
      <c r="J1135" s="8" t="s">
        <v>1137</v>
      </c>
      <c r="K1135" s="117" t="s">
        <v>98</v>
      </c>
      <c r="L1135" s="94" t="s">
        <v>76</v>
      </c>
      <c r="M1135" s="8" t="str">
        <f t="shared" si="35"/>
        <v>34Vigilancia de la salud ambientalUSAQUEND. MARZO 2025</v>
      </c>
      <c r="O1135" s="98">
        <v>0</v>
      </c>
      <c r="P1135" s="85"/>
      <c r="Q1135" s="98">
        <v>0</v>
      </c>
      <c r="R1135" s="86"/>
      <c r="S1135" s="98">
        <v>0</v>
      </c>
      <c r="T1135" s="85"/>
      <c r="U1135" s="98">
        <v>0</v>
      </c>
      <c r="V1135" s="84"/>
      <c r="W1135" s="98">
        <v>0</v>
      </c>
    </row>
    <row r="1136" spans="2:23" ht="90">
      <c r="B1136" s="83">
        <v>34</v>
      </c>
      <c r="C1136" s="94" t="s">
        <v>8</v>
      </c>
      <c r="D1136" s="8" t="str">
        <f t="shared" si="34"/>
        <v>34Vigilancia de la salud ambiental</v>
      </c>
      <c r="E1136" s="8" t="s">
        <v>1127</v>
      </c>
      <c r="F1136" s="117" t="s">
        <v>1344</v>
      </c>
      <c r="G1136" s="117" t="s">
        <v>538</v>
      </c>
      <c r="H1136" s="117" t="s">
        <v>1139</v>
      </c>
      <c r="I1136" s="8" t="s">
        <v>1137</v>
      </c>
      <c r="J1136" s="8" t="s">
        <v>1137</v>
      </c>
      <c r="K1136" s="117" t="s">
        <v>67</v>
      </c>
      <c r="L1136" s="94" t="s">
        <v>76</v>
      </c>
      <c r="M1136" s="8" t="str">
        <f t="shared" si="35"/>
        <v>34Vigilancia de la salud ambientalENGATIVAD. MARZO 2025</v>
      </c>
      <c r="O1136" s="98">
        <v>90168</v>
      </c>
      <c r="P1136" s="85"/>
      <c r="Q1136" s="98">
        <v>1</v>
      </c>
      <c r="R1136" s="86"/>
      <c r="S1136" s="98">
        <v>90168</v>
      </c>
      <c r="T1136" s="85"/>
      <c r="U1136" s="98">
        <v>1</v>
      </c>
      <c r="V1136" s="84"/>
      <c r="W1136" s="98">
        <v>90168</v>
      </c>
    </row>
    <row r="1137" spans="2:23" ht="90">
      <c r="B1137" s="83">
        <v>34</v>
      </c>
      <c r="C1137" s="94" t="s">
        <v>8</v>
      </c>
      <c r="D1137" s="8" t="str">
        <f t="shared" si="34"/>
        <v>34Vigilancia de la salud ambiental</v>
      </c>
      <c r="E1137" s="8" t="s">
        <v>1127</v>
      </c>
      <c r="F1137" s="117" t="s">
        <v>1344</v>
      </c>
      <c r="G1137" s="117" t="s">
        <v>538</v>
      </c>
      <c r="H1137" s="117" t="s">
        <v>1139</v>
      </c>
      <c r="I1137" s="8" t="s">
        <v>1137</v>
      </c>
      <c r="J1137" s="8" t="s">
        <v>1137</v>
      </c>
      <c r="K1137" s="117" t="s">
        <v>87</v>
      </c>
      <c r="L1137" s="94" t="s">
        <v>76</v>
      </c>
      <c r="M1137" s="8" t="str">
        <f t="shared" si="35"/>
        <v>34Vigilancia de la salud ambientalSUBAD. MARZO 2025</v>
      </c>
      <c r="O1137" s="98">
        <v>0</v>
      </c>
      <c r="P1137" s="85"/>
      <c r="Q1137" s="98">
        <v>0</v>
      </c>
      <c r="R1137" s="86"/>
      <c r="S1137" s="98">
        <v>0</v>
      </c>
      <c r="T1137" s="85"/>
      <c r="U1137" s="98">
        <v>0</v>
      </c>
      <c r="V1137" s="84"/>
      <c r="W1137" s="98">
        <v>0</v>
      </c>
    </row>
    <row r="1138" spans="2:23" ht="90">
      <c r="B1138" s="83">
        <v>34</v>
      </c>
      <c r="C1138" s="94" t="s">
        <v>8</v>
      </c>
      <c r="D1138" s="8" t="str">
        <f t="shared" si="34"/>
        <v>34Vigilancia de la salud ambiental</v>
      </c>
      <c r="E1138" s="8" t="s">
        <v>1127</v>
      </c>
      <c r="F1138" s="117" t="s">
        <v>1344</v>
      </c>
      <c r="G1138" s="117" t="s">
        <v>538</v>
      </c>
      <c r="H1138" s="117" t="s">
        <v>1139</v>
      </c>
      <c r="I1138" s="8" t="s">
        <v>1137</v>
      </c>
      <c r="J1138" s="8" t="s">
        <v>1137</v>
      </c>
      <c r="K1138" s="117" t="s">
        <v>106</v>
      </c>
      <c r="L1138" s="94" t="s">
        <v>76</v>
      </c>
      <c r="M1138" s="8" t="str">
        <f t="shared" si="35"/>
        <v>34Vigilancia de la salud ambientalBARRIOS UNIDOSD. MARZO 2025</v>
      </c>
      <c r="O1138" s="98">
        <v>0</v>
      </c>
      <c r="P1138" s="85"/>
      <c r="Q1138" s="98">
        <v>0</v>
      </c>
      <c r="R1138" s="86"/>
      <c r="S1138" s="98">
        <v>0</v>
      </c>
      <c r="T1138" s="85"/>
      <c r="U1138" s="98">
        <v>0</v>
      </c>
      <c r="V1138" s="84"/>
      <c r="W1138" s="98">
        <v>0</v>
      </c>
    </row>
    <row r="1139" spans="2:23" ht="90">
      <c r="B1139" s="83">
        <v>34</v>
      </c>
      <c r="C1139" s="94" t="s">
        <v>8</v>
      </c>
      <c r="D1139" s="8" t="str">
        <f t="shared" si="34"/>
        <v>34Vigilancia de la salud ambiental</v>
      </c>
      <c r="E1139" s="8" t="s">
        <v>1127</v>
      </c>
      <c r="F1139" s="117" t="s">
        <v>1344</v>
      </c>
      <c r="G1139" s="117" t="s">
        <v>538</v>
      </c>
      <c r="H1139" s="117" t="s">
        <v>1139</v>
      </c>
      <c r="I1139" s="8" t="s">
        <v>1137</v>
      </c>
      <c r="J1139" s="8" t="s">
        <v>1137</v>
      </c>
      <c r="K1139" s="117" t="s">
        <v>205</v>
      </c>
      <c r="L1139" s="94" t="s">
        <v>76</v>
      </c>
      <c r="M1139" s="8" t="str">
        <f t="shared" si="35"/>
        <v>34Vigilancia de la salud ambientalTEUSAQUILLOD. MARZO 2025</v>
      </c>
      <c r="O1139" s="98">
        <v>0</v>
      </c>
      <c r="P1139" s="85"/>
      <c r="Q1139" s="98">
        <v>0</v>
      </c>
      <c r="R1139" s="86"/>
      <c r="S1139" s="98">
        <v>0</v>
      </c>
      <c r="T1139" s="85"/>
      <c r="U1139" s="98">
        <v>0</v>
      </c>
      <c r="V1139" s="84"/>
      <c r="W1139" s="98">
        <v>0</v>
      </c>
    </row>
    <row r="1140" spans="2:23" ht="60">
      <c r="B1140" s="83">
        <v>41</v>
      </c>
      <c r="C1140" s="94" t="s">
        <v>8</v>
      </c>
      <c r="D1140" s="8" t="str">
        <f t="shared" si="34"/>
        <v>41Vigilancia de la salud ambiental</v>
      </c>
      <c r="E1140" s="8" t="s">
        <v>1127</v>
      </c>
      <c r="F1140" s="117" t="s">
        <v>1344</v>
      </c>
      <c r="G1140" s="117" t="s">
        <v>1347</v>
      </c>
      <c r="H1140" s="117" t="s">
        <v>1139</v>
      </c>
      <c r="I1140" s="8" t="s">
        <v>1137</v>
      </c>
      <c r="J1140" s="8" t="s">
        <v>1137</v>
      </c>
      <c r="K1140" s="117" t="s">
        <v>135</v>
      </c>
      <c r="L1140" s="94" t="s">
        <v>76</v>
      </c>
      <c r="M1140" s="8" t="str">
        <f t="shared" si="35"/>
        <v>41Vigilancia de la salud ambientalCHAPINEROD. MARZO 2025</v>
      </c>
      <c r="O1140" s="98">
        <v>90168</v>
      </c>
      <c r="P1140" s="85"/>
      <c r="Q1140" s="98">
        <v>2</v>
      </c>
      <c r="R1140" s="86"/>
      <c r="S1140" s="98">
        <v>180336</v>
      </c>
      <c r="T1140" s="85"/>
      <c r="U1140" s="98">
        <v>2</v>
      </c>
      <c r="V1140" s="84"/>
      <c r="W1140" s="98">
        <v>180336</v>
      </c>
    </row>
    <row r="1141" spans="2:23" ht="60">
      <c r="B1141" s="83">
        <v>41</v>
      </c>
      <c r="C1141" s="94" t="s">
        <v>8</v>
      </c>
      <c r="D1141" s="8" t="str">
        <f t="shared" si="34"/>
        <v>41Vigilancia de la salud ambiental</v>
      </c>
      <c r="E1141" s="8" t="s">
        <v>1127</v>
      </c>
      <c r="F1141" s="117" t="s">
        <v>1344</v>
      </c>
      <c r="G1141" s="117" t="s">
        <v>1347</v>
      </c>
      <c r="H1141" s="117" t="s">
        <v>1139</v>
      </c>
      <c r="I1141" s="8" t="s">
        <v>1137</v>
      </c>
      <c r="J1141" s="8" t="s">
        <v>1137</v>
      </c>
      <c r="K1141" s="117" t="s">
        <v>98</v>
      </c>
      <c r="L1141" s="94" t="s">
        <v>76</v>
      </c>
      <c r="M1141" s="8" t="str">
        <f t="shared" si="35"/>
        <v>41Vigilancia de la salud ambientalUSAQUEND. MARZO 2025</v>
      </c>
      <c r="O1141" s="98">
        <v>0</v>
      </c>
      <c r="P1141" s="85"/>
      <c r="Q1141" s="98">
        <v>0</v>
      </c>
      <c r="R1141" s="86"/>
      <c r="S1141" s="98">
        <v>0</v>
      </c>
      <c r="T1141" s="85"/>
      <c r="U1141" s="98">
        <v>0</v>
      </c>
      <c r="V1141" s="84"/>
      <c r="W1141" s="98">
        <v>0</v>
      </c>
    </row>
    <row r="1142" spans="2:23" ht="60">
      <c r="B1142" s="83">
        <v>41</v>
      </c>
      <c r="C1142" s="94" t="s">
        <v>8</v>
      </c>
      <c r="D1142" s="8" t="str">
        <f t="shared" si="34"/>
        <v>41Vigilancia de la salud ambiental</v>
      </c>
      <c r="E1142" s="8" t="s">
        <v>1127</v>
      </c>
      <c r="F1142" s="117" t="s">
        <v>1344</v>
      </c>
      <c r="G1142" s="117" t="s">
        <v>1347</v>
      </c>
      <c r="H1142" s="117" t="s">
        <v>1139</v>
      </c>
      <c r="I1142" s="8" t="s">
        <v>1137</v>
      </c>
      <c r="J1142" s="8" t="s">
        <v>1137</v>
      </c>
      <c r="K1142" s="117" t="s">
        <v>67</v>
      </c>
      <c r="L1142" s="94" t="s">
        <v>76</v>
      </c>
      <c r="M1142" s="8" t="str">
        <f t="shared" si="35"/>
        <v>41Vigilancia de la salud ambientalENGATIVAD. MARZO 2025</v>
      </c>
      <c r="O1142" s="98">
        <v>90168</v>
      </c>
      <c r="P1142" s="85"/>
      <c r="Q1142" s="98">
        <v>5</v>
      </c>
      <c r="R1142" s="86"/>
      <c r="S1142" s="98">
        <v>450840</v>
      </c>
      <c r="T1142" s="85"/>
      <c r="U1142" s="98">
        <v>5</v>
      </c>
      <c r="V1142" s="84"/>
      <c r="W1142" s="98">
        <v>450840</v>
      </c>
    </row>
    <row r="1143" spans="2:23" ht="60">
      <c r="B1143" s="83">
        <v>41</v>
      </c>
      <c r="C1143" s="94" t="s">
        <v>8</v>
      </c>
      <c r="D1143" s="8" t="str">
        <f t="shared" si="34"/>
        <v>41Vigilancia de la salud ambiental</v>
      </c>
      <c r="E1143" s="8" t="s">
        <v>1127</v>
      </c>
      <c r="F1143" s="117" t="s">
        <v>1344</v>
      </c>
      <c r="G1143" s="117" t="s">
        <v>1347</v>
      </c>
      <c r="H1143" s="117" t="s">
        <v>1139</v>
      </c>
      <c r="I1143" s="8" t="s">
        <v>1137</v>
      </c>
      <c r="J1143" s="8" t="s">
        <v>1137</v>
      </c>
      <c r="K1143" s="117" t="s">
        <v>87</v>
      </c>
      <c r="L1143" s="94" t="s">
        <v>76</v>
      </c>
      <c r="M1143" s="8" t="str">
        <f t="shared" si="35"/>
        <v>41Vigilancia de la salud ambientalSUBAD. MARZO 2025</v>
      </c>
      <c r="O1143" s="98">
        <v>90168</v>
      </c>
      <c r="P1143" s="85"/>
      <c r="Q1143" s="98">
        <v>1</v>
      </c>
      <c r="R1143" s="86"/>
      <c r="S1143" s="98">
        <v>90168</v>
      </c>
      <c r="T1143" s="85"/>
      <c r="U1143" s="98">
        <v>1</v>
      </c>
      <c r="V1143" s="84"/>
      <c r="W1143" s="98">
        <v>90168</v>
      </c>
    </row>
    <row r="1144" spans="2:23" ht="72">
      <c r="B1144" s="83">
        <v>41</v>
      </c>
      <c r="C1144" s="94" t="s">
        <v>8</v>
      </c>
      <c r="D1144" s="8" t="str">
        <f t="shared" si="34"/>
        <v>41Vigilancia de la salud ambiental</v>
      </c>
      <c r="E1144" s="8" t="s">
        <v>1127</v>
      </c>
      <c r="F1144" s="117" t="s">
        <v>1344</v>
      </c>
      <c r="G1144" s="117" t="s">
        <v>1347</v>
      </c>
      <c r="H1144" s="117" t="s">
        <v>1139</v>
      </c>
      <c r="I1144" s="8" t="s">
        <v>1137</v>
      </c>
      <c r="J1144" s="8" t="s">
        <v>1137</v>
      </c>
      <c r="K1144" s="117" t="s">
        <v>106</v>
      </c>
      <c r="L1144" s="94" t="s">
        <v>76</v>
      </c>
      <c r="M1144" s="8" t="str">
        <f t="shared" si="35"/>
        <v>41Vigilancia de la salud ambientalBARRIOS UNIDOSD. MARZO 2025</v>
      </c>
      <c r="O1144" s="98">
        <v>0</v>
      </c>
      <c r="P1144" s="85"/>
      <c r="Q1144" s="98">
        <v>0</v>
      </c>
      <c r="R1144" s="86"/>
      <c r="S1144" s="98">
        <v>0</v>
      </c>
      <c r="T1144" s="85"/>
      <c r="U1144" s="98">
        <v>0</v>
      </c>
      <c r="V1144" s="84"/>
      <c r="W1144" s="98">
        <v>0</v>
      </c>
    </row>
    <row r="1145" spans="2:23" ht="60">
      <c r="B1145" s="83">
        <v>41</v>
      </c>
      <c r="C1145" s="94" t="s">
        <v>8</v>
      </c>
      <c r="D1145" s="8" t="str">
        <f t="shared" si="34"/>
        <v>41Vigilancia de la salud ambiental</v>
      </c>
      <c r="E1145" s="8" t="s">
        <v>1127</v>
      </c>
      <c r="F1145" s="117" t="s">
        <v>1344</v>
      </c>
      <c r="G1145" s="117" t="s">
        <v>1347</v>
      </c>
      <c r="H1145" s="117" t="s">
        <v>1139</v>
      </c>
      <c r="I1145" s="8" t="s">
        <v>1137</v>
      </c>
      <c r="J1145" s="8" t="s">
        <v>1137</v>
      </c>
      <c r="K1145" s="117" t="s">
        <v>205</v>
      </c>
      <c r="L1145" s="94" t="s">
        <v>76</v>
      </c>
      <c r="M1145" s="8" t="str">
        <f t="shared" si="35"/>
        <v>41Vigilancia de la salud ambientalTEUSAQUILLOD. MARZO 2025</v>
      </c>
      <c r="O1145" s="98">
        <v>90168</v>
      </c>
      <c r="P1145" s="85"/>
      <c r="Q1145" s="98">
        <v>1</v>
      </c>
      <c r="R1145" s="86"/>
      <c r="S1145" s="98">
        <v>90168</v>
      </c>
      <c r="T1145" s="85"/>
      <c r="U1145" s="98">
        <v>1</v>
      </c>
      <c r="V1145" s="84"/>
      <c r="W1145" s="98">
        <v>90168</v>
      </c>
    </row>
    <row r="1146" spans="2:23" ht="78.75">
      <c r="B1146" s="83">
        <v>43</v>
      </c>
      <c r="C1146" s="94" t="s">
        <v>8</v>
      </c>
      <c r="D1146" s="8" t="str">
        <f t="shared" si="34"/>
        <v>43Vigilancia de la salud ambiental</v>
      </c>
      <c r="E1146" s="8" t="s">
        <v>1127</v>
      </c>
      <c r="F1146" s="117" t="s">
        <v>1344</v>
      </c>
      <c r="G1146" s="117" t="s">
        <v>1348</v>
      </c>
      <c r="H1146" s="117" t="s">
        <v>1139</v>
      </c>
      <c r="I1146" s="8" t="s">
        <v>1137</v>
      </c>
      <c r="J1146" s="8" t="s">
        <v>1137</v>
      </c>
      <c r="K1146" s="117" t="s">
        <v>135</v>
      </c>
      <c r="L1146" s="94" t="s">
        <v>76</v>
      </c>
      <c r="M1146" s="8" t="str">
        <f t="shared" si="35"/>
        <v>43Vigilancia de la salud ambientalCHAPINEROD. MARZO 2025</v>
      </c>
      <c r="O1146" s="98">
        <v>58956</v>
      </c>
      <c r="P1146" s="85"/>
      <c r="Q1146" s="98">
        <v>4</v>
      </c>
      <c r="R1146" s="86"/>
      <c r="S1146" s="98">
        <v>235824</v>
      </c>
      <c r="T1146" s="85"/>
      <c r="U1146" s="98">
        <v>4</v>
      </c>
      <c r="V1146" s="84"/>
      <c r="W1146" s="98">
        <v>235824</v>
      </c>
    </row>
    <row r="1147" spans="2:23" ht="78.75">
      <c r="B1147" s="83">
        <v>43</v>
      </c>
      <c r="C1147" s="94" t="s">
        <v>8</v>
      </c>
      <c r="D1147" s="8" t="str">
        <f t="shared" si="34"/>
        <v>43Vigilancia de la salud ambiental</v>
      </c>
      <c r="E1147" s="8" t="s">
        <v>1127</v>
      </c>
      <c r="F1147" s="117" t="s">
        <v>1344</v>
      </c>
      <c r="G1147" s="117" t="s">
        <v>1348</v>
      </c>
      <c r="H1147" s="117" t="s">
        <v>1139</v>
      </c>
      <c r="I1147" s="8" t="s">
        <v>1137</v>
      </c>
      <c r="J1147" s="8" t="s">
        <v>1137</v>
      </c>
      <c r="K1147" s="117" t="s">
        <v>67</v>
      </c>
      <c r="L1147" s="94" t="s">
        <v>76</v>
      </c>
      <c r="M1147" s="8" t="str">
        <f t="shared" si="35"/>
        <v>43Vigilancia de la salud ambientalENGATIVAD. MARZO 2025</v>
      </c>
      <c r="O1147" s="98">
        <v>58956</v>
      </c>
      <c r="P1147" s="85"/>
      <c r="Q1147" s="98">
        <v>16</v>
      </c>
      <c r="R1147" s="86"/>
      <c r="S1147" s="98">
        <v>943296</v>
      </c>
      <c r="T1147" s="85"/>
      <c r="U1147" s="98">
        <v>16</v>
      </c>
      <c r="V1147" s="84"/>
      <c r="W1147" s="98">
        <v>943296</v>
      </c>
    </row>
    <row r="1148" spans="2:23" ht="78.75">
      <c r="B1148" s="83">
        <v>43</v>
      </c>
      <c r="C1148" s="94" t="s">
        <v>8</v>
      </c>
      <c r="D1148" s="8" t="str">
        <f t="shared" si="34"/>
        <v>43Vigilancia de la salud ambiental</v>
      </c>
      <c r="E1148" s="8" t="s">
        <v>1127</v>
      </c>
      <c r="F1148" s="117" t="s">
        <v>1344</v>
      </c>
      <c r="G1148" s="117" t="s">
        <v>1348</v>
      </c>
      <c r="H1148" s="117" t="s">
        <v>1139</v>
      </c>
      <c r="I1148" s="8" t="s">
        <v>1137</v>
      </c>
      <c r="J1148" s="8" t="s">
        <v>1137</v>
      </c>
      <c r="K1148" s="117" t="s">
        <v>87</v>
      </c>
      <c r="L1148" s="94" t="s">
        <v>76</v>
      </c>
      <c r="M1148" s="8" t="str">
        <f t="shared" si="35"/>
        <v>43Vigilancia de la salud ambientalSUBAD. MARZO 2025</v>
      </c>
      <c r="O1148" s="98">
        <v>58956</v>
      </c>
      <c r="P1148" s="85"/>
      <c r="Q1148" s="98">
        <v>18</v>
      </c>
      <c r="R1148" s="86"/>
      <c r="S1148" s="98">
        <v>1061208</v>
      </c>
      <c r="T1148" s="85"/>
      <c r="U1148" s="98">
        <v>18</v>
      </c>
      <c r="V1148" s="84"/>
      <c r="W1148" s="98">
        <v>1061208</v>
      </c>
    </row>
    <row r="1149" spans="2:23" ht="78.75">
      <c r="B1149" s="83">
        <v>43</v>
      </c>
      <c r="C1149" s="94" t="s">
        <v>8</v>
      </c>
      <c r="D1149" s="8" t="str">
        <f t="shared" si="34"/>
        <v>43Vigilancia de la salud ambiental</v>
      </c>
      <c r="E1149" s="8" t="s">
        <v>1127</v>
      </c>
      <c r="F1149" s="117" t="s">
        <v>1344</v>
      </c>
      <c r="G1149" s="117" t="s">
        <v>1348</v>
      </c>
      <c r="H1149" s="117" t="s">
        <v>1139</v>
      </c>
      <c r="I1149" s="8" t="s">
        <v>1137</v>
      </c>
      <c r="J1149" s="8" t="s">
        <v>1137</v>
      </c>
      <c r="K1149" s="117" t="s">
        <v>106</v>
      </c>
      <c r="L1149" s="94" t="s">
        <v>76</v>
      </c>
      <c r="M1149" s="8" t="str">
        <f t="shared" si="35"/>
        <v>43Vigilancia de la salud ambientalBARRIOS UNIDOSD. MARZO 2025</v>
      </c>
      <c r="O1149" s="98">
        <v>58956</v>
      </c>
      <c r="P1149" s="85"/>
      <c r="Q1149" s="98">
        <v>5</v>
      </c>
      <c r="R1149" s="86"/>
      <c r="S1149" s="98">
        <v>294780</v>
      </c>
      <c r="T1149" s="85"/>
      <c r="U1149" s="98">
        <v>5</v>
      </c>
      <c r="V1149" s="84"/>
      <c r="W1149" s="98">
        <v>294780</v>
      </c>
    </row>
    <row r="1150" spans="2:23" ht="67.5">
      <c r="B1150" s="83">
        <v>46</v>
      </c>
      <c r="C1150" s="94" t="s">
        <v>8</v>
      </c>
      <c r="D1150" s="8" t="str">
        <f t="shared" si="34"/>
        <v>46Vigilancia de la salud ambiental</v>
      </c>
      <c r="E1150" s="8" t="s">
        <v>1127</v>
      </c>
      <c r="F1150" s="117" t="s">
        <v>1344</v>
      </c>
      <c r="G1150" s="117" t="s">
        <v>627</v>
      </c>
      <c r="H1150" s="117" t="s">
        <v>1139</v>
      </c>
      <c r="I1150" s="8" t="s">
        <v>1137</v>
      </c>
      <c r="J1150" s="8" t="s">
        <v>1137</v>
      </c>
      <c r="K1150" s="117" t="s">
        <v>135</v>
      </c>
      <c r="L1150" s="94" t="s">
        <v>76</v>
      </c>
      <c r="M1150" s="8" t="str">
        <f t="shared" si="35"/>
        <v>46Vigilancia de la salud ambientalCHAPINEROD. MARZO 2025</v>
      </c>
      <c r="O1150" s="98">
        <v>120224</v>
      </c>
      <c r="P1150" s="85"/>
      <c r="Q1150" s="98">
        <v>3</v>
      </c>
      <c r="R1150" s="86"/>
      <c r="S1150" s="98">
        <v>360672</v>
      </c>
      <c r="T1150" s="85"/>
      <c r="U1150" s="98">
        <v>3</v>
      </c>
      <c r="V1150" s="84"/>
      <c r="W1150" s="98">
        <v>360672</v>
      </c>
    </row>
    <row r="1151" spans="2:23" ht="67.5">
      <c r="B1151" s="83">
        <v>46</v>
      </c>
      <c r="C1151" s="94" t="s">
        <v>8</v>
      </c>
      <c r="D1151" s="8" t="str">
        <f t="shared" si="34"/>
        <v>46Vigilancia de la salud ambiental</v>
      </c>
      <c r="E1151" s="8" t="s">
        <v>1127</v>
      </c>
      <c r="F1151" s="117" t="s">
        <v>1344</v>
      </c>
      <c r="G1151" s="117" t="s">
        <v>627</v>
      </c>
      <c r="H1151" s="117" t="s">
        <v>1139</v>
      </c>
      <c r="I1151" s="8" t="s">
        <v>1137</v>
      </c>
      <c r="J1151" s="8" t="s">
        <v>1137</v>
      </c>
      <c r="K1151" s="117" t="s">
        <v>98</v>
      </c>
      <c r="L1151" s="94" t="s">
        <v>76</v>
      </c>
      <c r="M1151" s="8" t="str">
        <f t="shared" si="35"/>
        <v>46Vigilancia de la salud ambientalUSAQUEND. MARZO 2025</v>
      </c>
      <c r="O1151" s="98">
        <v>120224</v>
      </c>
      <c r="P1151" s="85"/>
      <c r="Q1151" s="98">
        <v>1</v>
      </c>
      <c r="R1151" s="86"/>
      <c r="S1151" s="98">
        <v>120224</v>
      </c>
      <c r="T1151" s="85"/>
      <c r="U1151" s="98">
        <v>1</v>
      </c>
      <c r="V1151" s="84"/>
      <c r="W1151" s="98">
        <v>120224</v>
      </c>
    </row>
    <row r="1152" spans="2:23" ht="67.5">
      <c r="B1152" s="83">
        <v>46</v>
      </c>
      <c r="C1152" s="94" t="s">
        <v>8</v>
      </c>
      <c r="D1152" s="8" t="str">
        <f t="shared" si="34"/>
        <v>46Vigilancia de la salud ambiental</v>
      </c>
      <c r="E1152" s="8" t="s">
        <v>1127</v>
      </c>
      <c r="F1152" s="117" t="s">
        <v>1344</v>
      </c>
      <c r="G1152" s="117" t="s">
        <v>627</v>
      </c>
      <c r="H1152" s="117" t="s">
        <v>1139</v>
      </c>
      <c r="I1152" s="8" t="s">
        <v>1137</v>
      </c>
      <c r="J1152" s="8" t="s">
        <v>1137</v>
      </c>
      <c r="K1152" s="117" t="s">
        <v>67</v>
      </c>
      <c r="L1152" s="94" t="s">
        <v>76</v>
      </c>
      <c r="M1152" s="8" t="str">
        <f t="shared" si="35"/>
        <v>46Vigilancia de la salud ambientalENGATIVAD. MARZO 2025</v>
      </c>
      <c r="O1152" s="98">
        <v>120224</v>
      </c>
      <c r="P1152" s="85"/>
      <c r="Q1152" s="98">
        <v>1</v>
      </c>
      <c r="R1152" s="86"/>
      <c r="S1152" s="98">
        <v>120224</v>
      </c>
      <c r="T1152" s="85"/>
      <c r="U1152" s="98">
        <v>1</v>
      </c>
      <c r="V1152" s="84"/>
      <c r="W1152" s="98">
        <v>120224</v>
      </c>
    </row>
    <row r="1153" spans="2:23" ht="67.5">
      <c r="B1153" s="83">
        <v>46</v>
      </c>
      <c r="C1153" s="94" t="s">
        <v>8</v>
      </c>
      <c r="D1153" s="8" t="str">
        <f t="shared" si="34"/>
        <v>46Vigilancia de la salud ambiental</v>
      </c>
      <c r="E1153" s="8" t="s">
        <v>1127</v>
      </c>
      <c r="F1153" s="117" t="s">
        <v>1344</v>
      </c>
      <c r="G1153" s="117" t="s">
        <v>627</v>
      </c>
      <c r="H1153" s="117" t="s">
        <v>1139</v>
      </c>
      <c r="I1153" s="8" t="s">
        <v>1137</v>
      </c>
      <c r="J1153" s="8" t="s">
        <v>1137</v>
      </c>
      <c r="K1153" s="117" t="s">
        <v>87</v>
      </c>
      <c r="L1153" s="94" t="s">
        <v>76</v>
      </c>
      <c r="M1153" s="8" t="str">
        <f t="shared" si="35"/>
        <v>46Vigilancia de la salud ambientalSUBAD. MARZO 2025</v>
      </c>
      <c r="O1153" s="98">
        <v>120224</v>
      </c>
      <c r="P1153" s="85"/>
      <c r="Q1153" s="98">
        <v>2</v>
      </c>
      <c r="R1153" s="86"/>
      <c r="S1153" s="98">
        <v>240448</v>
      </c>
      <c r="T1153" s="85"/>
      <c r="U1153" s="98">
        <v>2</v>
      </c>
      <c r="V1153" s="85"/>
      <c r="W1153" s="98">
        <v>240448</v>
      </c>
    </row>
    <row r="1154" spans="2:23" ht="72">
      <c r="B1154" s="83">
        <v>46</v>
      </c>
      <c r="C1154" s="94" t="s">
        <v>8</v>
      </c>
      <c r="D1154" s="8" t="str">
        <f t="shared" si="34"/>
        <v>46Vigilancia de la salud ambiental</v>
      </c>
      <c r="E1154" s="8" t="s">
        <v>1127</v>
      </c>
      <c r="F1154" s="117" t="s">
        <v>1344</v>
      </c>
      <c r="G1154" s="117" t="s">
        <v>627</v>
      </c>
      <c r="H1154" s="117" t="s">
        <v>1139</v>
      </c>
      <c r="I1154" s="8" t="s">
        <v>1137</v>
      </c>
      <c r="J1154" s="8" t="s">
        <v>1137</v>
      </c>
      <c r="K1154" s="117" t="s">
        <v>106</v>
      </c>
      <c r="L1154" s="94" t="s">
        <v>76</v>
      </c>
      <c r="M1154" s="8" t="str">
        <f t="shared" si="35"/>
        <v>46Vigilancia de la salud ambientalBARRIOS UNIDOSD. MARZO 2025</v>
      </c>
      <c r="O1154" s="98">
        <v>120224</v>
      </c>
      <c r="P1154" s="85"/>
      <c r="Q1154" s="98">
        <v>5</v>
      </c>
      <c r="R1154" s="86"/>
      <c r="S1154" s="98">
        <v>601120</v>
      </c>
      <c r="T1154" s="85"/>
      <c r="U1154" s="98">
        <v>5</v>
      </c>
      <c r="V1154" s="85"/>
      <c r="W1154" s="98">
        <v>601120</v>
      </c>
    </row>
    <row r="1155" spans="2:23" ht="67.5">
      <c r="B1155" s="83">
        <v>46</v>
      </c>
      <c r="C1155" s="94" t="s">
        <v>8</v>
      </c>
      <c r="D1155" s="8" t="str">
        <f t="shared" ref="D1155:D1218" si="36">+B1155&amp;C1155</f>
        <v>46Vigilancia de la salud ambiental</v>
      </c>
      <c r="E1155" s="8" t="s">
        <v>1127</v>
      </c>
      <c r="F1155" s="117" t="s">
        <v>1344</v>
      </c>
      <c r="G1155" s="117" t="s">
        <v>627</v>
      </c>
      <c r="H1155" s="117" t="s">
        <v>1139</v>
      </c>
      <c r="I1155" s="8" t="s">
        <v>1137</v>
      </c>
      <c r="J1155" s="8" t="s">
        <v>1137</v>
      </c>
      <c r="K1155" s="117" t="s">
        <v>205</v>
      </c>
      <c r="L1155" s="94" t="s">
        <v>76</v>
      </c>
      <c r="M1155" s="8" t="str">
        <f t="shared" ref="M1155:M1218" si="37">+D1155&amp;K1155&amp;L1155</f>
        <v>46Vigilancia de la salud ambientalTEUSAQUILLOD. MARZO 2025</v>
      </c>
      <c r="O1155" s="98">
        <v>120224</v>
      </c>
      <c r="P1155" s="85"/>
      <c r="Q1155" s="98">
        <v>12</v>
      </c>
      <c r="R1155" s="86"/>
      <c r="S1155" s="98">
        <v>1442688</v>
      </c>
      <c r="T1155" s="85"/>
      <c r="U1155" s="98">
        <v>12</v>
      </c>
      <c r="V1155" s="85"/>
      <c r="W1155" s="98">
        <v>1442688</v>
      </c>
    </row>
    <row r="1156" spans="2:23" ht="60">
      <c r="B1156" s="83">
        <v>63</v>
      </c>
      <c r="C1156" s="94" t="s">
        <v>8</v>
      </c>
      <c r="D1156" s="8" t="str">
        <f t="shared" si="36"/>
        <v>63Vigilancia de la salud ambiental</v>
      </c>
      <c r="E1156" s="8" t="s">
        <v>1127</v>
      </c>
      <c r="F1156" s="117" t="s">
        <v>1344</v>
      </c>
      <c r="G1156" s="117" t="s">
        <v>1349</v>
      </c>
      <c r="H1156" s="117" t="s">
        <v>1142</v>
      </c>
      <c r="I1156" s="8" t="s">
        <v>1137</v>
      </c>
      <c r="J1156" s="8" t="s">
        <v>1137</v>
      </c>
      <c r="K1156" s="117" t="s">
        <v>135</v>
      </c>
      <c r="L1156" s="94" t="s">
        <v>76</v>
      </c>
      <c r="M1156" s="8" t="str">
        <f t="shared" si="37"/>
        <v>63Vigilancia de la salud ambientalCHAPINEROD. MARZO 2025</v>
      </c>
      <c r="O1156" s="98">
        <v>58956</v>
      </c>
      <c r="P1156" s="85"/>
      <c r="Q1156" s="98">
        <v>2</v>
      </c>
      <c r="R1156" s="86"/>
      <c r="S1156" s="98">
        <v>117912</v>
      </c>
      <c r="T1156" s="85"/>
      <c r="U1156" s="98">
        <v>2</v>
      </c>
      <c r="V1156" s="85"/>
      <c r="W1156" s="98">
        <v>117912</v>
      </c>
    </row>
    <row r="1157" spans="2:23" ht="60">
      <c r="B1157" s="83">
        <v>63</v>
      </c>
      <c r="C1157" s="94" t="s">
        <v>8</v>
      </c>
      <c r="D1157" s="8" t="str">
        <f t="shared" si="36"/>
        <v>63Vigilancia de la salud ambiental</v>
      </c>
      <c r="E1157" s="8" t="s">
        <v>1127</v>
      </c>
      <c r="F1157" s="117" t="s">
        <v>1344</v>
      </c>
      <c r="G1157" s="117" t="s">
        <v>1349</v>
      </c>
      <c r="H1157" s="117" t="s">
        <v>1142</v>
      </c>
      <c r="I1157" s="8" t="s">
        <v>1137</v>
      </c>
      <c r="J1157" s="8" t="s">
        <v>1137</v>
      </c>
      <c r="K1157" s="117" t="s">
        <v>98</v>
      </c>
      <c r="L1157" s="94" t="s">
        <v>76</v>
      </c>
      <c r="M1157" s="8" t="str">
        <f t="shared" si="37"/>
        <v>63Vigilancia de la salud ambientalUSAQUEND. MARZO 2025</v>
      </c>
      <c r="O1157" s="98">
        <v>58956</v>
      </c>
      <c r="P1157" s="85"/>
      <c r="Q1157" s="98">
        <v>2</v>
      </c>
      <c r="R1157" s="86"/>
      <c r="S1157" s="98">
        <v>117912</v>
      </c>
      <c r="T1157" s="85"/>
      <c r="U1157" s="98">
        <v>2</v>
      </c>
      <c r="V1157" s="85"/>
      <c r="W1157" s="98">
        <v>117912</v>
      </c>
    </row>
    <row r="1158" spans="2:23" ht="60">
      <c r="B1158" s="83">
        <v>63</v>
      </c>
      <c r="C1158" s="94" t="s">
        <v>8</v>
      </c>
      <c r="D1158" s="8" t="str">
        <f t="shared" si="36"/>
        <v>63Vigilancia de la salud ambiental</v>
      </c>
      <c r="E1158" s="8" t="s">
        <v>1127</v>
      </c>
      <c r="F1158" s="117" t="s">
        <v>1344</v>
      </c>
      <c r="G1158" s="117" t="s">
        <v>1349</v>
      </c>
      <c r="H1158" s="117" t="s">
        <v>1142</v>
      </c>
      <c r="I1158" s="8" t="s">
        <v>1137</v>
      </c>
      <c r="J1158" s="8" t="s">
        <v>1137</v>
      </c>
      <c r="K1158" s="117" t="s">
        <v>67</v>
      </c>
      <c r="L1158" s="94" t="s">
        <v>76</v>
      </c>
      <c r="M1158" s="8" t="str">
        <f t="shared" si="37"/>
        <v>63Vigilancia de la salud ambientalENGATIVAD. MARZO 2025</v>
      </c>
      <c r="O1158" s="98">
        <v>58956</v>
      </c>
      <c r="P1158" s="85"/>
      <c r="Q1158" s="98">
        <v>2</v>
      </c>
      <c r="R1158" s="86"/>
      <c r="S1158" s="98">
        <v>117912</v>
      </c>
      <c r="T1158" s="85"/>
      <c r="U1158" s="98">
        <v>2</v>
      </c>
      <c r="V1158" s="85"/>
      <c r="W1158" s="98">
        <v>117912</v>
      </c>
    </row>
    <row r="1159" spans="2:23" ht="60">
      <c r="B1159" s="83">
        <v>63</v>
      </c>
      <c r="C1159" s="94" t="s">
        <v>8</v>
      </c>
      <c r="D1159" s="8" t="str">
        <f t="shared" si="36"/>
        <v>63Vigilancia de la salud ambiental</v>
      </c>
      <c r="E1159" s="8" t="s">
        <v>1127</v>
      </c>
      <c r="F1159" s="117" t="s">
        <v>1344</v>
      </c>
      <c r="G1159" s="117" t="s">
        <v>1349</v>
      </c>
      <c r="H1159" s="117" t="s">
        <v>1142</v>
      </c>
      <c r="I1159" s="8" t="s">
        <v>1137</v>
      </c>
      <c r="J1159" s="8" t="s">
        <v>1137</v>
      </c>
      <c r="K1159" s="117" t="s">
        <v>87</v>
      </c>
      <c r="L1159" s="94" t="s">
        <v>76</v>
      </c>
      <c r="M1159" s="8" t="str">
        <f t="shared" si="37"/>
        <v>63Vigilancia de la salud ambientalSUBAD. MARZO 2025</v>
      </c>
      <c r="O1159" s="98">
        <v>58956</v>
      </c>
      <c r="P1159" s="85"/>
      <c r="Q1159" s="98">
        <v>3</v>
      </c>
      <c r="R1159" s="86"/>
      <c r="S1159" s="98">
        <v>176868</v>
      </c>
      <c r="T1159" s="85"/>
      <c r="U1159" s="98">
        <v>3</v>
      </c>
      <c r="V1159" s="85"/>
      <c r="W1159" s="98">
        <v>176868</v>
      </c>
    </row>
    <row r="1160" spans="2:23" ht="72">
      <c r="B1160" s="83">
        <v>63</v>
      </c>
      <c r="C1160" s="94" t="s">
        <v>8</v>
      </c>
      <c r="D1160" s="8" t="str">
        <f t="shared" si="36"/>
        <v>63Vigilancia de la salud ambiental</v>
      </c>
      <c r="E1160" s="8" t="s">
        <v>1127</v>
      </c>
      <c r="F1160" s="117" t="s">
        <v>1344</v>
      </c>
      <c r="G1160" s="117" t="s">
        <v>1349</v>
      </c>
      <c r="H1160" s="117" t="s">
        <v>1142</v>
      </c>
      <c r="I1160" s="8" t="s">
        <v>1137</v>
      </c>
      <c r="J1160" s="8" t="s">
        <v>1137</v>
      </c>
      <c r="K1160" s="117" t="s">
        <v>106</v>
      </c>
      <c r="L1160" s="94" t="s">
        <v>76</v>
      </c>
      <c r="M1160" s="8" t="str">
        <f t="shared" si="37"/>
        <v>63Vigilancia de la salud ambientalBARRIOS UNIDOSD. MARZO 2025</v>
      </c>
      <c r="O1160" s="98">
        <v>58956</v>
      </c>
      <c r="P1160" s="85"/>
      <c r="Q1160" s="98">
        <v>3</v>
      </c>
      <c r="R1160" s="86"/>
      <c r="S1160" s="98">
        <v>176868</v>
      </c>
      <c r="T1160" s="85"/>
      <c r="U1160" s="98">
        <v>2</v>
      </c>
      <c r="V1160" s="85"/>
      <c r="W1160" s="98">
        <v>117912</v>
      </c>
    </row>
    <row r="1161" spans="2:23" ht="60">
      <c r="B1161" s="83">
        <v>63</v>
      </c>
      <c r="C1161" s="94" t="s">
        <v>8</v>
      </c>
      <c r="D1161" s="8" t="str">
        <f t="shared" si="36"/>
        <v>63Vigilancia de la salud ambiental</v>
      </c>
      <c r="E1161" s="8" t="s">
        <v>1127</v>
      </c>
      <c r="F1161" s="117" t="s">
        <v>1344</v>
      </c>
      <c r="G1161" s="117" t="s">
        <v>1349</v>
      </c>
      <c r="H1161" s="117" t="s">
        <v>1142</v>
      </c>
      <c r="I1161" s="8" t="s">
        <v>1137</v>
      </c>
      <c r="J1161" s="8" t="s">
        <v>1137</v>
      </c>
      <c r="K1161" s="117" t="s">
        <v>205</v>
      </c>
      <c r="L1161" s="94" t="s">
        <v>76</v>
      </c>
      <c r="M1161" s="8" t="str">
        <f t="shared" si="37"/>
        <v>63Vigilancia de la salud ambientalTEUSAQUILLOD. MARZO 2025</v>
      </c>
      <c r="O1161" s="98">
        <v>0</v>
      </c>
      <c r="P1161" s="85"/>
      <c r="Q1161" s="98">
        <v>0</v>
      </c>
      <c r="R1161" s="86"/>
      <c r="S1161" s="98">
        <v>0</v>
      </c>
      <c r="T1161" s="85"/>
      <c r="U1161" s="98">
        <v>0</v>
      </c>
      <c r="V1161" s="85"/>
      <c r="W1161" s="98">
        <v>0</v>
      </c>
    </row>
    <row r="1162" spans="2:23" ht="101.25">
      <c r="B1162" s="83">
        <v>64</v>
      </c>
      <c r="C1162" s="94" t="s">
        <v>8</v>
      </c>
      <c r="D1162" s="8" t="str">
        <f t="shared" si="36"/>
        <v>64Vigilancia de la salud ambiental</v>
      </c>
      <c r="E1162" s="8" t="s">
        <v>1127</v>
      </c>
      <c r="F1162" s="117" t="s">
        <v>537</v>
      </c>
      <c r="G1162" s="117" t="s">
        <v>1350</v>
      </c>
      <c r="H1162" s="117" t="s">
        <v>1139</v>
      </c>
      <c r="I1162" s="8" t="s">
        <v>1137</v>
      </c>
      <c r="J1162" s="8" t="s">
        <v>1137</v>
      </c>
      <c r="K1162" s="117" t="s">
        <v>106</v>
      </c>
      <c r="L1162" s="94" t="s">
        <v>76</v>
      </c>
      <c r="M1162" s="8" t="str">
        <f t="shared" si="37"/>
        <v>64Vigilancia de la salud ambientalBARRIOS UNIDOSD. MARZO 2025</v>
      </c>
      <c r="O1162" s="98">
        <v>52021</v>
      </c>
      <c r="P1162" s="85"/>
      <c r="Q1162" s="98">
        <v>58</v>
      </c>
      <c r="R1162" s="86"/>
      <c r="S1162" s="98">
        <v>3017218</v>
      </c>
      <c r="T1162" s="85"/>
      <c r="U1162" s="98">
        <v>58</v>
      </c>
      <c r="V1162" s="85"/>
      <c r="W1162" s="98">
        <v>3017218</v>
      </c>
    </row>
    <row r="1163" spans="2:23" ht="157.5">
      <c r="B1163" s="83">
        <v>65</v>
      </c>
      <c r="C1163" s="94" t="s">
        <v>8</v>
      </c>
      <c r="D1163" s="8" t="str">
        <f t="shared" si="36"/>
        <v>65Vigilancia de la salud ambiental</v>
      </c>
      <c r="E1163" s="8" t="s">
        <v>1127</v>
      </c>
      <c r="F1163" s="117" t="s">
        <v>537</v>
      </c>
      <c r="G1163" s="117" t="s">
        <v>563</v>
      </c>
      <c r="H1163" s="117" t="s">
        <v>1139</v>
      </c>
      <c r="I1163" s="8" t="s">
        <v>1137</v>
      </c>
      <c r="J1163" s="8" t="s">
        <v>1137</v>
      </c>
      <c r="K1163" s="117" t="s">
        <v>135</v>
      </c>
      <c r="L1163" s="94" t="s">
        <v>76</v>
      </c>
      <c r="M1163" s="8" t="str">
        <f t="shared" si="37"/>
        <v>65Vigilancia de la salud ambientalCHAPINEROD. MARZO 2025</v>
      </c>
      <c r="O1163" s="98">
        <v>138720</v>
      </c>
      <c r="P1163" s="85"/>
      <c r="Q1163" s="98">
        <v>11</v>
      </c>
      <c r="R1163" s="86"/>
      <c r="S1163" s="98">
        <v>1525920</v>
      </c>
      <c r="T1163" s="85"/>
      <c r="U1163" s="98">
        <v>11</v>
      </c>
      <c r="V1163" s="85"/>
      <c r="W1163" s="98">
        <v>1525920</v>
      </c>
    </row>
    <row r="1164" spans="2:23" ht="157.5">
      <c r="B1164" s="83">
        <v>65</v>
      </c>
      <c r="C1164" s="94" t="s">
        <v>8</v>
      </c>
      <c r="D1164" s="8" t="str">
        <f t="shared" si="36"/>
        <v>65Vigilancia de la salud ambiental</v>
      </c>
      <c r="E1164" s="8" t="s">
        <v>1127</v>
      </c>
      <c r="F1164" s="117" t="s">
        <v>537</v>
      </c>
      <c r="G1164" s="117" t="s">
        <v>563</v>
      </c>
      <c r="H1164" s="117" t="s">
        <v>1139</v>
      </c>
      <c r="I1164" s="8" t="s">
        <v>1137</v>
      </c>
      <c r="J1164" s="8" t="s">
        <v>1137</v>
      </c>
      <c r="K1164" s="117" t="s">
        <v>98</v>
      </c>
      <c r="L1164" s="94" t="s">
        <v>76</v>
      </c>
      <c r="M1164" s="8" t="str">
        <f t="shared" si="37"/>
        <v>65Vigilancia de la salud ambientalUSAQUEND. MARZO 2025</v>
      </c>
      <c r="O1164" s="98">
        <v>138720</v>
      </c>
      <c r="P1164" s="85"/>
      <c r="Q1164" s="98">
        <v>34</v>
      </c>
      <c r="R1164" s="86"/>
      <c r="S1164" s="98">
        <v>4716480</v>
      </c>
      <c r="T1164" s="85"/>
      <c r="U1164" s="98">
        <v>33</v>
      </c>
      <c r="V1164" s="85"/>
      <c r="W1164" s="98">
        <v>4577760</v>
      </c>
    </row>
    <row r="1165" spans="2:23" ht="157.5">
      <c r="B1165" s="83">
        <v>65</v>
      </c>
      <c r="C1165" s="94" t="s">
        <v>8</v>
      </c>
      <c r="D1165" s="8" t="str">
        <f t="shared" si="36"/>
        <v>65Vigilancia de la salud ambiental</v>
      </c>
      <c r="E1165" s="8" t="s">
        <v>1127</v>
      </c>
      <c r="F1165" s="117" t="s">
        <v>537</v>
      </c>
      <c r="G1165" s="117" t="s">
        <v>563</v>
      </c>
      <c r="H1165" s="117" t="s">
        <v>1139</v>
      </c>
      <c r="I1165" s="8" t="s">
        <v>1137</v>
      </c>
      <c r="J1165" s="8" t="s">
        <v>1137</v>
      </c>
      <c r="K1165" s="117" t="s">
        <v>67</v>
      </c>
      <c r="L1165" s="94" t="s">
        <v>76</v>
      </c>
      <c r="M1165" s="8" t="str">
        <f t="shared" si="37"/>
        <v>65Vigilancia de la salud ambientalENGATIVAD. MARZO 2025</v>
      </c>
      <c r="O1165" s="98">
        <v>138720</v>
      </c>
      <c r="P1165" s="85"/>
      <c r="Q1165" s="98">
        <v>52</v>
      </c>
      <c r="R1165" s="86"/>
      <c r="S1165" s="98">
        <v>7213440</v>
      </c>
      <c r="T1165" s="85"/>
      <c r="U1165" s="98">
        <v>52</v>
      </c>
      <c r="V1165" s="85"/>
      <c r="W1165" s="98">
        <v>7213440</v>
      </c>
    </row>
    <row r="1166" spans="2:23" ht="157.5">
      <c r="B1166" s="83">
        <v>65</v>
      </c>
      <c r="C1166" s="94" t="s">
        <v>8</v>
      </c>
      <c r="D1166" s="8" t="str">
        <f t="shared" si="36"/>
        <v>65Vigilancia de la salud ambiental</v>
      </c>
      <c r="E1166" s="8" t="s">
        <v>1127</v>
      </c>
      <c r="F1166" s="117" t="s">
        <v>537</v>
      </c>
      <c r="G1166" s="117" t="s">
        <v>563</v>
      </c>
      <c r="H1166" s="117" t="s">
        <v>1139</v>
      </c>
      <c r="I1166" s="8" t="s">
        <v>1137</v>
      </c>
      <c r="J1166" s="8" t="s">
        <v>1137</v>
      </c>
      <c r="K1166" s="117" t="s">
        <v>87</v>
      </c>
      <c r="L1166" s="94" t="s">
        <v>76</v>
      </c>
      <c r="M1166" s="8" t="str">
        <f t="shared" si="37"/>
        <v>65Vigilancia de la salud ambientalSUBAD. MARZO 2025</v>
      </c>
      <c r="O1166" s="98">
        <v>138720</v>
      </c>
      <c r="P1166" s="85"/>
      <c r="Q1166" s="98">
        <v>52</v>
      </c>
      <c r="R1166" s="86"/>
      <c r="S1166" s="98">
        <v>7213440</v>
      </c>
      <c r="T1166" s="85"/>
      <c r="U1166" s="98">
        <v>52</v>
      </c>
      <c r="V1166" s="85"/>
      <c r="W1166" s="98">
        <v>7213440</v>
      </c>
    </row>
    <row r="1167" spans="2:23" ht="157.5">
      <c r="B1167" s="83">
        <v>65</v>
      </c>
      <c r="C1167" s="94" t="s">
        <v>8</v>
      </c>
      <c r="D1167" s="8" t="str">
        <f t="shared" si="36"/>
        <v>65Vigilancia de la salud ambiental</v>
      </c>
      <c r="E1167" s="8" t="s">
        <v>1127</v>
      </c>
      <c r="F1167" s="117" t="s">
        <v>537</v>
      </c>
      <c r="G1167" s="117" t="s">
        <v>563</v>
      </c>
      <c r="H1167" s="117" t="s">
        <v>1139</v>
      </c>
      <c r="I1167" s="8" t="s">
        <v>1137</v>
      </c>
      <c r="J1167" s="8" t="s">
        <v>1137</v>
      </c>
      <c r="K1167" s="117" t="s">
        <v>106</v>
      </c>
      <c r="L1167" s="94" t="s">
        <v>76</v>
      </c>
      <c r="M1167" s="8" t="str">
        <f t="shared" si="37"/>
        <v>65Vigilancia de la salud ambientalBARRIOS UNIDOSD. MARZO 2025</v>
      </c>
      <c r="O1167" s="98">
        <v>138720</v>
      </c>
      <c r="P1167" s="85"/>
      <c r="Q1167" s="98">
        <v>9</v>
      </c>
      <c r="R1167" s="86"/>
      <c r="S1167" s="98">
        <v>1248480</v>
      </c>
      <c r="T1167" s="85"/>
      <c r="U1167" s="98">
        <v>9</v>
      </c>
      <c r="V1167" s="85"/>
      <c r="W1167" s="98">
        <v>1248480</v>
      </c>
    </row>
    <row r="1168" spans="2:23" ht="157.5">
      <c r="B1168" s="83">
        <v>65</v>
      </c>
      <c r="C1168" s="94" t="s">
        <v>8</v>
      </c>
      <c r="D1168" s="8" t="str">
        <f t="shared" si="36"/>
        <v>65Vigilancia de la salud ambiental</v>
      </c>
      <c r="E1168" s="8" t="s">
        <v>1127</v>
      </c>
      <c r="F1168" s="117" t="s">
        <v>537</v>
      </c>
      <c r="G1168" s="117" t="s">
        <v>563</v>
      </c>
      <c r="H1168" s="117" t="s">
        <v>1139</v>
      </c>
      <c r="I1168" s="8" t="s">
        <v>1137</v>
      </c>
      <c r="J1168" s="8" t="s">
        <v>1137</v>
      </c>
      <c r="K1168" s="117" t="s">
        <v>205</v>
      </c>
      <c r="L1168" s="94" t="s">
        <v>76</v>
      </c>
      <c r="M1168" s="8" t="str">
        <f t="shared" si="37"/>
        <v>65Vigilancia de la salud ambientalTEUSAQUILLOD. MARZO 2025</v>
      </c>
      <c r="O1168" s="98">
        <v>0</v>
      </c>
      <c r="P1168" s="85"/>
      <c r="Q1168" s="98">
        <v>0</v>
      </c>
      <c r="R1168" s="86"/>
      <c r="S1168" s="98">
        <v>0</v>
      </c>
      <c r="T1168" s="85"/>
      <c r="U1168" s="98">
        <v>0</v>
      </c>
      <c r="V1168" s="85"/>
      <c r="W1168" s="98">
        <v>0</v>
      </c>
    </row>
    <row r="1169" spans="2:23" ht="60">
      <c r="B1169" s="83">
        <v>66</v>
      </c>
      <c r="C1169" s="94" t="s">
        <v>8</v>
      </c>
      <c r="D1169" s="8" t="str">
        <f t="shared" si="36"/>
        <v>66Vigilancia de la salud ambiental</v>
      </c>
      <c r="E1169" s="8" t="s">
        <v>1127</v>
      </c>
      <c r="F1169" s="117" t="s">
        <v>537</v>
      </c>
      <c r="G1169" s="117" t="s">
        <v>1351</v>
      </c>
      <c r="H1169" s="117" t="s">
        <v>1139</v>
      </c>
      <c r="I1169" s="8" t="s">
        <v>1137</v>
      </c>
      <c r="J1169" s="8" t="s">
        <v>1137</v>
      </c>
      <c r="K1169" s="117" t="s">
        <v>135</v>
      </c>
      <c r="L1169" s="94" t="s">
        <v>76</v>
      </c>
      <c r="M1169" s="8" t="str">
        <f t="shared" si="37"/>
        <v>66Vigilancia de la salud ambientalCHAPINEROD. MARZO 2025</v>
      </c>
      <c r="O1169" s="98">
        <v>0</v>
      </c>
      <c r="P1169" s="85"/>
      <c r="Q1169" s="98">
        <v>0</v>
      </c>
      <c r="R1169" s="86"/>
      <c r="S1169" s="98">
        <v>0</v>
      </c>
      <c r="T1169" s="85"/>
      <c r="U1169" s="98">
        <v>0</v>
      </c>
      <c r="V1169" s="85"/>
      <c r="W1169" s="98">
        <v>0</v>
      </c>
    </row>
    <row r="1170" spans="2:23" ht="60">
      <c r="B1170" s="83">
        <v>66</v>
      </c>
      <c r="C1170" s="94" t="s">
        <v>8</v>
      </c>
      <c r="D1170" s="8" t="str">
        <f t="shared" si="36"/>
        <v>66Vigilancia de la salud ambiental</v>
      </c>
      <c r="E1170" s="8" t="s">
        <v>1127</v>
      </c>
      <c r="F1170" s="117" t="s">
        <v>537</v>
      </c>
      <c r="G1170" s="117" t="s">
        <v>1351</v>
      </c>
      <c r="H1170" s="117" t="s">
        <v>1139</v>
      </c>
      <c r="I1170" s="8" t="s">
        <v>1137</v>
      </c>
      <c r="J1170" s="8" t="s">
        <v>1137</v>
      </c>
      <c r="K1170" s="117" t="s">
        <v>98</v>
      </c>
      <c r="L1170" s="94" t="s">
        <v>76</v>
      </c>
      <c r="M1170" s="8" t="str">
        <f t="shared" si="37"/>
        <v>66Vigilancia de la salud ambientalUSAQUEND. MARZO 2025</v>
      </c>
      <c r="O1170" s="98">
        <v>277440</v>
      </c>
      <c r="P1170" s="85"/>
      <c r="Q1170" s="98">
        <v>2</v>
      </c>
      <c r="R1170" s="86"/>
      <c r="S1170" s="98">
        <v>554880</v>
      </c>
      <c r="T1170" s="85"/>
      <c r="U1170" s="98">
        <v>2</v>
      </c>
      <c r="V1170" s="85"/>
      <c r="W1170" s="98">
        <v>554880</v>
      </c>
    </row>
    <row r="1171" spans="2:23" ht="60">
      <c r="B1171" s="83">
        <v>66</v>
      </c>
      <c r="C1171" s="94" t="s">
        <v>8</v>
      </c>
      <c r="D1171" s="8" t="str">
        <f t="shared" si="36"/>
        <v>66Vigilancia de la salud ambiental</v>
      </c>
      <c r="E1171" s="8" t="s">
        <v>1127</v>
      </c>
      <c r="F1171" s="117" t="s">
        <v>537</v>
      </c>
      <c r="G1171" s="117" t="s">
        <v>1351</v>
      </c>
      <c r="H1171" s="117" t="s">
        <v>1139</v>
      </c>
      <c r="I1171" s="8" t="s">
        <v>1137</v>
      </c>
      <c r="J1171" s="8" t="s">
        <v>1137</v>
      </c>
      <c r="K1171" s="117" t="s">
        <v>67</v>
      </c>
      <c r="L1171" s="94" t="s">
        <v>76</v>
      </c>
      <c r="M1171" s="8" t="str">
        <f t="shared" si="37"/>
        <v>66Vigilancia de la salud ambientalENGATIVAD. MARZO 2025</v>
      </c>
      <c r="O1171" s="98">
        <v>277440</v>
      </c>
      <c r="P1171" s="85"/>
      <c r="Q1171" s="98">
        <v>1</v>
      </c>
      <c r="R1171" s="86"/>
      <c r="S1171" s="98">
        <v>277440</v>
      </c>
      <c r="T1171" s="85"/>
      <c r="U1171" s="98">
        <v>1</v>
      </c>
      <c r="V1171" s="85"/>
      <c r="W1171" s="98">
        <v>277440</v>
      </c>
    </row>
    <row r="1172" spans="2:23" ht="60">
      <c r="B1172" s="83">
        <v>66</v>
      </c>
      <c r="C1172" s="94" t="s">
        <v>8</v>
      </c>
      <c r="D1172" s="8" t="str">
        <f t="shared" si="36"/>
        <v>66Vigilancia de la salud ambiental</v>
      </c>
      <c r="E1172" s="8" t="s">
        <v>1127</v>
      </c>
      <c r="F1172" s="117" t="s">
        <v>537</v>
      </c>
      <c r="G1172" s="117" t="s">
        <v>1351</v>
      </c>
      <c r="H1172" s="117" t="s">
        <v>1139</v>
      </c>
      <c r="I1172" s="8" t="s">
        <v>1137</v>
      </c>
      <c r="J1172" s="8" t="s">
        <v>1137</v>
      </c>
      <c r="K1172" s="117" t="s">
        <v>87</v>
      </c>
      <c r="L1172" s="94" t="s">
        <v>76</v>
      </c>
      <c r="M1172" s="8" t="str">
        <f t="shared" si="37"/>
        <v>66Vigilancia de la salud ambientalSUBAD. MARZO 2025</v>
      </c>
      <c r="O1172" s="98">
        <v>277440</v>
      </c>
      <c r="P1172" s="85"/>
      <c r="Q1172" s="98">
        <v>1</v>
      </c>
      <c r="R1172" s="86"/>
      <c r="S1172" s="98">
        <v>277440</v>
      </c>
      <c r="T1172" s="85"/>
      <c r="U1172" s="98">
        <v>1</v>
      </c>
      <c r="V1172" s="85"/>
      <c r="W1172" s="98">
        <v>277440</v>
      </c>
    </row>
    <row r="1173" spans="2:23" ht="72">
      <c r="B1173" s="83">
        <v>66</v>
      </c>
      <c r="C1173" s="94" t="s">
        <v>8</v>
      </c>
      <c r="D1173" s="8" t="str">
        <f t="shared" si="36"/>
        <v>66Vigilancia de la salud ambiental</v>
      </c>
      <c r="E1173" s="8" t="s">
        <v>1127</v>
      </c>
      <c r="F1173" s="117" t="s">
        <v>537</v>
      </c>
      <c r="G1173" s="117" t="s">
        <v>1351</v>
      </c>
      <c r="H1173" s="117" t="s">
        <v>1139</v>
      </c>
      <c r="I1173" s="8" t="s">
        <v>1137</v>
      </c>
      <c r="J1173" s="8" t="s">
        <v>1137</v>
      </c>
      <c r="K1173" s="117" t="s">
        <v>106</v>
      </c>
      <c r="L1173" s="94" t="s">
        <v>76</v>
      </c>
      <c r="M1173" s="8" t="str">
        <f t="shared" si="37"/>
        <v>66Vigilancia de la salud ambientalBARRIOS UNIDOSD. MARZO 2025</v>
      </c>
      <c r="O1173" s="98">
        <v>0</v>
      </c>
      <c r="P1173" s="85"/>
      <c r="Q1173" s="98">
        <v>0</v>
      </c>
      <c r="R1173" s="86"/>
      <c r="S1173" s="98">
        <v>0</v>
      </c>
      <c r="T1173" s="85"/>
      <c r="U1173" s="98">
        <v>0</v>
      </c>
      <c r="V1173" s="85"/>
      <c r="W1173" s="98">
        <v>0</v>
      </c>
    </row>
    <row r="1174" spans="2:23" ht="60">
      <c r="B1174" s="83">
        <v>66</v>
      </c>
      <c r="C1174" s="94" t="s">
        <v>8</v>
      </c>
      <c r="D1174" s="8" t="str">
        <f t="shared" si="36"/>
        <v>66Vigilancia de la salud ambiental</v>
      </c>
      <c r="E1174" s="8" t="s">
        <v>1127</v>
      </c>
      <c r="F1174" s="117" t="s">
        <v>537</v>
      </c>
      <c r="G1174" s="117" t="s">
        <v>1351</v>
      </c>
      <c r="H1174" s="117" t="s">
        <v>1139</v>
      </c>
      <c r="I1174" s="8" t="s">
        <v>1137</v>
      </c>
      <c r="J1174" s="8" t="s">
        <v>1137</v>
      </c>
      <c r="K1174" s="117" t="s">
        <v>205</v>
      </c>
      <c r="L1174" s="94" t="s">
        <v>76</v>
      </c>
      <c r="M1174" s="8" t="str">
        <f t="shared" si="37"/>
        <v>66Vigilancia de la salud ambientalTEUSAQUILLOD. MARZO 2025</v>
      </c>
      <c r="O1174" s="98">
        <v>0</v>
      </c>
      <c r="P1174" s="85"/>
      <c r="Q1174" s="98">
        <v>0</v>
      </c>
      <c r="R1174" s="86"/>
      <c r="S1174" s="98">
        <v>0</v>
      </c>
      <c r="T1174" s="85"/>
      <c r="U1174" s="98">
        <v>0</v>
      </c>
      <c r="V1174" s="85"/>
      <c r="W1174" s="98">
        <v>0</v>
      </c>
    </row>
    <row r="1175" spans="2:23" ht="78.75">
      <c r="B1175" s="83">
        <v>67</v>
      </c>
      <c r="C1175" s="94" t="s">
        <v>8</v>
      </c>
      <c r="D1175" s="8" t="str">
        <f t="shared" si="36"/>
        <v>67Vigilancia de la salud ambiental</v>
      </c>
      <c r="E1175" s="8" t="s">
        <v>1127</v>
      </c>
      <c r="F1175" s="117" t="s">
        <v>537</v>
      </c>
      <c r="G1175" s="117" t="s">
        <v>712</v>
      </c>
      <c r="H1175" s="117" t="s">
        <v>1139</v>
      </c>
      <c r="I1175" s="8" t="s">
        <v>1137</v>
      </c>
      <c r="J1175" s="8" t="s">
        <v>1137</v>
      </c>
      <c r="K1175" s="117" t="s">
        <v>135</v>
      </c>
      <c r="L1175" s="94" t="s">
        <v>76</v>
      </c>
      <c r="M1175" s="8" t="str">
        <f t="shared" si="37"/>
        <v>67Vigilancia de la salud ambientalCHAPINEROD. MARZO 2025</v>
      </c>
      <c r="O1175" s="98">
        <v>0</v>
      </c>
      <c r="P1175" s="85"/>
      <c r="Q1175" s="98">
        <v>0</v>
      </c>
      <c r="R1175" s="86"/>
      <c r="S1175" s="98">
        <v>0</v>
      </c>
      <c r="T1175" s="85"/>
      <c r="U1175" s="98">
        <v>0</v>
      </c>
      <c r="V1175" s="85"/>
      <c r="W1175" s="98">
        <v>0</v>
      </c>
    </row>
    <row r="1176" spans="2:23" ht="78.75">
      <c r="B1176" s="83">
        <v>67</v>
      </c>
      <c r="C1176" s="94" t="s">
        <v>8</v>
      </c>
      <c r="D1176" s="8" t="str">
        <f t="shared" si="36"/>
        <v>67Vigilancia de la salud ambiental</v>
      </c>
      <c r="E1176" s="8" t="s">
        <v>1127</v>
      </c>
      <c r="F1176" s="117" t="s">
        <v>537</v>
      </c>
      <c r="G1176" s="117" t="s">
        <v>712</v>
      </c>
      <c r="H1176" s="117" t="s">
        <v>1139</v>
      </c>
      <c r="I1176" s="8" t="s">
        <v>1137</v>
      </c>
      <c r="J1176" s="8" t="s">
        <v>1137</v>
      </c>
      <c r="K1176" s="117" t="s">
        <v>98</v>
      </c>
      <c r="L1176" s="94" t="s">
        <v>76</v>
      </c>
      <c r="M1176" s="8" t="str">
        <f t="shared" si="37"/>
        <v>67Vigilancia de la salud ambientalUSAQUEND. MARZO 2025</v>
      </c>
      <c r="O1176" s="98">
        <v>0</v>
      </c>
      <c r="P1176" s="85"/>
      <c r="Q1176" s="98">
        <v>0</v>
      </c>
      <c r="R1176" s="86"/>
      <c r="S1176" s="98">
        <v>0</v>
      </c>
      <c r="T1176" s="85"/>
      <c r="U1176" s="98">
        <v>0</v>
      </c>
      <c r="V1176" s="85"/>
      <c r="W1176" s="98">
        <v>0</v>
      </c>
    </row>
    <row r="1177" spans="2:23" ht="78.75">
      <c r="B1177" s="83">
        <v>67</v>
      </c>
      <c r="C1177" s="94" t="s">
        <v>8</v>
      </c>
      <c r="D1177" s="8" t="str">
        <f t="shared" si="36"/>
        <v>67Vigilancia de la salud ambiental</v>
      </c>
      <c r="E1177" s="8" t="s">
        <v>1127</v>
      </c>
      <c r="F1177" s="117" t="s">
        <v>537</v>
      </c>
      <c r="G1177" s="117" t="s">
        <v>712</v>
      </c>
      <c r="H1177" s="117" t="s">
        <v>1139</v>
      </c>
      <c r="I1177" s="8" t="s">
        <v>1137</v>
      </c>
      <c r="J1177" s="8" t="s">
        <v>1137</v>
      </c>
      <c r="K1177" s="117" t="s">
        <v>106</v>
      </c>
      <c r="L1177" s="94" t="s">
        <v>76</v>
      </c>
      <c r="M1177" s="8" t="str">
        <f t="shared" si="37"/>
        <v>67Vigilancia de la salud ambientalBARRIOS UNIDOSD. MARZO 2025</v>
      </c>
      <c r="O1177" s="98">
        <v>0</v>
      </c>
      <c r="P1177" s="85"/>
      <c r="Q1177" s="98">
        <v>0</v>
      </c>
      <c r="R1177" s="86"/>
      <c r="S1177" s="98">
        <v>0</v>
      </c>
      <c r="T1177" s="85"/>
      <c r="U1177" s="98">
        <v>0</v>
      </c>
      <c r="V1177" s="85"/>
      <c r="W1177" s="98">
        <v>0</v>
      </c>
    </row>
    <row r="1178" spans="2:23" ht="191.25">
      <c r="B1178" s="83">
        <v>68</v>
      </c>
      <c r="C1178" s="94" t="s">
        <v>8</v>
      </c>
      <c r="D1178" s="8" t="str">
        <f t="shared" si="36"/>
        <v>68Vigilancia de la salud ambiental</v>
      </c>
      <c r="E1178" s="8" t="s">
        <v>1127</v>
      </c>
      <c r="F1178" s="117" t="s">
        <v>537</v>
      </c>
      <c r="G1178" s="117" t="s">
        <v>1352</v>
      </c>
      <c r="H1178" s="117" t="s">
        <v>1139</v>
      </c>
      <c r="I1178" s="8" t="s">
        <v>1137</v>
      </c>
      <c r="J1178" s="8" t="s">
        <v>1137</v>
      </c>
      <c r="K1178" s="117" t="s">
        <v>135</v>
      </c>
      <c r="L1178" s="94" t="s">
        <v>76</v>
      </c>
      <c r="M1178" s="8" t="str">
        <f t="shared" si="37"/>
        <v>68Vigilancia de la salud ambientalCHAPINEROD. MARZO 2025</v>
      </c>
      <c r="O1178" s="98">
        <v>277440</v>
      </c>
      <c r="P1178" s="85"/>
      <c r="Q1178" s="98">
        <v>3</v>
      </c>
      <c r="R1178" s="86"/>
      <c r="S1178" s="98">
        <v>832320</v>
      </c>
      <c r="T1178" s="85"/>
      <c r="U1178" s="98">
        <v>3</v>
      </c>
      <c r="V1178" s="85"/>
      <c r="W1178" s="98">
        <v>832320</v>
      </c>
    </row>
    <row r="1179" spans="2:23" ht="191.25">
      <c r="B1179" s="83">
        <v>68</v>
      </c>
      <c r="C1179" s="94" t="s">
        <v>8</v>
      </c>
      <c r="D1179" s="8" t="str">
        <f t="shared" si="36"/>
        <v>68Vigilancia de la salud ambiental</v>
      </c>
      <c r="E1179" s="8" t="s">
        <v>1127</v>
      </c>
      <c r="F1179" s="117" t="s">
        <v>537</v>
      </c>
      <c r="G1179" s="117" t="s">
        <v>1352</v>
      </c>
      <c r="H1179" s="117" t="s">
        <v>1139</v>
      </c>
      <c r="I1179" s="8" t="s">
        <v>1137</v>
      </c>
      <c r="J1179" s="8" t="s">
        <v>1137</v>
      </c>
      <c r="K1179" s="117" t="s">
        <v>98</v>
      </c>
      <c r="L1179" s="94" t="s">
        <v>76</v>
      </c>
      <c r="M1179" s="8" t="str">
        <f t="shared" si="37"/>
        <v>68Vigilancia de la salud ambientalUSAQUEND. MARZO 2025</v>
      </c>
      <c r="O1179" s="98">
        <v>277440</v>
      </c>
      <c r="P1179" s="85"/>
      <c r="Q1179" s="98">
        <v>2</v>
      </c>
      <c r="R1179" s="86"/>
      <c r="S1179" s="98">
        <v>554880</v>
      </c>
      <c r="T1179" s="85"/>
      <c r="U1179" s="98">
        <v>2</v>
      </c>
      <c r="V1179" s="85"/>
      <c r="W1179" s="98">
        <v>554880</v>
      </c>
    </row>
    <row r="1180" spans="2:23" ht="191.25">
      <c r="B1180" s="83">
        <v>68</v>
      </c>
      <c r="C1180" s="94" t="s">
        <v>8</v>
      </c>
      <c r="D1180" s="8" t="str">
        <f t="shared" si="36"/>
        <v>68Vigilancia de la salud ambiental</v>
      </c>
      <c r="E1180" s="8" t="s">
        <v>1127</v>
      </c>
      <c r="F1180" s="117" t="s">
        <v>537</v>
      </c>
      <c r="G1180" s="117" t="s">
        <v>1352</v>
      </c>
      <c r="H1180" s="117" t="s">
        <v>1139</v>
      </c>
      <c r="I1180" s="8" t="s">
        <v>1137</v>
      </c>
      <c r="J1180" s="8" t="s">
        <v>1137</v>
      </c>
      <c r="K1180" s="117" t="s">
        <v>67</v>
      </c>
      <c r="L1180" s="94" t="s">
        <v>76</v>
      </c>
      <c r="M1180" s="8" t="str">
        <f t="shared" si="37"/>
        <v>68Vigilancia de la salud ambientalENGATIVAD. MARZO 2025</v>
      </c>
      <c r="O1180" s="98">
        <v>277440</v>
      </c>
      <c r="P1180" s="85"/>
      <c r="Q1180" s="98">
        <v>4</v>
      </c>
      <c r="R1180" s="86"/>
      <c r="S1180" s="98">
        <v>1109760</v>
      </c>
      <c r="T1180" s="85"/>
      <c r="U1180" s="98">
        <v>4</v>
      </c>
      <c r="V1180" s="85"/>
      <c r="W1180" s="98">
        <v>1109760</v>
      </c>
    </row>
    <row r="1181" spans="2:23" ht="191.25">
      <c r="B1181" s="83">
        <v>68</v>
      </c>
      <c r="C1181" s="94" t="s">
        <v>8</v>
      </c>
      <c r="D1181" s="8" t="str">
        <f t="shared" si="36"/>
        <v>68Vigilancia de la salud ambiental</v>
      </c>
      <c r="E1181" s="8" t="s">
        <v>1127</v>
      </c>
      <c r="F1181" s="117" t="s">
        <v>537</v>
      </c>
      <c r="G1181" s="117" t="s">
        <v>1352</v>
      </c>
      <c r="H1181" s="117" t="s">
        <v>1139</v>
      </c>
      <c r="I1181" s="8" t="s">
        <v>1137</v>
      </c>
      <c r="J1181" s="8" t="s">
        <v>1137</v>
      </c>
      <c r="K1181" s="117" t="s">
        <v>87</v>
      </c>
      <c r="L1181" s="94" t="s">
        <v>76</v>
      </c>
      <c r="M1181" s="8" t="str">
        <f t="shared" si="37"/>
        <v>68Vigilancia de la salud ambientalSUBAD. MARZO 2025</v>
      </c>
      <c r="O1181" s="98">
        <v>277440</v>
      </c>
      <c r="P1181" s="85"/>
      <c r="Q1181" s="98">
        <v>2</v>
      </c>
      <c r="R1181" s="86"/>
      <c r="S1181" s="98">
        <v>554880</v>
      </c>
      <c r="T1181" s="85"/>
      <c r="U1181" s="98">
        <v>1</v>
      </c>
      <c r="V1181" s="85"/>
      <c r="W1181" s="98">
        <v>277440</v>
      </c>
    </row>
    <row r="1182" spans="2:23" ht="191.25">
      <c r="B1182" s="83">
        <v>68</v>
      </c>
      <c r="C1182" s="94" t="s">
        <v>8</v>
      </c>
      <c r="D1182" s="8" t="str">
        <f t="shared" si="36"/>
        <v>68Vigilancia de la salud ambiental</v>
      </c>
      <c r="E1182" s="8" t="s">
        <v>1127</v>
      </c>
      <c r="F1182" s="117" t="s">
        <v>537</v>
      </c>
      <c r="G1182" s="117" t="s">
        <v>1352</v>
      </c>
      <c r="H1182" s="117" t="s">
        <v>1139</v>
      </c>
      <c r="I1182" s="8" t="s">
        <v>1137</v>
      </c>
      <c r="J1182" s="8" t="s">
        <v>1137</v>
      </c>
      <c r="K1182" s="117" t="s">
        <v>106</v>
      </c>
      <c r="L1182" s="94" t="s">
        <v>76</v>
      </c>
      <c r="M1182" s="8" t="str">
        <f t="shared" si="37"/>
        <v>68Vigilancia de la salud ambientalBARRIOS UNIDOSD. MARZO 2025</v>
      </c>
      <c r="O1182" s="98">
        <v>277440</v>
      </c>
      <c r="P1182" s="85"/>
      <c r="Q1182" s="98">
        <v>2</v>
      </c>
      <c r="R1182" s="86"/>
      <c r="S1182" s="98">
        <v>554880</v>
      </c>
      <c r="T1182" s="85"/>
      <c r="U1182" s="98">
        <v>2</v>
      </c>
      <c r="V1182" s="85"/>
      <c r="W1182" s="98">
        <v>554880</v>
      </c>
    </row>
    <row r="1183" spans="2:23" ht="191.25">
      <c r="B1183" s="83">
        <v>68</v>
      </c>
      <c r="C1183" s="94" t="s">
        <v>8</v>
      </c>
      <c r="D1183" s="8" t="str">
        <f t="shared" si="36"/>
        <v>68Vigilancia de la salud ambiental</v>
      </c>
      <c r="E1183" s="8" t="s">
        <v>1127</v>
      </c>
      <c r="F1183" s="117" t="s">
        <v>537</v>
      </c>
      <c r="G1183" s="117" t="s">
        <v>1352</v>
      </c>
      <c r="H1183" s="117" t="s">
        <v>1139</v>
      </c>
      <c r="I1183" s="8" t="s">
        <v>1137</v>
      </c>
      <c r="J1183" s="8" t="s">
        <v>1137</v>
      </c>
      <c r="K1183" s="117" t="s">
        <v>205</v>
      </c>
      <c r="L1183" s="94" t="s">
        <v>76</v>
      </c>
      <c r="M1183" s="8" t="str">
        <f t="shared" si="37"/>
        <v>68Vigilancia de la salud ambientalTEUSAQUILLOD. MARZO 2025</v>
      </c>
      <c r="O1183" s="98">
        <v>277440</v>
      </c>
      <c r="P1183" s="85"/>
      <c r="Q1183" s="98">
        <v>3</v>
      </c>
      <c r="R1183" s="86"/>
      <c r="S1183" s="98">
        <v>832320</v>
      </c>
      <c r="T1183" s="85"/>
      <c r="U1183" s="98">
        <v>3</v>
      </c>
      <c r="V1183" s="85"/>
      <c r="W1183" s="98">
        <v>832320</v>
      </c>
    </row>
    <row r="1184" spans="2:23" ht="60">
      <c r="B1184" s="83">
        <v>69</v>
      </c>
      <c r="C1184" s="94" t="s">
        <v>8</v>
      </c>
      <c r="D1184" s="8" t="str">
        <f t="shared" si="36"/>
        <v>69Vigilancia de la salud ambiental</v>
      </c>
      <c r="E1184" s="8" t="s">
        <v>1127</v>
      </c>
      <c r="F1184" s="117" t="s">
        <v>537</v>
      </c>
      <c r="G1184" s="117" t="s">
        <v>1353</v>
      </c>
      <c r="H1184" s="117" t="s">
        <v>1139</v>
      </c>
      <c r="I1184" s="8" t="s">
        <v>1137</v>
      </c>
      <c r="J1184" s="8" t="s">
        <v>1137</v>
      </c>
      <c r="K1184" s="117" t="s">
        <v>135</v>
      </c>
      <c r="L1184" s="94" t="s">
        <v>76</v>
      </c>
      <c r="M1184" s="8" t="str">
        <f t="shared" si="37"/>
        <v>69Vigilancia de la salud ambientalCHAPINEROD. MARZO 2025</v>
      </c>
      <c r="O1184" s="98">
        <v>49130</v>
      </c>
      <c r="P1184" s="85"/>
      <c r="Q1184" s="98">
        <v>6</v>
      </c>
      <c r="R1184" s="86"/>
      <c r="S1184" s="98">
        <v>294780</v>
      </c>
      <c r="T1184" s="85"/>
      <c r="U1184" s="98">
        <v>6</v>
      </c>
      <c r="V1184" s="85"/>
      <c r="W1184" s="98">
        <v>294780</v>
      </c>
    </row>
    <row r="1185" spans="2:23" ht="60">
      <c r="B1185" s="83">
        <v>69</v>
      </c>
      <c r="C1185" s="94" t="s">
        <v>8</v>
      </c>
      <c r="D1185" s="8" t="str">
        <f t="shared" si="36"/>
        <v>69Vigilancia de la salud ambiental</v>
      </c>
      <c r="E1185" s="8" t="s">
        <v>1127</v>
      </c>
      <c r="F1185" s="117" t="s">
        <v>537</v>
      </c>
      <c r="G1185" s="117" t="s">
        <v>1353</v>
      </c>
      <c r="H1185" s="117" t="s">
        <v>1139</v>
      </c>
      <c r="I1185" s="8" t="s">
        <v>1137</v>
      </c>
      <c r="J1185" s="8" t="s">
        <v>1137</v>
      </c>
      <c r="K1185" s="117" t="s">
        <v>98</v>
      </c>
      <c r="L1185" s="94" t="s">
        <v>76</v>
      </c>
      <c r="M1185" s="8" t="str">
        <f t="shared" si="37"/>
        <v>69Vigilancia de la salud ambientalUSAQUEND. MARZO 2025</v>
      </c>
      <c r="O1185" s="98">
        <v>49130</v>
      </c>
      <c r="P1185" s="85"/>
      <c r="Q1185" s="98">
        <v>13</v>
      </c>
      <c r="R1185" s="86"/>
      <c r="S1185" s="98">
        <v>638690</v>
      </c>
      <c r="T1185" s="85"/>
      <c r="U1185" s="98">
        <v>13</v>
      </c>
      <c r="V1185" s="85"/>
      <c r="W1185" s="98">
        <v>638690</v>
      </c>
    </row>
    <row r="1186" spans="2:23" ht="60">
      <c r="B1186" s="83">
        <v>69</v>
      </c>
      <c r="C1186" s="94" t="s">
        <v>8</v>
      </c>
      <c r="D1186" s="8" t="str">
        <f t="shared" si="36"/>
        <v>69Vigilancia de la salud ambiental</v>
      </c>
      <c r="E1186" s="8" t="s">
        <v>1127</v>
      </c>
      <c r="F1186" s="117" t="s">
        <v>537</v>
      </c>
      <c r="G1186" s="117" t="s">
        <v>1353</v>
      </c>
      <c r="H1186" s="117" t="s">
        <v>1139</v>
      </c>
      <c r="I1186" s="8" t="s">
        <v>1137</v>
      </c>
      <c r="J1186" s="8" t="s">
        <v>1137</v>
      </c>
      <c r="K1186" s="117" t="s">
        <v>67</v>
      </c>
      <c r="L1186" s="94" t="s">
        <v>76</v>
      </c>
      <c r="M1186" s="8" t="str">
        <f t="shared" si="37"/>
        <v>69Vigilancia de la salud ambientalENGATIVAD. MARZO 2025</v>
      </c>
      <c r="O1186" s="98">
        <v>49130</v>
      </c>
      <c r="P1186" s="85"/>
      <c r="Q1186" s="98">
        <v>47</v>
      </c>
      <c r="R1186" s="86"/>
      <c r="S1186" s="98">
        <v>2309110</v>
      </c>
      <c r="T1186" s="85"/>
      <c r="U1186" s="98">
        <v>47</v>
      </c>
      <c r="V1186" s="85"/>
      <c r="W1186" s="98">
        <v>2309110</v>
      </c>
    </row>
    <row r="1187" spans="2:23" ht="60">
      <c r="B1187" s="83">
        <v>69</v>
      </c>
      <c r="C1187" s="94" t="s">
        <v>8</v>
      </c>
      <c r="D1187" s="8" t="str">
        <f t="shared" si="36"/>
        <v>69Vigilancia de la salud ambiental</v>
      </c>
      <c r="E1187" s="8" t="s">
        <v>1127</v>
      </c>
      <c r="F1187" s="117" t="s">
        <v>537</v>
      </c>
      <c r="G1187" s="117" t="s">
        <v>1353</v>
      </c>
      <c r="H1187" s="117" t="s">
        <v>1139</v>
      </c>
      <c r="I1187" s="8" t="s">
        <v>1137</v>
      </c>
      <c r="J1187" s="8" t="s">
        <v>1137</v>
      </c>
      <c r="K1187" s="117" t="s">
        <v>87</v>
      </c>
      <c r="L1187" s="94" t="s">
        <v>76</v>
      </c>
      <c r="M1187" s="8" t="str">
        <f t="shared" si="37"/>
        <v>69Vigilancia de la salud ambientalSUBAD. MARZO 2025</v>
      </c>
      <c r="O1187" s="98">
        <v>49130</v>
      </c>
      <c r="P1187" s="85"/>
      <c r="Q1187" s="98">
        <v>37</v>
      </c>
      <c r="R1187" s="86"/>
      <c r="S1187" s="98">
        <v>1817810</v>
      </c>
      <c r="T1187" s="85"/>
      <c r="U1187" s="98">
        <v>37</v>
      </c>
      <c r="V1187" s="85"/>
      <c r="W1187" s="98">
        <v>1817810</v>
      </c>
    </row>
    <row r="1188" spans="2:23" ht="72">
      <c r="B1188" s="83">
        <v>69</v>
      </c>
      <c r="C1188" s="94" t="s">
        <v>8</v>
      </c>
      <c r="D1188" s="8" t="str">
        <f t="shared" si="36"/>
        <v>69Vigilancia de la salud ambiental</v>
      </c>
      <c r="E1188" s="8" t="s">
        <v>1127</v>
      </c>
      <c r="F1188" s="117" t="s">
        <v>537</v>
      </c>
      <c r="G1188" s="117" t="s">
        <v>1353</v>
      </c>
      <c r="H1188" s="117" t="s">
        <v>1139</v>
      </c>
      <c r="I1188" s="8" t="s">
        <v>1137</v>
      </c>
      <c r="J1188" s="8" t="s">
        <v>1137</v>
      </c>
      <c r="K1188" s="117" t="s">
        <v>106</v>
      </c>
      <c r="L1188" s="94" t="s">
        <v>76</v>
      </c>
      <c r="M1188" s="8" t="str">
        <f t="shared" si="37"/>
        <v>69Vigilancia de la salud ambientalBARRIOS UNIDOSD. MARZO 2025</v>
      </c>
      <c r="O1188" s="98">
        <v>0</v>
      </c>
      <c r="P1188" s="85"/>
      <c r="Q1188" s="98">
        <v>0</v>
      </c>
      <c r="R1188" s="86"/>
      <c r="S1188" s="98">
        <v>0</v>
      </c>
      <c r="T1188" s="85"/>
      <c r="U1188" s="98">
        <v>0</v>
      </c>
      <c r="V1188" s="85"/>
      <c r="W1188" s="98">
        <v>0</v>
      </c>
    </row>
    <row r="1189" spans="2:23" ht="60">
      <c r="B1189" s="83">
        <v>69</v>
      </c>
      <c r="C1189" s="94" t="s">
        <v>8</v>
      </c>
      <c r="D1189" s="8" t="str">
        <f t="shared" si="36"/>
        <v>69Vigilancia de la salud ambiental</v>
      </c>
      <c r="E1189" s="8" t="s">
        <v>1127</v>
      </c>
      <c r="F1189" s="117" t="s">
        <v>537</v>
      </c>
      <c r="G1189" s="117" t="s">
        <v>1353</v>
      </c>
      <c r="H1189" s="117" t="s">
        <v>1139</v>
      </c>
      <c r="I1189" s="8" t="s">
        <v>1137</v>
      </c>
      <c r="J1189" s="8" t="s">
        <v>1137</v>
      </c>
      <c r="K1189" s="117" t="s">
        <v>205</v>
      </c>
      <c r="L1189" s="94" t="s">
        <v>76</v>
      </c>
      <c r="M1189" s="8" t="str">
        <f t="shared" si="37"/>
        <v>69Vigilancia de la salud ambientalTEUSAQUILLOD. MARZO 2025</v>
      </c>
      <c r="O1189" s="98">
        <v>49130</v>
      </c>
      <c r="P1189" s="85"/>
      <c r="Q1189" s="98">
        <v>4</v>
      </c>
      <c r="R1189" s="86"/>
      <c r="S1189" s="98">
        <v>196520</v>
      </c>
      <c r="T1189" s="85"/>
      <c r="U1189" s="98">
        <v>4</v>
      </c>
      <c r="V1189" s="85"/>
      <c r="W1189" s="98">
        <v>196520</v>
      </c>
    </row>
    <row r="1190" spans="2:23" ht="112.5">
      <c r="B1190" s="83">
        <v>71</v>
      </c>
      <c r="C1190" s="94" t="s">
        <v>8</v>
      </c>
      <c r="D1190" s="8" t="str">
        <f t="shared" si="36"/>
        <v>71Vigilancia de la salud ambiental</v>
      </c>
      <c r="E1190" s="8" t="s">
        <v>1127</v>
      </c>
      <c r="F1190" s="117" t="s">
        <v>537</v>
      </c>
      <c r="G1190" s="117" t="s">
        <v>1354</v>
      </c>
      <c r="H1190" s="117" t="s">
        <v>1139</v>
      </c>
      <c r="I1190" s="8" t="s">
        <v>1137</v>
      </c>
      <c r="J1190" s="8" t="s">
        <v>1137</v>
      </c>
      <c r="K1190" s="117" t="s">
        <v>135</v>
      </c>
      <c r="L1190" s="94" t="s">
        <v>76</v>
      </c>
      <c r="M1190" s="8" t="str">
        <f t="shared" si="37"/>
        <v>71Vigilancia de la salud ambientalCHAPINEROD. MARZO 2025</v>
      </c>
      <c r="O1190" s="98">
        <v>49130</v>
      </c>
      <c r="P1190" s="85"/>
      <c r="Q1190" s="98">
        <v>2</v>
      </c>
      <c r="R1190" s="86"/>
      <c r="S1190" s="98">
        <v>98260</v>
      </c>
      <c r="T1190" s="85"/>
      <c r="U1190" s="98">
        <v>2</v>
      </c>
      <c r="V1190" s="85"/>
      <c r="W1190" s="98">
        <v>98260</v>
      </c>
    </row>
    <row r="1191" spans="2:23" ht="112.5">
      <c r="B1191" s="83">
        <v>71</v>
      </c>
      <c r="C1191" s="94" t="s">
        <v>8</v>
      </c>
      <c r="D1191" s="8" t="str">
        <f t="shared" si="36"/>
        <v>71Vigilancia de la salud ambiental</v>
      </c>
      <c r="E1191" s="8" t="s">
        <v>1127</v>
      </c>
      <c r="F1191" s="117" t="s">
        <v>537</v>
      </c>
      <c r="G1191" s="117" t="s">
        <v>1354</v>
      </c>
      <c r="H1191" s="117" t="s">
        <v>1139</v>
      </c>
      <c r="I1191" s="8" t="s">
        <v>1137</v>
      </c>
      <c r="J1191" s="8" t="s">
        <v>1137</v>
      </c>
      <c r="K1191" s="117" t="s">
        <v>98</v>
      </c>
      <c r="L1191" s="94" t="s">
        <v>76</v>
      </c>
      <c r="M1191" s="8" t="str">
        <f t="shared" si="37"/>
        <v>71Vigilancia de la salud ambientalUSAQUEND. MARZO 2025</v>
      </c>
      <c r="O1191" s="98">
        <v>49130</v>
      </c>
      <c r="P1191" s="85"/>
      <c r="Q1191" s="98">
        <v>7</v>
      </c>
      <c r="R1191" s="86"/>
      <c r="S1191" s="98">
        <v>343910</v>
      </c>
      <c r="T1191" s="85"/>
      <c r="U1191" s="98">
        <v>7</v>
      </c>
      <c r="V1191" s="85"/>
      <c r="W1191" s="98">
        <v>343910</v>
      </c>
    </row>
    <row r="1192" spans="2:23" ht="112.5">
      <c r="B1192" s="83">
        <v>71</v>
      </c>
      <c r="C1192" s="94" t="s">
        <v>8</v>
      </c>
      <c r="D1192" s="8" t="str">
        <f t="shared" si="36"/>
        <v>71Vigilancia de la salud ambiental</v>
      </c>
      <c r="E1192" s="8" t="s">
        <v>1127</v>
      </c>
      <c r="F1192" s="117" t="s">
        <v>537</v>
      </c>
      <c r="G1192" s="117" t="s">
        <v>1354</v>
      </c>
      <c r="H1192" s="117" t="s">
        <v>1139</v>
      </c>
      <c r="I1192" s="8" t="s">
        <v>1137</v>
      </c>
      <c r="J1192" s="8" t="s">
        <v>1137</v>
      </c>
      <c r="K1192" s="117" t="s">
        <v>67</v>
      </c>
      <c r="L1192" s="94" t="s">
        <v>76</v>
      </c>
      <c r="M1192" s="8" t="str">
        <f t="shared" si="37"/>
        <v>71Vigilancia de la salud ambientalENGATIVAD. MARZO 2025</v>
      </c>
      <c r="O1192" s="98">
        <v>49130</v>
      </c>
      <c r="P1192" s="85"/>
      <c r="Q1192" s="98">
        <v>22</v>
      </c>
      <c r="R1192" s="86"/>
      <c r="S1192" s="98">
        <v>1080860</v>
      </c>
      <c r="T1192" s="85"/>
      <c r="U1192" s="98">
        <v>22</v>
      </c>
      <c r="V1192" s="85"/>
      <c r="W1192" s="98">
        <v>1080860</v>
      </c>
    </row>
    <row r="1193" spans="2:23" ht="112.5">
      <c r="B1193" s="83">
        <v>71</v>
      </c>
      <c r="C1193" s="94" t="s">
        <v>8</v>
      </c>
      <c r="D1193" s="8" t="str">
        <f t="shared" si="36"/>
        <v>71Vigilancia de la salud ambiental</v>
      </c>
      <c r="E1193" s="8" t="s">
        <v>1127</v>
      </c>
      <c r="F1193" s="117" t="s">
        <v>537</v>
      </c>
      <c r="G1193" s="117" t="s">
        <v>1354</v>
      </c>
      <c r="H1193" s="117" t="s">
        <v>1139</v>
      </c>
      <c r="I1193" s="8" t="s">
        <v>1137</v>
      </c>
      <c r="J1193" s="8" t="s">
        <v>1137</v>
      </c>
      <c r="K1193" s="117" t="s">
        <v>87</v>
      </c>
      <c r="L1193" s="94" t="s">
        <v>76</v>
      </c>
      <c r="M1193" s="8" t="str">
        <f t="shared" si="37"/>
        <v>71Vigilancia de la salud ambientalSUBAD. MARZO 2025</v>
      </c>
      <c r="O1193" s="98">
        <v>49130</v>
      </c>
      <c r="P1193" s="85"/>
      <c r="Q1193" s="98">
        <v>9</v>
      </c>
      <c r="R1193" s="86"/>
      <c r="S1193" s="98">
        <v>442170</v>
      </c>
      <c r="T1193" s="85"/>
      <c r="U1193" s="98">
        <v>8</v>
      </c>
      <c r="V1193" s="85"/>
      <c r="W1193" s="98">
        <v>393040</v>
      </c>
    </row>
    <row r="1194" spans="2:23" ht="112.5">
      <c r="B1194" s="83">
        <v>71</v>
      </c>
      <c r="C1194" s="94" t="s">
        <v>8</v>
      </c>
      <c r="D1194" s="8" t="str">
        <f t="shared" si="36"/>
        <v>71Vigilancia de la salud ambiental</v>
      </c>
      <c r="E1194" s="8" t="s">
        <v>1127</v>
      </c>
      <c r="F1194" s="117" t="s">
        <v>537</v>
      </c>
      <c r="G1194" s="117" t="s">
        <v>1354</v>
      </c>
      <c r="H1194" s="117" t="s">
        <v>1139</v>
      </c>
      <c r="I1194" s="8" t="s">
        <v>1137</v>
      </c>
      <c r="J1194" s="8" t="s">
        <v>1137</v>
      </c>
      <c r="K1194" s="117" t="s">
        <v>106</v>
      </c>
      <c r="L1194" s="94" t="s">
        <v>76</v>
      </c>
      <c r="M1194" s="8" t="str">
        <f t="shared" si="37"/>
        <v>71Vigilancia de la salud ambientalBARRIOS UNIDOSD. MARZO 2025</v>
      </c>
      <c r="O1194" s="98">
        <v>0</v>
      </c>
      <c r="P1194" s="85"/>
      <c r="Q1194" s="98">
        <v>0</v>
      </c>
      <c r="R1194" s="86"/>
      <c r="S1194" s="98">
        <v>0</v>
      </c>
      <c r="T1194" s="85"/>
      <c r="U1194" s="98">
        <v>0</v>
      </c>
      <c r="V1194" s="85"/>
      <c r="W1194" s="98">
        <v>0</v>
      </c>
    </row>
    <row r="1195" spans="2:23" ht="112.5">
      <c r="B1195" s="83">
        <v>71</v>
      </c>
      <c r="C1195" s="94" t="s">
        <v>8</v>
      </c>
      <c r="D1195" s="8" t="str">
        <f t="shared" si="36"/>
        <v>71Vigilancia de la salud ambiental</v>
      </c>
      <c r="E1195" s="8" t="s">
        <v>1127</v>
      </c>
      <c r="F1195" s="117" t="s">
        <v>537</v>
      </c>
      <c r="G1195" s="117" t="s">
        <v>1354</v>
      </c>
      <c r="H1195" s="117" t="s">
        <v>1139</v>
      </c>
      <c r="I1195" s="8" t="s">
        <v>1137</v>
      </c>
      <c r="J1195" s="8" t="s">
        <v>1137</v>
      </c>
      <c r="K1195" s="117" t="s">
        <v>205</v>
      </c>
      <c r="L1195" s="94" t="s">
        <v>76</v>
      </c>
      <c r="M1195" s="8" t="str">
        <f t="shared" si="37"/>
        <v>71Vigilancia de la salud ambientalTEUSAQUILLOD. MARZO 2025</v>
      </c>
      <c r="O1195" s="98">
        <v>49130</v>
      </c>
      <c r="P1195" s="85"/>
      <c r="Q1195" s="98">
        <v>2</v>
      </c>
      <c r="R1195" s="86"/>
      <c r="S1195" s="98">
        <v>98260</v>
      </c>
      <c r="T1195" s="85"/>
      <c r="U1195" s="98">
        <v>2</v>
      </c>
      <c r="V1195" s="85"/>
      <c r="W1195" s="98">
        <v>98260</v>
      </c>
    </row>
    <row r="1196" spans="2:23" ht="90">
      <c r="B1196" s="83">
        <v>73</v>
      </c>
      <c r="C1196" s="94" t="s">
        <v>8</v>
      </c>
      <c r="D1196" s="8" t="str">
        <f t="shared" si="36"/>
        <v>73Vigilancia de la salud ambiental</v>
      </c>
      <c r="E1196" s="8" t="s">
        <v>1127</v>
      </c>
      <c r="F1196" s="117" t="s">
        <v>537</v>
      </c>
      <c r="G1196" s="117" t="s">
        <v>542</v>
      </c>
      <c r="H1196" s="117" t="s">
        <v>1139</v>
      </c>
      <c r="I1196" s="8" t="s">
        <v>1137</v>
      </c>
      <c r="J1196" s="8" t="s">
        <v>1137</v>
      </c>
      <c r="K1196" s="117" t="s">
        <v>135</v>
      </c>
      <c r="L1196" s="94" t="s">
        <v>76</v>
      </c>
      <c r="M1196" s="8" t="str">
        <f t="shared" si="37"/>
        <v>73Vigilancia de la salud ambientalCHAPINEROD. MARZO 2025</v>
      </c>
      <c r="O1196" s="98">
        <v>277440</v>
      </c>
      <c r="P1196" s="85"/>
      <c r="Q1196" s="98">
        <v>4</v>
      </c>
      <c r="R1196" s="86"/>
      <c r="S1196" s="98">
        <v>1109760</v>
      </c>
      <c r="T1196" s="85"/>
      <c r="U1196" s="98">
        <v>4</v>
      </c>
      <c r="V1196" s="85"/>
      <c r="W1196" s="98">
        <v>1109760</v>
      </c>
    </row>
    <row r="1197" spans="2:23" ht="90">
      <c r="B1197" s="83">
        <v>73</v>
      </c>
      <c r="C1197" s="94" t="s">
        <v>8</v>
      </c>
      <c r="D1197" s="8" t="str">
        <f t="shared" si="36"/>
        <v>73Vigilancia de la salud ambiental</v>
      </c>
      <c r="E1197" s="8" t="s">
        <v>1127</v>
      </c>
      <c r="F1197" s="117" t="s">
        <v>537</v>
      </c>
      <c r="G1197" s="117" t="s">
        <v>542</v>
      </c>
      <c r="H1197" s="117" t="s">
        <v>1139</v>
      </c>
      <c r="I1197" s="8" t="s">
        <v>1137</v>
      </c>
      <c r="J1197" s="8" t="s">
        <v>1137</v>
      </c>
      <c r="K1197" s="117" t="s">
        <v>98</v>
      </c>
      <c r="L1197" s="94" t="s">
        <v>76</v>
      </c>
      <c r="M1197" s="8" t="str">
        <f t="shared" si="37"/>
        <v>73Vigilancia de la salud ambientalUSAQUEND. MARZO 2025</v>
      </c>
      <c r="O1197" s="98">
        <v>277440</v>
      </c>
      <c r="P1197" s="85"/>
      <c r="Q1197" s="98">
        <v>3</v>
      </c>
      <c r="R1197" s="86"/>
      <c r="S1197" s="98">
        <v>832320</v>
      </c>
      <c r="T1197" s="85"/>
      <c r="U1197" s="98">
        <v>3</v>
      </c>
      <c r="V1197" s="85"/>
      <c r="W1197" s="98">
        <v>832320</v>
      </c>
    </row>
    <row r="1198" spans="2:23" ht="90">
      <c r="B1198" s="83">
        <v>73</v>
      </c>
      <c r="C1198" s="94" t="s">
        <v>8</v>
      </c>
      <c r="D1198" s="8" t="str">
        <f t="shared" si="36"/>
        <v>73Vigilancia de la salud ambiental</v>
      </c>
      <c r="E1198" s="8" t="s">
        <v>1127</v>
      </c>
      <c r="F1198" s="117" t="s">
        <v>537</v>
      </c>
      <c r="G1198" s="117" t="s">
        <v>542</v>
      </c>
      <c r="H1198" s="117" t="s">
        <v>1139</v>
      </c>
      <c r="I1198" s="8" t="s">
        <v>1137</v>
      </c>
      <c r="J1198" s="8" t="s">
        <v>1137</v>
      </c>
      <c r="K1198" s="117" t="s">
        <v>67</v>
      </c>
      <c r="L1198" s="94" t="s">
        <v>76</v>
      </c>
      <c r="M1198" s="8" t="str">
        <f t="shared" si="37"/>
        <v>73Vigilancia de la salud ambientalENGATIVAD. MARZO 2025</v>
      </c>
      <c r="O1198" s="98">
        <v>277440</v>
      </c>
      <c r="P1198" s="85"/>
      <c r="Q1198" s="98">
        <v>3</v>
      </c>
      <c r="R1198" s="86"/>
      <c r="S1198" s="98">
        <v>832320</v>
      </c>
      <c r="T1198" s="85"/>
      <c r="U1198" s="98">
        <v>2</v>
      </c>
      <c r="V1198" s="85"/>
      <c r="W1198" s="98">
        <v>554880</v>
      </c>
    </row>
    <row r="1199" spans="2:23" ht="90">
      <c r="B1199" s="83">
        <v>73</v>
      </c>
      <c r="C1199" s="94" t="s">
        <v>8</v>
      </c>
      <c r="D1199" s="8" t="str">
        <f t="shared" si="36"/>
        <v>73Vigilancia de la salud ambiental</v>
      </c>
      <c r="E1199" s="8" t="s">
        <v>1127</v>
      </c>
      <c r="F1199" s="117" t="s">
        <v>537</v>
      </c>
      <c r="G1199" s="117" t="s">
        <v>542</v>
      </c>
      <c r="H1199" s="117" t="s">
        <v>1139</v>
      </c>
      <c r="I1199" s="8" t="s">
        <v>1137</v>
      </c>
      <c r="J1199" s="8" t="s">
        <v>1137</v>
      </c>
      <c r="K1199" s="117" t="s">
        <v>87</v>
      </c>
      <c r="L1199" s="94" t="s">
        <v>76</v>
      </c>
      <c r="M1199" s="8" t="str">
        <f t="shared" si="37"/>
        <v>73Vigilancia de la salud ambientalSUBAD. MARZO 2025</v>
      </c>
      <c r="O1199" s="98">
        <v>277440</v>
      </c>
      <c r="P1199" s="85"/>
      <c r="Q1199" s="98">
        <v>1</v>
      </c>
      <c r="R1199" s="86"/>
      <c r="S1199" s="98">
        <v>277440</v>
      </c>
      <c r="T1199" s="85"/>
      <c r="U1199" s="98">
        <v>1</v>
      </c>
      <c r="V1199" s="85"/>
      <c r="W1199" s="98">
        <v>277440</v>
      </c>
    </row>
    <row r="1200" spans="2:23" ht="90">
      <c r="B1200" s="83">
        <v>73</v>
      </c>
      <c r="C1200" s="94" t="s">
        <v>8</v>
      </c>
      <c r="D1200" s="8" t="str">
        <f t="shared" si="36"/>
        <v>73Vigilancia de la salud ambiental</v>
      </c>
      <c r="E1200" s="8" t="s">
        <v>1127</v>
      </c>
      <c r="F1200" s="117" t="s">
        <v>537</v>
      </c>
      <c r="G1200" s="117" t="s">
        <v>542</v>
      </c>
      <c r="H1200" s="117" t="s">
        <v>1139</v>
      </c>
      <c r="I1200" s="8" t="s">
        <v>1137</v>
      </c>
      <c r="J1200" s="8" t="s">
        <v>1137</v>
      </c>
      <c r="K1200" s="117" t="s">
        <v>106</v>
      </c>
      <c r="L1200" s="94" t="s">
        <v>76</v>
      </c>
      <c r="M1200" s="8" t="str">
        <f t="shared" si="37"/>
        <v>73Vigilancia de la salud ambientalBARRIOS UNIDOSD. MARZO 2025</v>
      </c>
      <c r="O1200" s="98">
        <v>277440</v>
      </c>
      <c r="P1200" s="85"/>
      <c r="Q1200" s="98">
        <v>3</v>
      </c>
      <c r="R1200" s="86"/>
      <c r="S1200" s="98">
        <v>832320</v>
      </c>
      <c r="T1200" s="85"/>
      <c r="U1200" s="98">
        <v>3</v>
      </c>
      <c r="V1200" s="85"/>
      <c r="W1200" s="98">
        <v>832320</v>
      </c>
    </row>
    <row r="1201" spans="2:23" ht="90">
      <c r="B1201" s="83">
        <v>73</v>
      </c>
      <c r="C1201" s="94" t="s">
        <v>8</v>
      </c>
      <c r="D1201" s="8" t="str">
        <f t="shared" si="36"/>
        <v>73Vigilancia de la salud ambiental</v>
      </c>
      <c r="E1201" s="8" t="s">
        <v>1127</v>
      </c>
      <c r="F1201" s="117" t="s">
        <v>537</v>
      </c>
      <c r="G1201" s="117" t="s">
        <v>542</v>
      </c>
      <c r="H1201" s="117" t="s">
        <v>1139</v>
      </c>
      <c r="I1201" s="8" t="s">
        <v>1137</v>
      </c>
      <c r="J1201" s="8" t="s">
        <v>1137</v>
      </c>
      <c r="K1201" s="117" t="s">
        <v>205</v>
      </c>
      <c r="L1201" s="94" t="s">
        <v>76</v>
      </c>
      <c r="M1201" s="8" t="str">
        <f t="shared" si="37"/>
        <v>73Vigilancia de la salud ambientalTEUSAQUILLOD. MARZO 2025</v>
      </c>
      <c r="O1201" s="98">
        <v>0</v>
      </c>
      <c r="P1201" s="85"/>
      <c r="Q1201" s="98">
        <v>0</v>
      </c>
      <c r="R1201" s="86"/>
      <c r="S1201" s="98">
        <v>0</v>
      </c>
      <c r="T1201" s="85"/>
      <c r="U1201" s="98">
        <v>0</v>
      </c>
      <c r="V1201" s="85"/>
      <c r="W1201" s="98">
        <v>0</v>
      </c>
    </row>
    <row r="1202" spans="2:23" ht="60">
      <c r="B1202" s="83">
        <v>75</v>
      </c>
      <c r="C1202" s="94" t="s">
        <v>8</v>
      </c>
      <c r="D1202" s="8" t="str">
        <f t="shared" si="36"/>
        <v>75Vigilancia de la salud ambiental</v>
      </c>
      <c r="E1202" s="8" t="s">
        <v>1127</v>
      </c>
      <c r="F1202" s="117" t="s">
        <v>537</v>
      </c>
      <c r="G1202" s="117" t="s">
        <v>1355</v>
      </c>
      <c r="H1202" s="117" t="s">
        <v>1139</v>
      </c>
      <c r="I1202" s="8" t="s">
        <v>1137</v>
      </c>
      <c r="J1202" s="8" t="s">
        <v>1137</v>
      </c>
      <c r="K1202" s="117" t="s">
        <v>98</v>
      </c>
      <c r="L1202" s="94" t="s">
        <v>76</v>
      </c>
      <c r="M1202" s="8" t="str">
        <f t="shared" si="37"/>
        <v>75Vigilancia de la salud ambientalUSAQUEND. MARZO 2025</v>
      </c>
      <c r="O1202" s="98">
        <v>0</v>
      </c>
      <c r="P1202" s="85"/>
      <c r="Q1202" s="98">
        <v>0</v>
      </c>
      <c r="R1202" s="86"/>
      <c r="S1202" s="98">
        <v>0</v>
      </c>
      <c r="T1202" s="85"/>
      <c r="U1202" s="98">
        <v>0</v>
      </c>
      <c r="V1202" s="85"/>
      <c r="W1202" s="98">
        <v>0</v>
      </c>
    </row>
    <row r="1203" spans="2:23" ht="60">
      <c r="B1203" s="83">
        <v>75</v>
      </c>
      <c r="C1203" s="94" t="s">
        <v>8</v>
      </c>
      <c r="D1203" s="8" t="str">
        <f t="shared" si="36"/>
        <v>75Vigilancia de la salud ambiental</v>
      </c>
      <c r="E1203" s="8" t="s">
        <v>1127</v>
      </c>
      <c r="F1203" s="117" t="s">
        <v>537</v>
      </c>
      <c r="G1203" s="117" t="s">
        <v>1355</v>
      </c>
      <c r="H1203" s="117" t="s">
        <v>1139</v>
      </c>
      <c r="I1203" s="8" t="s">
        <v>1137</v>
      </c>
      <c r="J1203" s="8" t="s">
        <v>1137</v>
      </c>
      <c r="K1203" s="117" t="s">
        <v>67</v>
      </c>
      <c r="L1203" s="94" t="s">
        <v>76</v>
      </c>
      <c r="M1203" s="8" t="str">
        <f t="shared" si="37"/>
        <v>75Vigilancia de la salud ambientalENGATIVAD. MARZO 2025</v>
      </c>
      <c r="O1203" s="98">
        <v>0</v>
      </c>
      <c r="P1203" s="85"/>
      <c r="Q1203" s="98">
        <v>0</v>
      </c>
      <c r="R1203" s="86"/>
      <c r="S1203" s="98">
        <v>0</v>
      </c>
      <c r="T1203" s="85"/>
      <c r="U1203" s="98">
        <v>0</v>
      </c>
      <c r="V1203" s="85"/>
      <c r="W1203" s="98">
        <v>0</v>
      </c>
    </row>
    <row r="1204" spans="2:23" ht="72">
      <c r="B1204" s="83">
        <v>75</v>
      </c>
      <c r="C1204" s="94" t="s">
        <v>8</v>
      </c>
      <c r="D1204" s="8" t="str">
        <f t="shared" si="36"/>
        <v>75Vigilancia de la salud ambiental</v>
      </c>
      <c r="E1204" s="8" t="s">
        <v>1127</v>
      </c>
      <c r="F1204" s="117" t="s">
        <v>537</v>
      </c>
      <c r="G1204" s="117" t="s">
        <v>1355</v>
      </c>
      <c r="H1204" s="117" t="s">
        <v>1139</v>
      </c>
      <c r="I1204" s="8" t="s">
        <v>1137</v>
      </c>
      <c r="J1204" s="8" t="s">
        <v>1137</v>
      </c>
      <c r="K1204" s="117" t="s">
        <v>106</v>
      </c>
      <c r="L1204" s="94" t="s">
        <v>76</v>
      </c>
      <c r="M1204" s="8" t="str">
        <f t="shared" si="37"/>
        <v>75Vigilancia de la salud ambientalBARRIOS UNIDOSD. MARZO 2025</v>
      </c>
      <c r="O1204" s="98">
        <v>0</v>
      </c>
      <c r="P1204" s="85"/>
      <c r="Q1204" s="98">
        <v>0</v>
      </c>
      <c r="R1204" s="86"/>
      <c r="S1204" s="98">
        <v>0</v>
      </c>
      <c r="T1204" s="85"/>
      <c r="U1204" s="98">
        <v>0</v>
      </c>
      <c r="V1204" s="85"/>
      <c r="W1204" s="98">
        <v>0</v>
      </c>
    </row>
    <row r="1205" spans="2:23" ht="60">
      <c r="B1205" s="83">
        <v>75</v>
      </c>
      <c r="C1205" s="94" t="s">
        <v>8</v>
      </c>
      <c r="D1205" s="8" t="str">
        <f t="shared" si="36"/>
        <v>75Vigilancia de la salud ambiental</v>
      </c>
      <c r="E1205" s="8" t="s">
        <v>1127</v>
      </c>
      <c r="F1205" s="117" t="s">
        <v>537</v>
      </c>
      <c r="G1205" s="117" t="s">
        <v>1355</v>
      </c>
      <c r="H1205" s="117" t="s">
        <v>1139</v>
      </c>
      <c r="I1205" s="8" t="s">
        <v>1137</v>
      </c>
      <c r="J1205" s="8" t="s">
        <v>1137</v>
      </c>
      <c r="K1205" s="117" t="s">
        <v>205</v>
      </c>
      <c r="L1205" s="94" t="s">
        <v>76</v>
      </c>
      <c r="M1205" s="8" t="str">
        <f t="shared" si="37"/>
        <v>75Vigilancia de la salud ambientalTEUSAQUILLOD. MARZO 2025</v>
      </c>
      <c r="O1205" s="98">
        <v>104040</v>
      </c>
      <c r="P1205" s="85"/>
      <c r="Q1205" s="98">
        <v>1</v>
      </c>
      <c r="R1205" s="86"/>
      <c r="S1205" s="98">
        <v>104040</v>
      </c>
      <c r="T1205" s="85"/>
      <c r="U1205" s="98">
        <v>1</v>
      </c>
      <c r="V1205" s="85"/>
      <c r="W1205" s="98">
        <v>104040</v>
      </c>
    </row>
    <row r="1206" spans="2:23" ht="60">
      <c r="B1206" s="83">
        <v>76</v>
      </c>
      <c r="C1206" s="94" t="s">
        <v>8</v>
      </c>
      <c r="D1206" s="8" t="str">
        <f t="shared" si="36"/>
        <v>76Vigilancia de la salud ambiental</v>
      </c>
      <c r="E1206" s="8" t="s">
        <v>1127</v>
      </c>
      <c r="F1206" s="117" t="s">
        <v>537</v>
      </c>
      <c r="G1206" s="117" t="s">
        <v>1356</v>
      </c>
      <c r="H1206" s="117" t="s">
        <v>1139</v>
      </c>
      <c r="I1206" s="8" t="s">
        <v>1137</v>
      </c>
      <c r="J1206" s="8" t="s">
        <v>1137</v>
      </c>
      <c r="K1206" s="117" t="s">
        <v>135</v>
      </c>
      <c r="L1206" s="94" t="s">
        <v>76</v>
      </c>
      <c r="M1206" s="8" t="str">
        <f t="shared" si="37"/>
        <v>76Vigilancia de la salud ambientalCHAPINEROD. MARZO 2025</v>
      </c>
      <c r="O1206" s="98">
        <v>0</v>
      </c>
      <c r="P1206" s="85"/>
      <c r="Q1206" s="98">
        <v>0</v>
      </c>
      <c r="R1206" s="86"/>
      <c r="S1206" s="98">
        <v>0</v>
      </c>
      <c r="T1206" s="85"/>
      <c r="U1206" s="98">
        <v>0</v>
      </c>
      <c r="V1206" s="85"/>
      <c r="W1206" s="98">
        <v>0</v>
      </c>
    </row>
    <row r="1207" spans="2:23" ht="60">
      <c r="B1207" s="83">
        <v>76</v>
      </c>
      <c r="C1207" s="94" t="s">
        <v>8</v>
      </c>
      <c r="D1207" s="8" t="str">
        <f t="shared" si="36"/>
        <v>76Vigilancia de la salud ambiental</v>
      </c>
      <c r="E1207" s="8" t="s">
        <v>1127</v>
      </c>
      <c r="F1207" s="117" t="s">
        <v>537</v>
      </c>
      <c r="G1207" s="117" t="s">
        <v>1356</v>
      </c>
      <c r="H1207" s="117" t="s">
        <v>1139</v>
      </c>
      <c r="I1207" s="8" t="s">
        <v>1137</v>
      </c>
      <c r="J1207" s="8" t="s">
        <v>1137</v>
      </c>
      <c r="K1207" s="117" t="s">
        <v>98</v>
      </c>
      <c r="L1207" s="94" t="s">
        <v>76</v>
      </c>
      <c r="M1207" s="8" t="str">
        <f t="shared" si="37"/>
        <v>76Vigilancia de la salud ambientalUSAQUEND. MARZO 2025</v>
      </c>
      <c r="O1207" s="98">
        <v>208080</v>
      </c>
      <c r="P1207" s="85"/>
      <c r="Q1207" s="98">
        <v>1</v>
      </c>
      <c r="R1207" s="86"/>
      <c r="S1207" s="98">
        <v>208080</v>
      </c>
      <c r="T1207" s="85"/>
      <c r="U1207" s="98">
        <v>1</v>
      </c>
      <c r="V1207" s="85"/>
      <c r="W1207" s="98">
        <v>208080</v>
      </c>
    </row>
    <row r="1208" spans="2:23" ht="60">
      <c r="B1208" s="83">
        <v>76</v>
      </c>
      <c r="C1208" s="94" t="s">
        <v>8</v>
      </c>
      <c r="D1208" s="8" t="str">
        <f t="shared" si="36"/>
        <v>76Vigilancia de la salud ambiental</v>
      </c>
      <c r="E1208" s="8" t="s">
        <v>1127</v>
      </c>
      <c r="F1208" s="117" t="s">
        <v>537</v>
      </c>
      <c r="G1208" s="117" t="s">
        <v>1356</v>
      </c>
      <c r="H1208" s="117" t="s">
        <v>1139</v>
      </c>
      <c r="I1208" s="8" t="s">
        <v>1137</v>
      </c>
      <c r="J1208" s="8" t="s">
        <v>1137</v>
      </c>
      <c r="K1208" s="117" t="s">
        <v>67</v>
      </c>
      <c r="L1208" s="94" t="s">
        <v>76</v>
      </c>
      <c r="M1208" s="8" t="str">
        <f t="shared" si="37"/>
        <v>76Vigilancia de la salud ambientalENGATIVAD. MARZO 2025</v>
      </c>
      <c r="O1208" s="98">
        <v>0</v>
      </c>
      <c r="P1208" s="85"/>
      <c r="Q1208" s="98">
        <v>0</v>
      </c>
      <c r="R1208" s="86"/>
      <c r="S1208" s="98">
        <v>0</v>
      </c>
      <c r="T1208" s="85"/>
      <c r="U1208" s="98">
        <v>0</v>
      </c>
      <c r="V1208" s="85"/>
      <c r="W1208" s="98">
        <v>0</v>
      </c>
    </row>
    <row r="1209" spans="2:23" ht="60">
      <c r="B1209" s="83">
        <v>76</v>
      </c>
      <c r="C1209" s="94" t="s">
        <v>8</v>
      </c>
      <c r="D1209" s="8" t="str">
        <f t="shared" si="36"/>
        <v>76Vigilancia de la salud ambiental</v>
      </c>
      <c r="E1209" s="8" t="s">
        <v>1127</v>
      </c>
      <c r="F1209" s="117" t="s">
        <v>537</v>
      </c>
      <c r="G1209" s="117" t="s">
        <v>1356</v>
      </c>
      <c r="H1209" s="117" t="s">
        <v>1139</v>
      </c>
      <c r="I1209" s="8" t="s">
        <v>1137</v>
      </c>
      <c r="J1209" s="8" t="s">
        <v>1137</v>
      </c>
      <c r="K1209" s="117" t="s">
        <v>87</v>
      </c>
      <c r="L1209" s="94" t="s">
        <v>76</v>
      </c>
      <c r="M1209" s="8" t="str">
        <f t="shared" si="37"/>
        <v>76Vigilancia de la salud ambientalSUBAD. MARZO 2025</v>
      </c>
      <c r="O1209" s="98">
        <v>0</v>
      </c>
      <c r="P1209" s="85"/>
      <c r="Q1209" s="98">
        <v>0</v>
      </c>
      <c r="R1209" s="86"/>
      <c r="S1209" s="98">
        <v>0</v>
      </c>
      <c r="T1209" s="85"/>
      <c r="U1209" s="98">
        <v>0</v>
      </c>
      <c r="V1209" s="85"/>
      <c r="W1209" s="98">
        <v>0</v>
      </c>
    </row>
    <row r="1210" spans="2:23" ht="72">
      <c r="B1210" s="83">
        <v>76</v>
      </c>
      <c r="C1210" s="94" t="s">
        <v>8</v>
      </c>
      <c r="D1210" s="8" t="str">
        <f t="shared" si="36"/>
        <v>76Vigilancia de la salud ambiental</v>
      </c>
      <c r="E1210" s="8" t="s">
        <v>1127</v>
      </c>
      <c r="F1210" s="117" t="s">
        <v>537</v>
      </c>
      <c r="G1210" s="117" t="s">
        <v>1356</v>
      </c>
      <c r="H1210" s="117" t="s">
        <v>1139</v>
      </c>
      <c r="I1210" s="8" t="s">
        <v>1137</v>
      </c>
      <c r="J1210" s="8" t="s">
        <v>1137</v>
      </c>
      <c r="K1210" s="117" t="s">
        <v>106</v>
      </c>
      <c r="L1210" s="94" t="s">
        <v>76</v>
      </c>
      <c r="M1210" s="8" t="str">
        <f t="shared" si="37"/>
        <v>76Vigilancia de la salud ambientalBARRIOS UNIDOSD. MARZO 2025</v>
      </c>
      <c r="O1210" s="98">
        <v>208080</v>
      </c>
      <c r="P1210" s="85"/>
      <c r="Q1210" s="98">
        <v>1</v>
      </c>
      <c r="R1210" s="86"/>
      <c r="S1210" s="98">
        <v>208080</v>
      </c>
      <c r="T1210" s="85"/>
      <c r="U1210" s="98">
        <v>1</v>
      </c>
      <c r="V1210" s="85"/>
      <c r="W1210" s="98">
        <v>208080</v>
      </c>
    </row>
    <row r="1211" spans="2:23" ht="60">
      <c r="B1211" s="83">
        <v>76</v>
      </c>
      <c r="C1211" s="94" t="s">
        <v>8</v>
      </c>
      <c r="D1211" s="8" t="str">
        <f t="shared" si="36"/>
        <v>76Vigilancia de la salud ambiental</v>
      </c>
      <c r="E1211" s="8" t="s">
        <v>1127</v>
      </c>
      <c r="F1211" s="117" t="s">
        <v>537</v>
      </c>
      <c r="G1211" s="117" t="s">
        <v>1356</v>
      </c>
      <c r="H1211" s="117" t="s">
        <v>1139</v>
      </c>
      <c r="I1211" s="8" t="s">
        <v>1137</v>
      </c>
      <c r="J1211" s="8" t="s">
        <v>1137</v>
      </c>
      <c r="K1211" s="117" t="s">
        <v>205</v>
      </c>
      <c r="L1211" s="94" t="s">
        <v>76</v>
      </c>
      <c r="M1211" s="8" t="str">
        <f t="shared" si="37"/>
        <v>76Vigilancia de la salud ambientalTEUSAQUILLOD. MARZO 2025</v>
      </c>
      <c r="O1211" s="98">
        <v>0</v>
      </c>
      <c r="P1211" s="85"/>
      <c r="Q1211" s="98">
        <v>0</v>
      </c>
      <c r="R1211" s="86"/>
      <c r="S1211" s="98">
        <v>0</v>
      </c>
      <c r="T1211" s="85"/>
      <c r="U1211" s="98">
        <v>0</v>
      </c>
      <c r="V1211" s="85"/>
      <c r="W1211" s="98">
        <v>0</v>
      </c>
    </row>
    <row r="1212" spans="2:23" ht="60">
      <c r="B1212" s="83">
        <v>79</v>
      </c>
      <c r="C1212" s="94" t="s">
        <v>8</v>
      </c>
      <c r="D1212" s="8" t="str">
        <f t="shared" si="36"/>
        <v>79Vigilancia de la salud ambiental</v>
      </c>
      <c r="E1212" s="8" t="s">
        <v>1127</v>
      </c>
      <c r="F1212" s="117" t="s">
        <v>537</v>
      </c>
      <c r="G1212" s="117" t="s">
        <v>614</v>
      </c>
      <c r="H1212" s="117" t="s">
        <v>1139</v>
      </c>
      <c r="I1212" s="8" t="s">
        <v>1137</v>
      </c>
      <c r="J1212" s="8" t="s">
        <v>1137</v>
      </c>
      <c r="K1212" s="117" t="s">
        <v>135</v>
      </c>
      <c r="L1212" s="94" t="s">
        <v>76</v>
      </c>
      <c r="M1212" s="8" t="str">
        <f t="shared" si="37"/>
        <v>79Vigilancia de la salud ambientalCHAPINEROD. MARZO 2025</v>
      </c>
      <c r="O1212" s="98">
        <v>104040</v>
      </c>
      <c r="P1212" s="85"/>
      <c r="Q1212" s="98">
        <v>4</v>
      </c>
      <c r="R1212" s="86"/>
      <c r="S1212" s="98">
        <v>416160</v>
      </c>
      <c r="T1212" s="85"/>
      <c r="U1212" s="98">
        <v>2</v>
      </c>
      <c r="V1212" s="85"/>
      <c r="W1212" s="98">
        <v>208080</v>
      </c>
    </row>
    <row r="1213" spans="2:23" ht="60">
      <c r="B1213" s="83">
        <v>79</v>
      </c>
      <c r="C1213" s="94" t="s">
        <v>8</v>
      </c>
      <c r="D1213" s="8" t="str">
        <f t="shared" si="36"/>
        <v>79Vigilancia de la salud ambiental</v>
      </c>
      <c r="E1213" s="8" t="s">
        <v>1127</v>
      </c>
      <c r="F1213" s="117" t="s">
        <v>537</v>
      </c>
      <c r="G1213" s="117" t="s">
        <v>614</v>
      </c>
      <c r="H1213" s="117" t="s">
        <v>1139</v>
      </c>
      <c r="I1213" s="8" t="s">
        <v>1137</v>
      </c>
      <c r="J1213" s="8" t="s">
        <v>1137</v>
      </c>
      <c r="K1213" s="117" t="s">
        <v>98</v>
      </c>
      <c r="L1213" s="94" t="s">
        <v>76</v>
      </c>
      <c r="M1213" s="8" t="str">
        <f t="shared" si="37"/>
        <v>79Vigilancia de la salud ambientalUSAQUEND. MARZO 2025</v>
      </c>
      <c r="O1213" s="98">
        <v>0</v>
      </c>
      <c r="P1213" s="85"/>
      <c r="Q1213" s="98">
        <v>0</v>
      </c>
      <c r="R1213" s="86"/>
      <c r="S1213" s="98">
        <v>0</v>
      </c>
      <c r="T1213" s="85"/>
      <c r="U1213" s="98">
        <v>0</v>
      </c>
      <c r="V1213" s="85"/>
      <c r="W1213" s="98">
        <v>0</v>
      </c>
    </row>
    <row r="1214" spans="2:23" ht="60">
      <c r="B1214" s="83">
        <v>79</v>
      </c>
      <c r="C1214" s="94" t="s">
        <v>8</v>
      </c>
      <c r="D1214" s="8" t="str">
        <f t="shared" si="36"/>
        <v>79Vigilancia de la salud ambiental</v>
      </c>
      <c r="E1214" s="8" t="s">
        <v>1127</v>
      </c>
      <c r="F1214" s="117" t="s">
        <v>537</v>
      </c>
      <c r="G1214" s="117" t="s">
        <v>614</v>
      </c>
      <c r="H1214" s="117" t="s">
        <v>1139</v>
      </c>
      <c r="I1214" s="8" t="s">
        <v>1137</v>
      </c>
      <c r="J1214" s="8" t="s">
        <v>1137</v>
      </c>
      <c r="K1214" s="117" t="s">
        <v>67</v>
      </c>
      <c r="L1214" s="94" t="s">
        <v>76</v>
      </c>
      <c r="M1214" s="8" t="str">
        <f t="shared" si="37"/>
        <v>79Vigilancia de la salud ambientalENGATIVAD. MARZO 2025</v>
      </c>
      <c r="O1214" s="98">
        <v>104040</v>
      </c>
      <c r="P1214" s="85"/>
      <c r="Q1214" s="98">
        <v>15</v>
      </c>
      <c r="R1214" s="86"/>
      <c r="S1214" s="98">
        <v>1560600</v>
      </c>
      <c r="T1214" s="85"/>
      <c r="U1214" s="98">
        <v>10</v>
      </c>
      <c r="V1214" s="85"/>
      <c r="W1214" s="98">
        <v>1040400</v>
      </c>
    </row>
    <row r="1215" spans="2:23" ht="60">
      <c r="B1215" s="83">
        <v>79</v>
      </c>
      <c r="C1215" s="94" t="s">
        <v>8</v>
      </c>
      <c r="D1215" s="8" t="str">
        <f t="shared" si="36"/>
        <v>79Vigilancia de la salud ambiental</v>
      </c>
      <c r="E1215" s="8" t="s">
        <v>1127</v>
      </c>
      <c r="F1215" s="117" t="s">
        <v>537</v>
      </c>
      <c r="G1215" s="117" t="s">
        <v>614</v>
      </c>
      <c r="H1215" s="117" t="s">
        <v>1139</v>
      </c>
      <c r="I1215" s="8" t="s">
        <v>1137</v>
      </c>
      <c r="J1215" s="8" t="s">
        <v>1137</v>
      </c>
      <c r="K1215" s="117" t="s">
        <v>87</v>
      </c>
      <c r="L1215" s="94" t="s">
        <v>76</v>
      </c>
      <c r="M1215" s="8" t="str">
        <f t="shared" si="37"/>
        <v>79Vigilancia de la salud ambientalSUBAD. MARZO 2025</v>
      </c>
      <c r="O1215" s="98">
        <v>104040</v>
      </c>
      <c r="P1215" s="85"/>
      <c r="Q1215" s="98">
        <v>7</v>
      </c>
      <c r="R1215" s="86"/>
      <c r="S1215" s="98">
        <v>728280</v>
      </c>
      <c r="T1215" s="85"/>
      <c r="U1215" s="98">
        <v>7</v>
      </c>
      <c r="V1215" s="85"/>
      <c r="W1215" s="98">
        <v>728280</v>
      </c>
    </row>
    <row r="1216" spans="2:23" ht="72">
      <c r="B1216" s="83">
        <v>79</v>
      </c>
      <c r="C1216" s="94" t="s">
        <v>8</v>
      </c>
      <c r="D1216" s="8" t="str">
        <f t="shared" si="36"/>
        <v>79Vigilancia de la salud ambiental</v>
      </c>
      <c r="E1216" s="8" t="s">
        <v>1127</v>
      </c>
      <c r="F1216" s="117" t="s">
        <v>537</v>
      </c>
      <c r="G1216" s="117" t="s">
        <v>614</v>
      </c>
      <c r="H1216" s="117" t="s">
        <v>1139</v>
      </c>
      <c r="I1216" s="8" t="s">
        <v>1137</v>
      </c>
      <c r="J1216" s="8" t="s">
        <v>1137</v>
      </c>
      <c r="K1216" s="117" t="s">
        <v>106</v>
      </c>
      <c r="L1216" s="94" t="s">
        <v>76</v>
      </c>
      <c r="M1216" s="8" t="str">
        <f t="shared" si="37"/>
        <v>79Vigilancia de la salud ambientalBARRIOS UNIDOSD. MARZO 2025</v>
      </c>
      <c r="O1216" s="98">
        <v>104040</v>
      </c>
      <c r="P1216" s="85"/>
      <c r="Q1216" s="98">
        <v>1</v>
      </c>
      <c r="R1216" s="86"/>
      <c r="S1216" s="98">
        <v>104040</v>
      </c>
      <c r="T1216" s="85"/>
      <c r="U1216" s="98">
        <v>1</v>
      </c>
      <c r="V1216" s="85"/>
      <c r="W1216" s="98">
        <v>104040</v>
      </c>
    </row>
    <row r="1217" spans="2:23" ht="60">
      <c r="B1217" s="83">
        <v>79</v>
      </c>
      <c r="C1217" s="94" t="s">
        <v>8</v>
      </c>
      <c r="D1217" s="8" t="str">
        <f t="shared" si="36"/>
        <v>79Vigilancia de la salud ambiental</v>
      </c>
      <c r="E1217" s="8" t="s">
        <v>1127</v>
      </c>
      <c r="F1217" s="117" t="s">
        <v>537</v>
      </c>
      <c r="G1217" s="117" t="s">
        <v>614</v>
      </c>
      <c r="H1217" s="117" t="s">
        <v>1139</v>
      </c>
      <c r="I1217" s="8" t="s">
        <v>1137</v>
      </c>
      <c r="J1217" s="8" t="s">
        <v>1137</v>
      </c>
      <c r="K1217" s="117" t="s">
        <v>205</v>
      </c>
      <c r="L1217" s="94" t="s">
        <v>76</v>
      </c>
      <c r="M1217" s="8" t="str">
        <f t="shared" si="37"/>
        <v>79Vigilancia de la salud ambientalTEUSAQUILLOD. MARZO 2025</v>
      </c>
      <c r="O1217" s="98">
        <v>104040</v>
      </c>
      <c r="P1217" s="85"/>
      <c r="Q1217" s="98">
        <v>4</v>
      </c>
      <c r="R1217" s="86"/>
      <c r="S1217" s="98">
        <v>416160</v>
      </c>
      <c r="T1217" s="85"/>
      <c r="U1217" s="98">
        <v>4</v>
      </c>
      <c r="V1217" s="85"/>
      <c r="W1217" s="98">
        <v>416160</v>
      </c>
    </row>
    <row r="1218" spans="2:23" ht="168.75">
      <c r="B1218" s="83">
        <v>81</v>
      </c>
      <c r="C1218" s="94" t="s">
        <v>8</v>
      </c>
      <c r="D1218" s="8" t="str">
        <f t="shared" si="36"/>
        <v>81Vigilancia de la salud ambiental</v>
      </c>
      <c r="E1218" s="8" t="s">
        <v>1127</v>
      </c>
      <c r="F1218" s="117" t="s">
        <v>537</v>
      </c>
      <c r="G1218" s="117" t="s">
        <v>569</v>
      </c>
      <c r="H1218" s="117" t="s">
        <v>1139</v>
      </c>
      <c r="I1218" s="8" t="s">
        <v>1137</v>
      </c>
      <c r="J1218" s="8" t="s">
        <v>1137</v>
      </c>
      <c r="K1218" s="117" t="s">
        <v>135</v>
      </c>
      <c r="L1218" s="94" t="s">
        <v>76</v>
      </c>
      <c r="M1218" s="8" t="str">
        <f t="shared" si="37"/>
        <v>81Vigilancia de la salud ambientalCHAPINEROD. MARZO 2025</v>
      </c>
      <c r="O1218" s="98">
        <v>194208</v>
      </c>
      <c r="P1218" s="85"/>
      <c r="Q1218" s="98">
        <v>12</v>
      </c>
      <c r="R1218" s="86"/>
      <c r="S1218" s="98">
        <v>2330496</v>
      </c>
      <c r="T1218" s="85"/>
      <c r="U1218" s="98">
        <v>10</v>
      </c>
      <c r="V1218" s="85"/>
      <c r="W1218" s="98">
        <v>1942080</v>
      </c>
    </row>
    <row r="1219" spans="2:23" ht="168.75">
      <c r="B1219" s="83">
        <v>81</v>
      </c>
      <c r="C1219" s="94" t="s">
        <v>8</v>
      </c>
      <c r="D1219" s="8" t="str">
        <f t="shared" ref="D1219:D1282" si="38">+B1219&amp;C1219</f>
        <v>81Vigilancia de la salud ambiental</v>
      </c>
      <c r="E1219" s="8" t="s">
        <v>1127</v>
      </c>
      <c r="F1219" s="117" t="s">
        <v>537</v>
      </c>
      <c r="G1219" s="117" t="s">
        <v>569</v>
      </c>
      <c r="H1219" s="117" t="s">
        <v>1139</v>
      </c>
      <c r="I1219" s="8" t="s">
        <v>1137</v>
      </c>
      <c r="J1219" s="8" t="s">
        <v>1137</v>
      </c>
      <c r="K1219" s="117" t="s">
        <v>98</v>
      </c>
      <c r="L1219" s="94" t="s">
        <v>76</v>
      </c>
      <c r="M1219" s="8" t="str">
        <f t="shared" ref="M1219:M1282" si="39">+D1219&amp;K1219&amp;L1219</f>
        <v>81Vigilancia de la salud ambientalUSAQUEND. MARZO 2025</v>
      </c>
      <c r="O1219" s="98">
        <v>194208</v>
      </c>
      <c r="P1219" s="85"/>
      <c r="Q1219" s="98">
        <v>10</v>
      </c>
      <c r="R1219" s="86"/>
      <c r="S1219" s="98">
        <v>1942080</v>
      </c>
      <c r="T1219" s="85"/>
      <c r="U1219" s="98">
        <v>7</v>
      </c>
      <c r="V1219" s="85"/>
      <c r="W1219" s="98">
        <v>1359456</v>
      </c>
    </row>
    <row r="1220" spans="2:23" ht="168.75">
      <c r="B1220" s="83">
        <v>81</v>
      </c>
      <c r="C1220" s="94" t="s">
        <v>8</v>
      </c>
      <c r="D1220" s="8" t="str">
        <f t="shared" si="38"/>
        <v>81Vigilancia de la salud ambiental</v>
      </c>
      <c r="E1220" s="8" t="s">
        <v>1127</v>
      </c>
      <c r="F1220" s="117" t="s">
        <v>537</v>
      </c>
      <c r="G1220" s="117" t="s">
        <v>569</v>
      </c>
      <c r="H1220" s="117" t="s">
        <v>1139</v>
      </c>
      <c r="I1220" s="8" t="s">
        <v>1137</v>
      </c>
      <c r="J1220" s="8" t="s">
        <v>1137</v>
      </c>
      <c r="K1220" s="117" t="s">
        <v>67</v>
      </c>
      <c r="L1220" s="94" t="s">
        <v>76</v>
      </c>
      <c r="M1220" s="8" t="str">
        <f t="shared" si="39"/>
        <v>81Vigilancia de la salud ambientalENGATIVAD. MARZO 2025</v>
      </c>
      <c r="O1220" s="98">
        <v>194208</v>
      </c>
      <c r="P1220" s="85"/>
      <c r="Q1220" s="98">
        <v>5</v>
      </c>
      <c r="R1220" s="86"/>
      <c r="S1220" s="98">
        <v>971040</v>
      </c>
      <c r="T1220" s="85"/>
      <c r="U1220" s="98">
        <v>4</v>
      </c>
      <c r="V1220" s="85"/>
      <c r="W1220" s="98">
        <v>776832</v>
      </c>
    </row>
    <row r="1221" spans="2:23" ht="168.75">
      <c r="B1221" s="83">
        <v>81</v>
      </c>
      <c r="C1221" s="94" t="s">
        <v>8</v>
      </c>
      <c r="D1221" s="8" t="str">
        <f t="shared" si="38"/>
        <v>81Vigilancia de la salud ambiental</v>
      </c>
      <c r="E1221" s="8" t="s">
        <v>1127</v>
      </c>
      <c r="F1221" s="117" t="s">
        <v>537</v>
      </c>
      <c r="G1221" s="117" t="s">
        <v>569</v>
      </c>
      <c r="H1221" s="117" t="s">
        <v>1139</v>
      </c>
      <c r="I1221" s="8" t="s">
        <v>1137</v>
      </c>
      <c r="J1221" s="8" t="s">
        <v>1137</v>
      </c>
      <c r="K1221" s="117" t="s">
        <v>87</v>
      </c>
      <c r="L1221" s="94" t="s">
        <v>76</v>
      </c>
      <c r="M1221" s="8" t="str">
        <f t="shared" si="39"/>
        <v>81Vigilancia de la salud ambientalSUBAD. MARZO 2025</v>
      </c>
      <c r="O1221" s="98">
        <v>194208</v>
      </c>
      <c r="P1221" s="85"/>
      <c r="Q1221" s="98">
        <v>22</v>
      </c>
      <c r="R1221" s="86"/>
      <c r="S1221" s="98">
        <v>4272576</v>
      </c>
      <c r="T1221" s="85"/>
      <c r="U1221" s="98">
        <v>16</v>
      </c>
      <c r="V1221" s="85"/>
      <c r="W1221" s="98">
        <v>3107328</v>
      </c>
    </row>
    <row r="1222" spans="2:23" ht="168.75">
      <c r="B1222" s="83">
        <v>81</v>
      </c>
      <c r="C1222" s="94" t="s">
        <v>8</v>
      </c>
      <c r="D1222" s="8" t="str">
        <f t="shared" si="38"/>
        <v>81Vigilancia de la salud ambiental</v>
      </c>
      <c r="E1222" s="8" t="s">
        <v>1127</v>
      </c>
      <c r="F1222" s="117" t="s">
        <v>537</v>
      </c>
      <c r="G1222" s="117" t="s">
        <v>569</v>
      </c>
      <c r="H1222" s="117" t="s">
        <v>1139</v>
      </c>
      <c r="I1222" s="8" t="s">
        <v>1137</v>
      </c>
      <c r="J1222" s="8" t="s">
        <v>1137</v>
      </c>
      <c r="K1222" s="117" t="s">
        <v>106</v>
      </c>
      <c r="L1222" s="94" t="s">
        <v>76</v>
      </c>
      <c r="M1222" s="8" t="str">
        <f t="shared" si="39"/>
        <v>81Vigilancia de la salud ambientalBARRIOS UNIDOSD. MARZO 2025</v>
      </c>
      <c r="O1222" s="98">
        <v>0</v>
      </c>
      <c r="P1222" s="85"/>
      <c r="Q1222" s="98">
        <v>0</v>
      </c>
      <c r="R1222" s="86"/>
      <c r="S1222" s="98">
        <v>0</v>
      </c>
      <c r="T1222" s="85"/>
      <c r="U1222" s="98">
        <v>0</v>
      </c>
      <c r="V1222" s="85"/>
      <c r="W1222" s="98">
        <v>0</v>
      </c>
    </row>
    <row r="1223" spans="2:23" ht="168.75">
      <c r="B1223" s="83">
        <v>81</v>
      </c>
      <c r="C1223" s="94" t="s">
        <v>8</v>
      </c>
      <c r="D1223" s="8" t="str">
        <f t="shared" si="38"/>
        <v>81Vigilancia de la salud ambiental</v>
      </c>
      <c r="E1223" s="8" t="s">
        <v>1127</v>
      </c>
      <c r="F1223" s="117" t="s">
        <v>537</v>
      </c>
      <c r="G1223" s="117" t="s">
        <v>569</v>
      </c>
      <c r="H1223" s="117" t="s">
        <v>1139</v>
      </c>
      <c r="I1223" s="8" t="s">
        <v>1137</v>
      </c>
      <c r="J1223" s="8" t="s">
        <v>1137</v>
      </c>
      <c r="K1223" s="117" t="s">
        <v>205</v>
      </c>
      <c r="L1223" s="94" t="s">
        <v>76</v>
      </c>
      <c r="M1223" s="8" t="str">
        <f t="shared" si="39"/>
        <v>81Vigilancia de la salud ambientalTEUSAQUILLOD. MARZO 2025</v>
      </c>
      <c r="O1223" s="98">
        <v>194208</v>
      </c>
      <c r="P1223" s="85"/>
      <c r="Q1223" s="98">
        <v>42</v>
      </c>
      <c r="R1223" s="86"/>
      <c r="S1223" s="98">
        <v>8156736</v>
      </c>
      <c r="T1223" s="85"/>
      <c r="U1223" s="98">
        <v>42</v>
      </c>
      <c r="V1223" s="85"/>
      <c r="W1223" s="98">
        <v>8156736</v>
      </c>
    </row>
    <row r="1224" spans="2:23" ht="60">
      <c r="B1224" s="83">
        <v>82</v>
      </c>
      <c r="C1224" s="94" t="s">
        <v>8</v>
      </c>
      <c r="D1224" s="8" t="str">
        <f t="shared" si="38"/>
        <v>82Vigilancia de la salud ambiental</v>
      </c>
      <c r="E1224" s="8" t="s">
        <v>1127</v>
      </c>
      <c r="F1224" s="117" t="s">
        <v>506</v>
      </c>
      <c r="G1224" s="117" t="s">
        <v>507</v>
      </c>
      <c r="H1224" s="117" t="s">
        <v>1139</v>
      </c>
      <c r="I1224" s="8" t="s">
        <v>1137</v>
      </c>
      <c r="J1224" s="8" t="s">
        <v>1137</v>
      </c>
      <c r="K1224" s="117" t="s">
        <v>98</v>
      </c>
      <c r="L1224" s="94" t="s">
        <v>76</v>
      </c>
      <c r="M1224" s="8" t="str">
        <f t="shared" si="39"/>
        <v>82Vigilancia de la salud ambientalUSAQUEND. MARZO 2025</v>
      </c>
      <c r="O1224" s="98">
        <v>29478</v>
      </c>
      <c r="P1224" s="85"/>
      <c r="Q1224" s="98">
        <v>408</v>
      </c>
      <c r="R1224" s="86"/>
      <c r="S1224" s="98">
        <v>12027024</v>
      </c>
      <c r="T1224" s="85"/>
      <c r="U1224" s="98">
        <v>408</v>
      </c>
      <c r="V1224" s="85"/>
      <c r="W1224" s="98">
        <v>12027024</v>
      </c>
    </row>
    <row r="1225" spans="2:23" ht="60">
      <c r="B1225" s="83">
        <v>85</v>
      </c>
      <c r="C1225" s="94" t="s">
        <v>8</v>
      </c>
      <c r="D1225" s="8" t="str">
        <f t="shared" si="38"/>
        <v>85Vigilancia de la salud ambiental</v>
      </c>
      <c r="E1225" s="8" t="s">
        <v>1127</v>
      </c>
      <c r="F1225" s="117" t="s">
        <v>506</v>
      </c>
      <c r="G1225" s="117" t="s">
        <v>768</v>
      </c>
      <c r="H1225" s="117" t="s">
        <v>1139</v>
      </c>
      <c r="I1225" s="8" t="s">
        <v>1137</v>
      </c>
      <c r="J1225" s="8" t="s">
        <v>1137</v>
      </c>
      <c r="K1225" s="117" t="s">
        <v>135</v>
      </c>
      <c r="L1225" s="94" t="s">
        <v>76</v>
      </c>
      <c r="M1225" s="8" t="str">
        <f t="shared" si="39"/>
        <v>85Vigilancia de la salud ambientalCHAPINEROD. MARZO 2025</v>
      </c>
      <c r="O1225" s="98">
        <v>416160</v>
      </c>
      <c r="P1225" s="85"/>
      <c r="Q1225" s="98">
        <v>2</v>
      </c>
      <c r="R1225" s="86"/>
      <c r="S1225" s="98">
        <v>832320</v>
      </c>
      <c r="T1225" s="85"/>
      <c r="U1225" s="98">
        <v>2</v>
      </c>
      <c r="V1225" s="85"/>
      <c r="W1225" s="98">
        <v>832320</v>
      </c>
    </row>
    <row r="1226" spans="2:23" ht="60">
      <c r="B1226" s="83">
        <v>85</v>
      </c>
      <c r="C1226" s="94" t="s">
        <v>8</v>
      </c>
      <c r="D1226" s="8" t="str">
        <f t="shared" si="38"/>
        <v>85Vigilancia de la salud ambiental</v>
      </c>
      <c r="E1226" s="8" t="s">
        <v>1127</v>
      </c>
      <c r="F1226" s="117" t="s">
        <v>506</v>
      </c>
      <c r="G1226" s="117" t="s">
        <v>768</v>
      </c>
      <c r="H1226" s="117" t="s">
        <v>1139</v>
      </c>
      <c r="I1226" s="8" t="s">
        <v>1137</v>
      </c>
      <c r="J1226" s="8" t="s">
        <v>1137</v>
      </c>
      <c r="K1226" s="117" t="s">
        <v>98</v>
      </c>
      <c r="L1226" s="94" t="s">
        <v>76</v>
      </c>
      <c r="M1226" s="8" t="str">
        <f t="shared" si="39"/>
        <v>85Vigilancia de la salud ambientalUSAQUEND. MARZO 2025</v>
      </c>
      <c r="O1226" s="98">
        <v>416160</v>
      </c>
      <c r="P1226" s="85"/>
      <c r="Q1226" s="98">
        <v>3</v>
      </c>
      <c r="R1226" s="86"/>
      <c r="S1226" s="98">
        <v>1248480</v>
      </c>
      <c r="T1226" s="85"/>
      <c r="U1226" s="98">
        <v>3</v>
      </c>
      <c r="V1226" s="85"/>
      <c r="W1226" s="98">
        <v>1248480</v>
      </c>
    </row>
    <row r="1227" spans="2:23" ht="60">
      <c r="B1227" s="83">
        <v>85</v>
      </c>
      <c r="C1227" s="94" t="s">
        <v>8</v>
      </c>
      <c r="D1227" s="8" t="str">
        <f t="shared" si="38"/>
        <v>85Vigilancia de la salud ambiental</v>
      </c>
      <c r="E1227" s="8" t="s">
        <v>1127</v>
      </c>
      <c r="F1227" s="117" t="s">
        <v>506</v>
      </c>
      <c r="G1227" s="117" t="s">
        <v>768</v>
      </c>
      <c r="H1227" s="117" t="s">
        <v>1139</v>
      </c>
      <c r="I1227" s="8" t="s">
        <v>1137</v>
      </c>
      <c r="J1227" s="8" t="s">
        <v>1137</v>
      </c>
      <c r="K1227" s="117" t="s">
        <v>67</v>
      </c>
      <c r="L1227" s="94" t="s">
        <v>76</v>
      </c>
      <c r="M1227" s="8" t="str">
        <f t="shared" si="39"/>
        <v>85Vigilancia de la salud ambientalENGATIVAD. MARZO 2025</v>
      </c>
      <c r="O1227" s="98">
        <v>416160</v>
      </c>
      <c r="P1227" s="85"/>
      <c r="Q1227" s="98">
        <v>4</v>
      </c>
      <c r="R1227" s="86"/>
      <c r="S1227" s="98">
        <v>1664640</v>
      </c>
      <c r="T1227" s="85"/>
      <c r="U1227" s="98">
        <v>4</v>
      </c>
      <c r="V1227" s="85"/>
      <c r="W1227" s="98">
        <v>1664640</v>
      </c>
    </row>
    <row r="1228" spans="2:23" ht="60">
      <c r="B1228" s="83">
        <v>85</v>
      </c>
      <c r="C1228" s="94" t="s">
        <v>8</v>
      </c>
      <c r="D1228" s="8" t="str">
        <f t="shared" si="38"/>
        <v>85Vigilancia de la salud ambiental</v>
      </c>
      <c r="E1228" s="8" t="s">
        <v>1127</v>
      </c>
      <c r="F1228" s="117" t="s">
        <v>506</v>
      </c>
      <c r="G1228" s="117" t="s">
        <v>768</v>
      </c>
      <c r="H1228" s="117" t="s">
        <v>1139</v>
      </c>
      <c r="I1228" s="8" t="s">
        <v>1137</v>
      </c>
      <c r="J1228" s="8" t="s">
        <v>1137</v>
      </c>
      <c r="K1228" s="117" t="s">
        <v>87</v>
      </c>
      <c r="L1228" s="94" t="s">
        <v>76</v>
      </c>
      <c r="M1228" s="8" t="str">
        <f t="shared" si="39"/>
        <v>85Vigilancia de la salud ambientalSUBAD. MARZO 2025</v>
      </c>
      <c r="O1228" s="98">
        <v>416160</v>
      </c>
      <c r="P1228" s="85"/>
      <c r="Q1228" s="98">
        <v>4</v>
      </c>
      <c r="R1228" s="86"/>
      <c r="S1228" s="98">
        <v>1664640</v>
      </c>
      <c r="T1228" s="85"/>
      <c r="U1228" s="98">
        <v>4</v>
      </c>
      <c r="V1228" s="85"/>
      <c r="W1228" s="98">
        <v>1664640</v>
      </c>
    </row>
    <row r="1229" spans="2:23" ht="72">
      <c r="B1229" s="83">
        <v>85</v>
      </c>
      <c r="C1229" s="94" t="s">
        <v>8</v>
      </c>
      <c r="D1229" s="8" t="str">
        <f t="shared" si="38"/>
        <v>85Vigilancia de la salud ambiental</v>
      </c>
      <c r="E1229" s="8" t="s">
        <v>1127</v>
      </c>
      <c r="F1229" s="117" t="s">
        <v>506</v>
      </c>
      <c r="G1229" s="117" t="s">
        <v>768</v>
      </c>
      <c r="H1229" s="117" t="s">
        <v>1139</v>
      </c>
      <c r="I1229" s="8" t="s">
        <v>1137</v>
      </c>
      <c r="J1229" s="8" t="s">
        <v>1137</v>
      </c>
      <c r="K1229" s="117" t="s">
        <v>106</v>
      </c>
      <c r="L1229" s="94" t="s">
        <v>76</v>
      </c>
      <c r="M1229" s="8" t="str">
        <f t="shared" si="39"/>
        <v>85Vigilancia de la salud ambientalBARRIOS UNIDOSD. MARZO 2025</v>
      </c>
      <c r="O1229" s="98">
        <v>416160</v>
      </c>
      <c r="P1229" s="85"/>
      <c r="Q1229" s="98">
        <v>3</v>
      </c>
      <c r="R1229" s="86"/>
      <c r="S1229" s="98">
        <v>1248480</v>
      </c>
      <c r="T1229" s="85"/>
      <c r="U1229" s="98">
        <v>3</v>
      </c>
      <c r="V1229" s="85"/>
      <c r="W1229" s="98">
        <v>1248480</v>
      </c>
    </row>
    <row r="1230" spans="2:23" ht="60">
      <c r="B1230" s="83">
        <v>85</v>
      </c>
      <c r="C1230" s="94" t="s">
        <v>8</v>
      </c>
      <c r="D1230" s="8" t="str">
        <f t="shared" si="38"/>
        <v>85Vigilancia de la salud ambiental</v>
      </c>
      <c r="E1230" s="8" t="s">
        <v>1127</v>
      </c>
      <c r="F1230" s="117" t="s">
        <v>506</v>
      </c>
      <c r="G1230" s="117" t="s">
        <v>768</v>
      </c>
      <c r="H1230" s="117" t="s">
        <v>1139</v>
      </c>
      <c r="I1230" s="8" t="s">
        <v>1137</v>
      </c>
      <c r="J1230" s="8" t="s">
        <v>1137</v>
      </c>
      <c r="K1230" s="117" t="s">
        <v>205</v>
      </c>
      <c r="L1230" s="94" t="s">
        <v>76</v>
      </c>
      <c r="M1230" s="8" t="str">
        <f t="shared" si="39"/>
        <v>85Vigilancia de la salud ambientalTEUSAQUILLOD. MARZO 2025</v>
      </c>
      <c r="O1230" s="98">
        <v>416160</v>
      </c>
      <c r="P1230" s="85"/>
      <c r="Q1230" s="98">
        <v>2</v>
      </c>
      <c r="R1230" s="86"/>
      <c r="S1230" s="98">
        <v>832320</v>
      </c>
      <c r="T1230" s="85"/>
      <c r="U1230" s="98">
        <v>2</v>
      </c>
      <c r="V1230" s="85"/>
      <c r="W1230" s="98">
        <v>832320</v>
      </c>
    </row>
    <row r="1231" spans="2:23" ht="60">
      <c r="B1231" s="83">
        <v>87</v>
      </c>
      <c r="C1231" s="94" t="s">
        <v>8</v>
      </c>
      <c r="D1231" s="8" t="str">
        <f t="shared" si="38"/>
        <v>87Vigilancia de la salud ambiental</v>
      </c>
      <c r="E1231" s="8" t="s">
        <v>1127</v>
      </c>
      <c r="F1231" s="117" t="s">
        <v>506</v>
      </c>
      <c r="G1231" s="117" t="s">
        <v>608</v>
      </c>
      <c r="H1231" s="117" t="s">
        <v>1139</v>
      </c>
      <c r="I1231" s="8" t="s">
        <v>1137</v>
      </c>
      <c r="J1231" s="8" t="s">
        <v>1137</v>
      </c>
      <c r="K1231" s="117" t="s">
        <v>135</v>
      </c>
      <c r="L1231" s="94" t="s">
        <v>76</v>
      </c>
      <c r="M1231" s="8" t="str">
        <f t="shared" si="39"/>
        <v>87Vigilancia de la salud ambientalCHAPINEROD. MARZO 2025</v>
      </c>
      <c r="O1231" s="98">
        <v>58956</v>
      </c>
      <c r="P1231" s="85"/>
      <c r="Q1231" s="98">
        <v>47</v>
      </c>
      <c r="R1231" s="86"/>
      <c r="S1231" s="98">
        <v>2770932</v>
      </c>
      <c r="T1231" s="85"/>
      <c r="U1231" s="98">
        <v>47</v>
      </c>
      <c r="V1231" s="85"/>
      <c r="W1231" s="98">
        <v>2770932</v>
      </c>
    </row>
    <row r="1232" spans="2:23" ht="60">
      <c r="B1232" s="83">
        <v>87</v>
      </c>
      <c r="C1232" s="94" t="s">
        <v>8</v>
      </c>
      <c r="D1232" s="8" t="str">
        <f t="shared" si="38"/>
        <v>87Vigilancia de la salud ambiental</v>
      </c>
      <c r="E1232" s="8" t="s">
        <v>1127</v>
      </c>
      <c r="F1232" s="117" t="s">
        <v>506</v>
      </c>
      <c r="G1232" s="117" t="s">
        <v>608</v>
      </c>
      <c r="H1232" s="117" t="s">
        <v>1139</v>
      </c>
      <c r="I1232" s="8" t="s">
        <v>1137</v>
      </c>
      <c r="J1232" s="8" t="s">
        <v>1137</v>
      </c>
      <c r="K1232" s="117" t="s">
        <v>98</v>
      </c>
      <c r="L1232" s="94" t="s">
        <v>76</v>
      </c>
      <c r="M1232" s="8" t="str">
        <f t="shared" si="39"/>
        <v>87Vigilancia de la salud ambientalUSAQUEND. MARZO 2025</v>
      </c>
      <c r="O1232" s="98">
        <v>58956</v>
      </c>
      <c r="P1232" s="85"/>
      <c r="Q1232" s="98">
        <v>41</v>
      </c>
      <c r="R1232" s="86"/>
      <c r="S1232" s="98">
        <v>2417196</v>
      </c>
      <c r="T1232" s="85"/>
      <c r="U1232" s="98">
        <v>41</v>
      </c>
      <c r="V1232" s="85"/>
      <c r="W1232" s="98">
        <v>2417196</v>
      </c>
    </row>
    <row r="1233" spans="2:23" ht="60">
      <c r="B1233" s="83">
        <v>87</v>
      </c>
      <c r="C1233" s="94" t="s">
        <v>8</v>
      </c>
      <c r="D1233" s="8" t="str">
        <f t="shared" si="38"/>
        <v>87Vigilancia de la salud ambiental</v>
      </c>
      <c r="E1233" s="8" t="s">
        <v>1127</v>
      </c>
      <c r="F1233" s="117" t="s">
        <v>506</v>
      </c>
      <c r="G1233" s="117" t="s">
        <v>608</v>
      </c>
      <c r="H1233" s="117" t="s">
        <v>1139</v>
      </c>
      <c r="I1233" s="8" t="s">
        <v>1137</v>
      </c>
      <c r="J1233" s="8" t="s">
        <v>1137</v>
      </c>
      <c r="K1233" s="117" t="s">
        <v>67</v>
      </c>
      <c r="L1233" s="94" t="s">
        <v>76</v>
      </c>
      <c r="M1233" s="8" t="str">
        <f t="shared" si="39"/>
        <v>87Vigilancia de la salud ambientalENGATIVAD. MARZO 2025</v>
      </c>
      <c r="O1233" s="98">
        <v>58956</v>
      </c>
      <c r="P1233" s="85"/>
      <c r="Q1233" s="98">
        <v>73</v>
      </c>
      <c r="R1233" s="86"/>
      <c r="S1233" s="98">
        <v>4303788</v>
      </c>
      <c r="T1233" s="85"/>
      <c r="U1233" s="98">
        <v>68</v>
      </c>
      <c r="V1233" s="85"/>
      <c r="W1233" s="98">
        <v>4009008</v>
      </c>
    </row>
    <row r="1234" spans="2:23" ht="60">
      <c r="B1234" s="83">
        <v>87</v>
      </c>
      <c r="C1234" s="94" t="s">
        <v>8</v>
      </c>
      <c r="D1234" s="8" t="str">
        <f t="shared" si="38"/>
        <v>87Vigilancia de la salud ambiental</v>
      </c>
      <c r="E1234" s="8" t="s">
        <v>1127</v>
      </c>
      <c r="F1234" s="117" t="s">
        <v>506</v>
      </c>
      <c r="G1234" s="117" t="s">
        <v>608</v>
      </c>
      <c r="H1234" s="117" t="s">
        <v>1139</v>
      </c>
      <c r="I1234" s="8" t="s">
        <v>1137</v>
      </c>
      <c r="J1234" s="8" t="s">
        <v>1137</v>
      </c>
      <c r="K1234" s="117" t="s">
        <v>87</v>
      </c>
      <c r="L1234" s="94" t="s">
        <v>76</v>
      </c>
      <c r="M1234" s="8" t="str">
        <f t="shared" si="39"/>
        <v>87Vigilancia de la salud ambientalSUBAD. MARZO 2025</v>
      </c>
      <c r="O1234" s="98">
        <v>58956</v>
      </c>
      <c r="P1234" s="85"/>
      <c r="Q1234" s="98">
        <v>59</v>
      </c>
      <c r="R1234" s="86"/>
      <c r="S1234" s="98">
        <v>3478404</v>
      </c>
      <c r="T1234" s="85"/>
      <c r="U1234" s="98">
        <v>59</v>
      </c>
      <c r="V1234" s="85"/>
      <c r="W1234" s="98">
        <v>3478404</v>
      </c>
    </row>
    <row r="1235" spans="2:23" ht="72">
      <c r="B1235" s="83">
        <v>87</v>
      </c>
      <c r="C1235" s="94" t="s">
        <v>8</v>
      </c>
      <c r="D1235" s="8" t="str">
        <f t="shared" si="38"/>
        <v>87Vigilancia de la salud ambiental</v>
      </c>
      <c r="E1235" s="8" t="s">
        <v>1127</v>
      </c>
      <c r="F1235" s="117" t="s">
        <v>506</v>
      </c>
      <c r="G1235" s="117" t="s">
        <v>608</v>
      </c>
      <c r="H1235" s="117" t="s">
        <v>1139</v>
      </c>
      <c r="I1235" s="8" t="s">
        <v>1137</v>
      </c>
      <c r="J1235" s="8" t="s">
        <v>1137</v>
      </c>
      <c r="K1235" s="117" t="s">
        <v>106</v>
      </c>
      <c r="L1235" s="94" t="s">
        <v>76</v>
      </c>
      <c r="M1235" s="8" t="str">
        <f t="shared" si="39"/>
        <v>87Vigilancia de la salud ambientalBARRIOS UNIDOSD. MARZO 2025</v>
      </c>
      <c r="O1235" s="98">
        <v>58956</v>
      </c>
      <c r="P1235" s="85"/>
      <c r="Q1235" s="98">
        <v>37</v>
      </c>
      <c r="R1235" s="86"/>
      <c r="S1235" s="98">
        <v>2181372</v>
      </c>
      <c r="T1235" s="85"/>
      <c r="U1235" s="98">
        <v>37</v>
      </c>
      <c r="V1235" s="85"/>
      <c r="W1235" s="98">
        <v>2181372</v>
      </c>
    </row>
    <row r="1236" spans="2:23" ht="60">
      <c r="B1236" s="83">
        <v>87</v>
      </c>
      <c r="C1236" s="94" t="s">
        <v>8</v>
      </c>
      <c r="D1236" s="8" t="str">
        <f t="shared" si="38"/>
        <v>87Vigilancia de la salud ambiental</v>
      </c>
      <c r="E1236" s="8" t="s">
        <v>1127</v>
      </c>
      <c r="F1236" s="117" t="s">
        <v>506</v>
      </c>
      <c r="G1236" s="117" t="s">
        <v>608</v>
      </c>
      <c r="H1236" s="117" t="s">
        <v>1139</v>
      </c>
      <c r="I1236" s="8" t="s">
        <v>1137</v>
      </c>
      <c r="J1236" s="8" t="s">
        <v>1137</v>
      </c>
      <c r="K1236" s="117" t="s">
        <v>205</v>
      </c>
      <c r="L1236" s="94" t="s">
        <v>76</v>
      </c>
      <c r="M1236" s="8" t="str">
        <f t="shared" si="39"/>
        <v>87Vigilancia de la salud ambientalTEUSAQUILLOD. MARZO 2025</v>
      </c>
      <c r="O1236" s="98">
        <v>58956</v>
      </c>
      <c r="P1236" s="85"/>
      <c r="Q1236" s="98">
        <v>31</v>
      </c>
      <c r="R1236" s="86"/>
      <c r="S1236" s="98">
        <v>1827636</v>
      </c>
      <c r="T1236" s="85"/>
      <c r="U1236" s="98">
        <v>31</v>
      </c>
      <c r="V1236" s="85"/>
      <c r="W1236" s="98">
        <v>1827636</v>
      </c>
    </row>
    <row r="1237" spans="2:23" ht="78.75">
      <c r="B1237" s="83">
        <v>89</v>
      </c>
      <c r="C1237" s="94" t="s">
        <v>8</v>
      </c>
      <c r="D1237" s="8" t="str">
        <f t="shared" si="38"/>
        <v>89Vigilancia de la salud ambiental</v>
      </c>
      <c r="E1237" s="8" t="s">
        <v>1127</v>
      </c>
      <c r="F1237" s="117" t="s">
        <v>506</v>
      </c>
      <c r="G1237" s="117" t="s">
        <v>528</v>
      </c>
      <c r="H1237" s="117" t="s">
        <v>1139</v>
      </c>
      <c r="I1237" s="8" t="s">
        <v>1137</v>
      </c>
      <c r="J1237" s="8" t="s">
        <v>1137</v>
      </c>
      <c r="K1237" s="117" t="s">
        <v>135</v>
      </c>
      <c r="L1237" s="94" t="s">
        <v>76</v>
      </c>
      <c r="M1237" s="8" t="str">
        <f t="shared" si="39"/>
        <v>89Vigilancia de la salud ambientalCHAPINEROD. MARZO 2025</v>
      </c>
      <c r="O1237" s="98">
        <v>90168</v>
      </c>
      <c r="P1237" s="85"/>
      <c r="Q1237" s="98">
        <v>7</v>
      </c>
      <c r="R1237" s="86"/>
      <c r="S1237" s="98">
        <v>631176</v>
      </c>
      <c r="T1237" s="85"/>
      <c r="U1237" s="98">
        <v>7</v>
      </c>
      <c r="V1237" s="85"/>
      <c r="W1237" s="98">
        <v>631176</v>
      </c>
    </row>
    <row r="1238" spans="2:23" ht="78.75">
      <c r="B1238" s="83">
        <v>89</v>
      </c>
      <c r="C1238" s="94" t="s">
        <v>8</v>
      </c>
      <c r="D1238" s="8" t="str">
        <f t="shared" si="38"/>
        <v>89Vigilancia de la salud ambiental</v>
      </c>
      <c r="E1238" s="8" t="s">
        <v>1127</v>
      </c>
      <c r="F1238" s="117" t="s">
        <v>506</v>
      </c>
      <c r="G1238" s="117" t="s">
        <v>528</v>
      </c>
      <c r="H1238" s="117" t="s">
        <v>1139</v>
      </c>
      <c r="I1238" s="8" t="s">
        <v>1137</v>
      </c>
      <c r="J1238" s="8" t="s">
        <v>1137</v>
      </c>
      <c r="K1238" s="117" t="s">
        <v>98</v>
      </c>
      <c r="L1238" s="94" t="s">
        <v>76</v>
      </c>
      <c r="M1238" s="8" t="str">
        <f t="shared" si="39"/>
        <v>89Vigilancia de la salud ambientalUSAQUEND. MARZO 2025</v>
      </c>
      <c r="O1238" s="98">
        <v>90168</v>
      </c>
      <c r="P1238" s="85"/>
      <c r="Q1238" s="98">
        <v>25</v>
      </c>
      <c r="R1238" s="86"/>
      <c r="S1238" s="98">
        <v>2254200</v>
      </c>
      <c r="T1238" s="85"/>
      <c r="U1238" s="98">
        <v>25</v>
      </c>
      <c r="V1238" s="85"/>
      <c r="W1238" s="98">
        <v>2254200</v>
      </c>
    </row>
    <row r="1239" spans="2:23" ht="78.75">
      <c r="B1239" s="83">
        <v>89</v>
      </c>
      <c r="C1239" s="94" t="s">
        <v>8</v>
      </c>
      <c r="D1239" s="8" t="str">
        <f t="shared" si="38"/>
        <v>89Vigilancia de la salud ambiental</v>
      </c>
      <c r="E1239" s="8" t="s">
        <v>1127</v>
      </c>
      <c r="F1239" s="117" t="s">
        <v>506</v>
      </c>
      <c r="G1239" s="117" t="s">
        <v>528</v>
      </c>
      <c r="H1239" s="117" t="s">
        <v>1139</v>
      </c>
      <c r="I1239" s="8" t="s">
        <v>1137</v>
      </c>
      <c r="J1239" s="8" t="s">
        <v>1137</v>
      </c>
      <c r="K1239" s="117" t="s">
        <v>67</v>
      </c>
      <c r="L1239" s="94" t="s">
        <v>76</v>
      </c>
      <c r="M1239" s="8" t="str">
        <f t="shared" si="39"/>
        <v>89Vigilancia de la salud ambientalENGATIVAD. MARZO 2025</v>
      </c>
      <c r="O1239" s="98">
        <v>90168</v>
      </c>
      <c r="P1239" s="85"/>
      <c r="Q1239" s="98">
        <v>80</v>
      </c>
      <c r="R1239" s="86"/>
      <c r="S1239" s="98">
        <v>7213440</v>
      </c>
      <c r="T1239" s="85"/>
      <c r="U1239" s="98">
        <v>80</v>
      </c>
      <c r="V1239" s="85"/>
      <c r="W1239" s="98">
        <v>7213440</v>
      </c>
    </row>
    <row r="1240" spans="2:23" ht="78.75">
      <c r="B1240" s="83">
        <v>89</v>
      </c>
      <c r="C1240" s="94" t="s">
        <v>8</v>
      </c>
      <c r="D1240" s="8" t="str">
        <f t="shared" si="38"/>
        <v>89Vigilancia de la salud ambiental</v>
      </c>
      <c r="E1240" s="8" t="s">
        <v>1127</v>
      </c>
      <c r="F1240" s="117" t="s">
        <v>506</v>
      </c>
      <c r="G1240" s="117" t="s">
        <v>528</v>
      </c>
      <c r="H1240" s="117" t="s">
        <v>1139</v>
      </c>
      <c r="I1240" s="8" t="s">
        <v>1137</v>
      </c>
      <c r="J1240" s="8" t="s">
        <v>1137</v>
      </c>
      <c r="K1240" s="117" t="s">
        <v>87</v>
      </c>
      <c r="L1240" s="94" t="s">
        <v>76</v>
      </c>
      <c r="M1240" s="8" t="str">
        <f t="shared" si="39"/>
        <v>89Vigilancia de la salud ambientalSUBAD. MARZO 2025</v>
      </c>
      <c r="O1240" s="98">
        <v>90168</v>
      </c>
      <c r="P1240" s="85"/>
      <c r="Q1240" s="98">
        <v>40</v>
      </c>
      <c r="R1240" s="86"/>
      <c r="S1240" s="98">
        <v>3606720</v>
      </c>
      <c r="T1240" s="85"/>
      <c r="U1240" s="98">
        <v>40</v>
      </c>
      <c r="V1240" s="85"/>
      <c r="W1240" s="98">
        <v>3606720</v>
      </c>
    </row>
    <row r="1241" spans="2:23" ht="78.75">
      <c r="B1241" s="83">
        <v>89</v>
      </c>
      <c r="C1241" s="94" t="s">
        <v>8</v>
      </c>
      <c r="D1241" s="8" t="str">
        <f t="shared" si="38"/>
        <v>89Vigilancia de la salud ambiental</v>
      </c>
      <c r="E1241" s="8" t="s">
        <v>1127</v>
      </c>
      <c r="F1241" s="117" t="s">
        <v>506</v>
      </c>
      <c r="G1241" s="117" t="s">
        <v>528</v>
      </c>
      <c r="H1241" s="117" t="s">
        <v>1139</v>
      </c>
      <c r="I1241" s="8" t="s">
        <v>1137</v>
      </c>
      <c r="J1241" s="8" t="s">
        <v>1137</v>
      </c>
      <c r="K1241" s="117" t="s">
        <v>106</v>
      </c>
      <c r="L1241" s="94" t="s">
        <v>76</v>
      </c>
      <c r="M1241" s="8" t="str">
        <f t="shared" si="39"/>
        <v>89Vigilancia de la salud ambientalBARRIOS UNIDOSD. MARZO 2025</v>
      </c>
      <c r="O1241" s="98">
        <v>90168</v>
      </c>
      <c r="P1241" s="85"/>
      <c r="Q1241" s="98">
        <v>8</v>
      </c>
      <c r="R1241" s="86"/>
      <c r="S1241" s="98">
        <v>721344</v>
      </c>
      <c r="T1241" s="85"/>
      <c r="U1241" s="98">
        <v>8</v>
      </c>
      <c r="V1241" s="85"/>
      <c r="W1241" s="98">
        <v>721344</v>
      </c>
    </row>
    <row r="1242" spans="2:23" ht="78.75">
      <c r="B1242" s="83">
        <v>89</v>
      </c>
      <c r="C1242" s="94" t="s">
        <v>8</v>
      </c>
      <c r="D1242" s="8" t="str">
        <f t="shared" si="38"/>
        <v>89Vigilancia de la salud ambiental</v>
      </c>
      <c r="E1242" s="8" t="s">
        <v>1127</v>
      </c>
      <c r="F1242" s="117" t="s">
        <v>506</v>
      </c>
      <c r="G1242" s="117" t="s">
        <v>528</v>
      </c>
      <c r="H1242" s="117" t="s">
        <v>1139</v>
      </c>
      <c r="I1242" s="8" t="s">
        <v>1137</v>
      </c>
      <c r="J1242" s="8" t="s">
        <v>1137</v>
      </c>
      <c r="K1242" s="117" t="s">
        <v>205</v>
      </c>
      <c r="L1242" s="94" t="s">
        <v>76</v>
      </c>
      <c r="M1242" s="8" t="str">
        <f t="shared" si="39"/>
        <v>89Vigilancia de la salud ambientalTEUSAQUILLOD. MARZO 2025</v>
      </c>
      <c r="O1242" s="98">
        <v>90168</v>
      </c>
      <c r="P1242" s="85"/>
      <c r="Q1242" s="98">
        <v>9</v>
      </c>
      <c r="R1242" s="86"/>
      <c r="S1242" s="98">
        <v>811512</v>
      </c>
      <c r="T1242" s="85"/>
      <c r="U1242" s="98">
        <v>9</v>
      </c>
      <c r="V1242" s="85"/>
      <c r="W1242" s="98">
        <v>811512</v>
      </c>
    </row>
    <row r="1243" spans="2:23" ht="60">
      <c r="B1243" s="83">
        <v>90</v>
      </c>
      <c r="C1243" s="94" t="s">
        <v>8</v>
      </c>
      <c r="D1243" s="8" t="str">
        <f t="shared" si="38"/>
        <v>90Vigilancia de la salud ambiental</v>
      </c>
      <c r="E1243" s="8" t="s">
        <v>1127</v>
      </c>
      <c r="F1243" s="117" t="s">
        <v>506</v>
      </c>
      <c r="G1243" s="117" t="s">
        <v>505</v>
      </c>
      <c r="H1243" s="117" t="s">
        <v>1139</v>
      </c>
      <c r="I1243" s="8" t="s">
        <v>1137</v>
      </c>
      <c r="J1243" s="8" t="s">
        <v>1137</v>
      </c>
      <c r="K1243" s="117" t="s">
        <v>135</v>
      </c>
      <c r="L1243" s="94" t="s">
        <v>76</v>
      </c>
      <c r="M1243" s="8" t="str">
        <f t="shared" si="39"/>
        <v>90Vigilancia de la salud ambientalCHAPINEROD. MARZO 2025</v>
      </c>
      <c r="O1243" s="98">
        <v>58956</v>
      </c>
      <c r="P1243" s="85"/>
      <c r="Q1243" s="98">
        <v>72</v>
      </c>
      <c r="R1243" s="86"/>
      <c r="S1243" s="98">
        <v>4244832</v>
      </c>
      <c r="T1243" s="85"/>
      <c r="U1243" s="98">
        <v>72</v>
      </c>
      <c r="V1243" s="85"/>
      <c r="W1243" s="98">
        <v>4244832</v>
      </c>
    </row>
    <row r="1244" spans="2:23" ht="60">
      <c r="B1244" s="83">
        <v>90</v>
      </c>
      <c r="C1244" s="94" t="s">
        <v>8</v>
      </c>
      <c r="D1244" s="8" t="str">
        <f t="shared" si="38"/>
        <v>90Vigilancia de la salud ambiental</v>
      </c>
      <c r="E1244" s="8" t="s">
        <v>1127</v>
      </c>
      <c r="F1244" s="117" t="s">
        <v>506</v>
      </c>
      <c r="G1244" s="117" t="s">
        <v>505</v>
      </c>
      <c r="H1244" s="117" t="s">
        <v>1139</v>
      </c>
      <c r="I1244" s="8" t="s">
        <v>1137</v>
      </c>
      <c r="J1244" s="8" t="s">
        <v>1137</v>
      </c>
      <c r="K1244" s="117" t="s">
        <v>98</v>
      </c>
      <c r="L1244" s="94" t="s">
        <v>76</v>
      </c>
      <c r="M1244" s="8" t="str">
        <f t="shared" si="39"/>
        <v>90Vigilancia de la salud ambientalUSAQUEND. MARZO 2025</v>
      </c>
      <c r="O1244" s="98">
        <v>58956</v>
      </c>
      <c r="P1244" s="85"/>
      <c r="Q1244" s="98">
        <v>57</v>
      </c>
      <c r="R1244" s="86"/>
      <c r="S1244" s="98">
        <v>3360492</v>
      </c>
      <c r="T1244" s="85"/>
      <c r="U1244" s="98">
        <v>57</v>
      </c>
      <c r="V1244" s="85"/>
      <c r="W1244" s="98">
        <v>3360492</v>
      </c>
    </row>
    <row r="1245" spans="2:23" ht="60">
      <c r="B1245" s="83">
        <v>90</v>
      </c>
      <c r="C1245" s="94" t="s">
        <v>8</v>
      </c>
      <c r="D1245" s="8" t="str">
        <f t="shared" si="38"/>
        <v>90Vigilancia de la salud ambiental</v>
      </c>
      <c r="E1245" s="8" t="s">
        <v>1127</v>
      </c>
      <c r="F1245" s="117" t="s">
        <v>506</v>
      </c>
      <c r="G1245" s="117" t="s">
        <v>505</v>
      </c>
      <c r="H1245" s="117" t="s">
        <v>1139</v>
      </c>
      <c r="I1245" s="8" t="s">
        <v>1137</v>
      </c>
      <c r="J1245" s="8" t="s">
        <v>1137</v>
      </c>
      <c r="K1245" s="117" t="s">
        <v>67</v>
      </c>
      <c r="L1245" s="94" t="s">
        <v>76</v>
      </c>
      <c r="M1245" s="8" t="str">
        <f t="shared" si="39"/>
        <v>90Vigilancia de la salud ambientalENGATIVAD. MARZO 2025</v>
      </c>
      <c r="O1245" s="98">
        <v>58956</v>
      </c>
      <c r="P1245" s="85"/>
      <c r="Q1245" s="98">
        <v>89</v>
      </c>
      <c r="R1245" s="86"/>
      <c r="S1245" s="98">
        <v>5247084</v>
      </c>
      <c r="T1245" s="85"/>
      <c r="U1245" s="98">
        <v>85</v>
      </c>
      <c r="V1245" s="85"/>
      <c r="W1245" s="98">
        <v>5011260</v>
      </c>
    </row>
    <row r="1246" spans="2:23" ht="60">
      <c r="B1246" s="83">
        <v>90</v>
      </c>
      <c r="C1246" s="94" t="s">
        <v>8</v>
      </c>
      <c r="D1246" s="8" t="str">
        <f t="shared" si="38"/>
        <v>90Vigilancia de la salud ambiental</v>
      </c>
      <c r="E1246" s="8" t="s">
        <v>1127</v>
      </c>
      <c r="F1246" s="117" t="s">
        <v>506</v>
      </c>
      <c r="G1246" s="117" t="s">
        <v>505</v>
      </c>
      <c r="H1246" s="117" t="s">
        <v>1139</v>
      </c>
      <c r="I1246" s="8" t="s">
        <v>1137</v>
      </c>
      <c r="J1246" s="8" t="s">
        <v>1137</v>
      </c>
      <c r="K1246" s="117" t="s">
        <v>87</v>
      </c>
      <c r="L1246" s="94" t="s">
        <v>76</v>
      </c>
      <c r="M1246" s="8" t="str">
        <f t="shared" si="39"/>
        <v>90Vigilancia de la salud ambientalSUBAD. MARZO 2025</v>
      </c>
      <c r="O1246" s="98">
        <v>58956</v>
      </c>
      <c r="P1246" s="85"/>
      <c r="Q1246" s="98">
        <v>93</v>
      </c>
      <c r="R1246" s="86"/>
      <c r="S1246" s="98">
        <v>5482908</v>
      </c>
      <c r="T1246" s="85"/>
      <c r="U1246" s="98">
        <v>91</v>
      </c>
      <c r="V1246" s="85"/>
      <c r="W1246" s="98">
        <v>5364996</v>
      </c>
    </row>
    <row r="1247" spans="2:23" ht="72">
      <c r="B1247" s="83">
        <v>90</v>
      </c>
      <c r="C1247" s="94" t="s">
        <v>8</v>
      </c>
      <c r="D1247" s="8" t="str">
        <f t="shared" si="38"/>
        <v>90Vigilancia de la salud ambiental</v>
      </c>
      <c r="E1247" s="8" t="s">
        <v>1127</v>
      </c>
      <c r="F1247" s="117" t="s">
        <v>506</v>
      </c>
      <c r="G1247" s="117" t="s">
        <v>505</v>
      </c>
      <c r="H1247" s="117" t="s">
        <v>1139</v>
      </c>
      <c r="I1247" s="8" t="s">
        <v>1137</v>
      </c>
      <c r="J1247" s="8" t="s">
        <v>1137</v>
      </c>
      <c r="K1247" s="117" t="s">
        <v>106</v>
      </c>
      <c r="L1247" s="94" t="s">
        <v>76</v>
      </c>
      <c r="M1247" s="8" t="str">
        <f t="shared" si="39"/>
        <v>90Vigilancia de la salud ambientalBARRIOS UNIDOSD. MARZO 2025</v>
      </c>
      <c r="O1247" s="98">
        <v>58956</v>
      </c>
      <c r="P1247" s="85"/>
      <c r="Q1247" s="98">
        <v>41</v>
      </c>
      <c r="R1247" s="86"/>
      <c r="S1247" s="98">
        <v>2417196</v>
      </c>
      <c r="T1247" s="85"/>
      <c r="U1247" s="98">
        <v>41</v>
      </c>
      <c r="V1247" s="85"/>
      <c r="W1247" s="98">
        <v>2417196</v>
      </c>
    </row>
    <row r="1248" spans="2:23" ht="60">
      <c r="B1248" s="83">
        <v>90</v>
      </c>
      <c r="C1248" s="94" t="s">
        <v>8</v>
      </c>
      <c r="D1248" s="8" t="str">
        <f t="shared" si="38"/>
        <v>90Vigilancia de la salud ambiental</v>
      </c>
      <c r="E1248" s="8" t="s">
        <v>1127</v>
      </c>
      <c r="F1248" s="117" t="s">
        <v>506</v>
      </c>
      <c r="G1248" s="117" t="s">
        <v>505</v>
      </c>
      <c r="H1248" s="117" t="s">
        <v>1139</v>
      </c>
      <c r="I1248" s="8" t="s">
        <v>1137</v>
      </c>
      <c r="J1248" s="8" t="s">
        <v>1137</v>
      </c>
      <c r="K1248" s="117" t="s">
        <v>205</v>
      </c>
      <c r="L1248" s="94" t="s">
        <v>76</v>
      </c>
      <c r="M1248" s="8" t="str">
        <f t="shared" si="39"/>
        <v>90Vigilancia de la salud ambientalTEUSAQUILLOD. MARZO 2025</v>
      </c>
      <c r="O1248" s="98">
        <v>58956</v>
      </c>
      <c r="P1248" s="85"/>
      <c r="Q1248" s="98">
        <v>40</v>
      </c>
      <c r="R1248" s="86"/>
      <c r="S1248" s="98">
        <v>2358240</v>
      </c>
      <c r="T1248" s="85"/>
      <c r="U1248" s="98">
        <v>40</v>
      </c>
      <c r="V1248" s="85"/>
      <c r="W1248" s="98">
        <v>2358240</v>
      </c>
    </row>
    <row r="1249" spans="2:23" ht="60">
      <c r="B1249" s="83">
        <v>93</v>
      </c>
      <c r="C1249" s="94" t="s">
        <v>8</v>
      </c>
      <c r="D1249" s="8" t="str">
        <f t="shared" si="38"/>
        <v>93Vigilancia de la salud ambiental</v>
      </c>
      <c r="E1249" s="8" t="s">
        <v>1127</v>
      </c>
      <c r="F1249" s="117" t="s">
        <v>506</v>
      </c>
      <c r="G1249" s="117" t="s">
        <v>1357</v>
      </c>
      <c r="H1249" s="117" t="s">
        <v>1139</v>
      </c>
      <c r="I1249" s="8" t="s">
        <v>1137</v>
      </c>
      <c r="J1249" s="8" t="s">
        <v>1137</v>
      </c>
      <c r="K1249" s="117" t="s">
        <v>98</v>
      </c>
      <c r="L1249" s="94" t="s">
        <v>76</v>
      </c>
      <c r="M1249" s="8" t="str">
        <f t="shared" si="39"/>
        <v>93Vigilancia de la salud ambientalUSAQUEND. MARZO 2025</v>
      </c>
      <c r="O1249" s="98">
        <v>90168</v>
      </c>
      <c r="P1249" s="85"/>
      <c r="Q1249" s="98">
        <v>1</v>
      </c>
      <c r="R1249" s="86"/>
      <c r="S1249" s="98">
        <v>90168</v>
      </c>
      <c r="T1249" s="85"/>
      <c r="U1249" s="98">
        <v>1</v>
      </c>
      <c r="V1249" s="85"/>
      <c r="W1249" s="98">
        <v>90168</v>
      </c>
    </row>
    <row r="1250" spans="2:23" ht="60">
      <c r="B1250" s="83">
        <v>93</v>
      </c>
      <c r="C1250" s="94" t="s">
        <v>8</v>
      </c>
      <c r="D1250" s="8" t="str">
        <f t="shared" si="38"/>
        <v>93Vigilancia de la salud ambiental</v>
      </c>
      <c r="E1250" s="8" t="s">
        <v>1127</v>
      </c>
      <c r="F1250" s="117" t="s">
        <v>506</v>
      </c>
      <c r="G1250" s="117" t="s">
        <v>1357</v>
      </c>
      <c r="H1250" s="117" t="s">
        <v>1139</v>
      </c>
      <c r="I1250" s="8" t="s">
        <v>1137</v>
      </c>
      <c r="J1250" s="8" t="s">
        <v>1137</v>
      </c>
      <c r="K1250" s="117" t="s">
        <v>67</v>
      </c>
      <c r="L1250" s="94" t="s">
        <v>76</v>
      </c>
      <c r="M1250" s="8" t="str">
        <f t="shared" si="39"/>
        <v>93Vigilancia de la salud ambientalENGATIVAD. MARZO 2025</v>
      </c>
      <c r="O1250" s="98">
        <v>90168</v>
      </c>
      <c r="P1250" s="85"/>
      <c r="Q1250" s="98">
        <v>1</v>
      </c>
      <c r="R1250" s="86"/>
      <c r="S1250" s="98">
        <v>90168</v>
      </c>
      <c r="T1250" s="85"/>
      <c r="U1250" s="98">
        <v>1</v>
      </c>
      <c r="V1250" s="85"/>
      <c r="W1250" s="98">
        <v>90168</v>
      </c>
    </row>
    <row r="1251" spans="2:23" ht="60">
      <c r="B1251" s="83">
        <v>93</v>
      </c>
      <c r="C1251" s="94" t="s">
        <v>8</v>
      </c>
      <c r="D1251" s="8" t="str">
        <f t="shared" si="38"/>
        <v>93Vigilancia de la salud ambiental</v>
      </c>
      <c r="E1251" s="8" t="s">
        <v>1127</v>
      </c>
      <c r="F1251" s="117" t="s">
        <v>506</v>
      </c>
      <c r="G1251" s="117" t="s">
        <v>1357</v>
      </c>
      <c r="H1251" s="117" t="s">
        <v>1139</v>
      </c>
      <c r="I1251" s="8" t="s">
        <v>1137</v>
      </c>
      <c r="J1251" s="8" t="s">
        <v>1137</v>
      </c>
      <c r="K1251" s="117" t="s">
        <v>87</v>
      </c>
      <c r="L1251" s="94" t="s">
        <v>76</v>
      </c>
      <c r="M1251" s="8" t="str">
        <f t="shared" si="39"/>
        <v>93Vigilancia de la salud ambientalSUBAD. MARZO 2025</v>
      </c>
      <c r="O1251" s="98">
        <v>90168</v>
      </c>
      <c r="P1251" s="85"/>
      <c r="Q1251" s="98">
        <v>3</v>
      </c>
      <c r="R1251" s="86"/>
      <c r="S1251" s="98">
        <v>270504</v>
      </c>
      <c r="T1251" s="85"/>
      <c r="U1251" s="98">
        <v>3</v>
      </c>
      <c r="V1251" s="85"/>
      <c r="W1251" s="98">
        <v>270504</v>
      </c>
    </row>
    <row r="1252" spans="2:23" ht="60">
      <c r="B1252" s="83">
        <v>94</v>
      </c>
      <c r="C1252" s="94" t="s">
        <v>8</v>
      </c>
      <c r="D1252" s="8" t="str">
        <f t="shared" si="38"/>
        <v>94Vigilancia de la salud ambiental</v>
      </c>
      <c r="E1252" s="8" t="s">
        <v>1127</v>
      </c>
      <c r="F1252" s="117" t="s">
        <v>506</v>
      </c>
      <c r="G1252" s="117" t="s">
        <v>1358</v>
      </c>
      <c r="H1252" s="117" t="s">
        <v>1139</v>
      </c>
      <c r="I1252" s="8" t="s">
        <v>1137</v>
      </c>
      <c r="J1252" s="8" t="s">
        <v>1137</v>
      </c>
      <c r="K1252" s="117" t="s">
        <v>135</v>
      </c>
      <c r="L1252" s="94" t="s">
        <v>76</v>
      </c>
      <c r="M1252" s="8" t="str">
        <f t="shared" si="39"/>
        <v>94Vigilancia de la salud ambientalCHAPINEROD. MARZO 2025</v>
      </c>
      <c r="O1252" s="98">
        <v>0</v>
      </c>
      <c r="P1252" s="85"/>
      <c r="Q1252" s="98">
        <v>0</v>
      </c>
      <c r="R1252" s="86"/>
      <c r="S1252" s="98">
        <v>0</v>
      </c>
      <c r="T1252" s="85"/>
      <c r="U1252" s="98">
        <v>0</v>
      </c>
      <c r="V1252" s="85"/>
      <c r="W1252" s="98">
        <v>0</v>
      </c>
    </row>
    <row r="1253" spans="2:23" ht="60">
      <c r="B1253" s="83">
        <v>94</v>
      </c>
      <c r="C1253" s="94" t="s">
        <v>8</v>
      </c>
      <c r="D1253" s="8" t="str">
        <f t="shared" si="38"/>
        <v>94Vigilancia de la salud ambiental</v>
      </c>
      <c r="E1253" s="8" t="s">
        <v>1127</v>
      </c>
      <c r="F1253" s="117" t="s">
        <v>506</v>
      </c>
      <c r="G1253" s="117" t="s">
        <v>1358</v>
      </c>
      <c r="H1253" s="117" t="s">
        <v>1139</v>
      </c>
      <c r="I1253" s="8" t="s">
        <v>1137</v>
      </c>
      <c r="J1253" s="8" t="s">
        <v>1137</v>
      </c>
      <c r="K1253" s="117" t="s">
        <v>98</v>
      </c>
      <c r="L1253" s="94" t="s">
        <v>76</v>
      </c>
      <c r="M1253" s="8" t="str">
        <f t="shared" si="39"/>
        <v>94Vigilancia de la salud ambientalUSAQUEND. MARZO 2025</v>
      </c>
      <c r="O1253" s="98">
        <v>149124</v>
      </c>
      <c r="P1253" s="85"/>
      <c r="Q1253" s="98">
        <v>4</v>
      </c>
      <c r="R1253" s="86"/>
      <c r="S1253" s="98">
        <v>596496</v>
      </c>
      <c r="T1253" s="85"/>
      <c r="U1253" s="98">
        <v>4</v>
      </c>
      <c r="V1253" s="85"/>
      <c r="W1253" s="98">
        <v>596496</v>
      </c>
    </row>
    <row r="1254" spans="2:23" ht="60">
      <c r="B1254" s="83">
        <v>94</v>
      </c>
      <c r="C1254" s="94" t="s">
        <v>8</v>
      </c>
      <c r="D1254" s="8" t="str">
        <f t="shared" si="38"/>
        <v>94Vigilancia de la salud ambiental</v>
      </c>
      <c r="E1254" s="8" t="s">
        <v>1127</v>
      </c>
      <c r="F1254" s="117" t="s">
        <v>506</v>
      </c>
      <c r="G1254" s="117" t="s">
        <v>1358</v>
      </c>
      <c r="H1254" s="117" t="s">
        <v>1139</v>
      </c>
      <c r="I1254" s="8" t="s">
        <v>1137</v>
      </c>
      <c r="J1254" s="8" t="s">
        <v>1137</v>
      </c>
      <c r="K1254" s="117" t="s">
        <v>67</v>
      </c>
      <c r="L1254" s="94" t="s">
        <v>76</v>
      </c>
      <c r="M1254" s="8" t="str">
        <f t="shared" si="39"/>
        <v>94Vigilancia de la salud ambientalENGATIVAD. MARZO 2025</v>
      </c>
      <c r="O1254" s="98">
        <v>149124</v>
      </c>
      <c r="P1254" s="85"/>
      <c r="Q1254" s="98">
        <v>4</v>
      </c>
      <c r="R1254" s="86"/>
      <c r="S1254" s="98">
        <v>596496</v>
      </c>
      <c r="T1254" s="85"/>
      <c r="U1254" s="98">
        <v>4</v>
      </c>
      <c r="V1254" s="85"/>
      <c r="W1254" s="98">
        <v>596496</v>
      </c>
    </row>
    <row r="1255" spans="2:23" ht="60">
      <c r="B1255" s="83">
        <v>94</v>
      </c>
      <c r="C1255" s="94" t="s">
        <v>8</v>
      </c>
      <c r="D1255" s="8" t="str">
        <f t="shared" si="38"/>
        <v>94Vigilancia de la salud ambiental</v>
      </c>
      <c r="E1255" s="8" t="s">
        <v>1127</v>
      </c>
      <c r="F1255" s="117" t="s">
        <v>506</v>
      </c>
      <c r="G1255" s="117" t="s">
        <v>1358</v>
      </c>
      <c r="H1255" s="117" t="s">
        <v>1139</v>
      </c>
      <c r="I1255" s="8" t="s">
        <v>1137</v>
      </c>
      <c r="J1255" s="8" t="s">
        <v>1137</v>
      </c>
      <c r="K1255" s="117" t="s">
        <v>87</v>
      </c>
      <c r="L1255" s="94" t="s">
        <v>76</v>
      </c>
      <c r="M1255" s="8" t="str">
        <f t="shared" si="39"/>
        <v>94Vigilancia de la salud ambientalSUBAD. MARZO 2025</v>
      </c>
      <c r="O1255" s="98">
        <v>149124</v>
      </c>
      <c r="P1255" s="85"/>
      <c r="Q1255" s="98">
        <v>6</v>
      </c>
      <c r="R1255" s="86"/>
      <c r="S1255" s="98">
        <v>894744</v>
      </c>
      <c r="T1255" s="85"/>
      <c r="U1255" s="98">
        <v>6</v>
      </c>
      <c r="V1255" s="85"/>
      <c r="W1255" s="98">
        <v>894744</v>
      </c>
    </row>
    <row r="1256" spans="2:23" ht="72">
      <c r="B1256" s="83">
        <v>94</v>
      </c>
      <c r="C1256" s="94" t="s">
        <v>8</v>
      </c>
      <c r="D1256" s="8" t="str">
        <f t="shared" si="38"/>
        <v>94Vigilancia de la salud ambiental</v>
      </c>
      <c r="E1256" s="8" t="s">
        <v>1127</v>
      </c>
      <c r="F1256" s="117" t="s">
        <v>506</v>
      </c>
      <c r="G1256" s="117" t="s">
        <v>1358</v>
      </c>
      <c r="H1256" s="117" t="s">
        <v>1139</v>
      </c>
      <c r="I1256" s="8" t="s">
        <v>1137</v>
      </c>
      <c r="J1256" s="8" t="s">
        <v>1137</v>
      </c>
      <c r="K1256" s="117" t="s">
        <v>106</v>
      </c>
      <c r="L1256" s="94" t="s">
        <v>76</v>
      </c>
      <c r="M1256" s="8" t="str">
        <f t="shared" si="39"/>
        <v>94Vigilancia de la salud ambientalBARRIOS UNIDOSD. MARZO 2025</v>
      </c>
      <c r="O1256" s="98">
        <v>0</v>
      </c>
      <c r="P1256" s="85"/>
      <c r="Q1256" s="98">
        <v>0</v>
      </c>
      <c r="R1256" s="86"/>
      <c r="S1256" s="98">
        <v>0</v>
      </c>
      <c r="T1256" s="85"/>
      <c r="U1256" s="98">
        <v>0</v>
      </c>
      <c r="V1256" s="85"/>
      <c r="W1256" s="98">
        <v>0</v>
      </c>
    </row>
    <row r="1257" spans="2:23" ht="60">
      <c r="B1257" s="83">
        <v>94</v>
      </c>
      <c r="C1257" s="94" t="s">
        <v>8</v>
      </c>
      <c r="D1257" s="8" t="str">
        <f t="shared" si="38"/>
        <v>94Vigilancia de la salud ambiental</v>
      </c>
      <c r="E1257" s="8" t="s">
        <v>1127</v>
      </c>
      <c r="F1257" s="117" t="s">
        <v>506</v>
      </c>
      <c r="G1257" s="117" t="s">
        <v>1358</v>
      </c>
      <c r="H1257" s="117" t="s">
        <v>1139</v>
      </c>
      <c r="I1257" s="8" t="s">
        <v>1137</v>
      </c>
      <c r="J1257" s="8" t="s">
        <v>1137</v>
      </c>
      <c r="K1257" s="117" t="s">
        <v>205</v>
      </c>
      <c r="L1257" s="94" t="s">
        <v>76</v>
      </c>
      <c r="M1257" s="8" t="str">
        <f t="shared" si="39"/>
        <v>94Vigilancia de la salud ambientalTEUSAQUILLOD. MARZO 2025</v>
      </c>
      <c r="O1257" s="98">
        <v>149124</v>
      </c>
      <c r="P1257" s="108"/>
      <c r="Q1257" s="98">
        <v>1</v>
      </c>
      <c r="R1257" s="86"/>
      <c r="S1257" s="98">
        <v>149124</v>
      </c>
      <c r="T1257" s="85"/>
      <c r="U1257" s="98">
        <v>1</v>
      </c>
      <c r="V1257" s="85"/>
      <c r="W1257" s="98">
        <v>149124</v>
      </c>
    </row>
    <row r="1258" spans="2:23" ht="60">
      <c r="B1258" s="83">
        <v>95</v>
      </c>
      <c r="C1258" s="94" t="s">
        <v>8</v>
      </c>
      <c r="D1258" s="8" t="str">
        <f t="shared" si="38"/>
        <v>95Vigilancia de la salud ambiental</v>
      </c>
      <c r="E1258" s="8" t="s">
        <v>1127</v>
      </c>
      <c r="F1258" s="117" t="s">
        <v>506</v>
      </c>
      <c r="G1258" s="117" t="s">
        <v>1359</v>
      </c>
      <c r="H1258" s="117" t="s">
        <v>1139</v>
      </c>
      <c r="I1258" s="8" t="s">
        <v>1137</v>
      </c>
      <c r="J1258" s="8" t="s">
        <v>1137</v>
      </c>
      <c r="K1258" s="117" t="s">
        <v>135</v>
      </c>
      <c r="L1258" s="94" t="s">
        <v>76</v>
      </c>
      <c r="M1258" s="8" t="str">
        <f t="shared" si="39"/>
        <v>95Vigilancia de la salud ambientalCHAPINEROD. MARZO 2025</v>
      </c>
      <c r="O1258" s="98">
        <v>0</v>
      </c>
      <c r="P1258" s="98"/>
      <c r="Q1258" s="85">
        <v>0</v>
      </c>
      <c r="R1258" s="98"/>
      <c r="S1258" s="86">
        <v>0</v>
      </c>
      <c r="T1258" s="98"/>
      <c r="U1258" s="85">
        <v>0</v>
      </c>
      <c r="V1258" s="98"/>
      <c r="W1258" s="86">
        <v>0</v>
      </c>
    </row>
    <row r="1259" spans="2:23" ht="60">
      <c r="B1259" s="83">
        <v>95</v>
      </c>
      <c r="C1259" s="94" t="s">
        <v>8</v>
      </c>
      <c r="D1259" s="8" t="str">
        <f t="shared" si="38"/>
        <v>95Vigilancia de la salud ambiental</v>
      </c>
      <c r="E1259" s="8" t="s">
        <v>1127</v>
      </c>
      <c r="F1259" s="117" t="s">
        <v>506</v>
      </c>
      <c r="G1259" s="117" t="s">
        <v>1359</v>
      </c>
      <c r="H1259" s="117" t="s">
        <v>1139</v>
      </c>
      <c r="I1259" s="8" t="s">
        <v>1137</v>
      </c>
      <c r="J1259" s="8" t="s">
        <v>1137</v>
      </c>
      <c r="K1259" s="117" t="s">
        <v>98</v>
      </c>
      <c r="L1259" s="94" t="s">
        <v>76</v>
      </c>
      <c r="M1259" s="8" t="str">
        <f t="shared" si="39"/>
        <v>95Vigilancia de la salud ambientalUSAQUEND. MARZO 2025</v>
      </c>
      <c r="O1259" s="98">
        <v>0</v>
      </c>
      <c r="P1259" s="98"/>
      <c r="Q1259" s="85">
        <v>0</v>
      </c>
      <c r="R1259" s="98"/>
      <c r="S1259" s="86">
        <v>0</v>
      </c>
      <c r="T1259" s="98"/>
      <c r="U1259" s="85">
        <v>0</v>
      </c>
      <c r="V1259" s="98"/>
      <c r="W1259" s="86">
        <v>0</v>
      </c>
    </row>
    <row r="1260" spans="2:23" ht="60">
      <c r="B1260" s="83">
        <v>95</v>
      </c>
      <c r="C1260" s="94" t="s">
        <v>8</v>
      </c>
      <c r="D1260" s="8" t="str">
        <f t="shared" si="38"/>
        <v>95Vigilancia de la salud ambiental</v>
      </c>
      <c r="E1260" s="8" t="s">
        <v>1127</v>
      </c>
      <c r="F1260" s="117" t="s">
        <v>506</v>
      </c>
      <c r="G1260" s="117" t="s">
        <v>1359</v>
      </c>
      <c r="H1260" s="117" t="s">
        <v>1139</v>
      </c>
      <c r="I1260" s="8" t="s">
        <v>1137</v>
      </c>
      <c r="J1260" s="8" t="s">
        <v>1137</v>
      </c>
      <c r="K1260" s="117" t="s">
        <v>67</v>
      </c>
      <c r="L1260" s="94" t="s">
        <v>76</v>
      </c>
      <c r="M1260" s="8" t="str">
        <f t="shared" si="39"/>
        <v>95Vigilancia de la salud ambientalENGATIVAD. MARZO 2025</v>
      </c>
      <c r="O1260" s="98">
        <v>149124</v>
      </c>
      <c r="P1260" s="98"/>
      <c r="Q1260" s="85">
        <v>4</v>
      </c>
      <c r="R1260" s="98"/>
      <c r="S1260" s="86">
        <v>596496</v>
      </c>
      <c r="T1260" s="98"/>
      <c r="U1260" s="85">
        <v>4</v>
      </c>
      <c r="V1260" s="98"/>
      <c r="W1260" s="86">
        <v>596496</v>
      </c>
    </row>
    <row r="1261" spans="2:23" ht="72">
      <c r="B1261" s="83">
        <v>95</v>
      </c>
      <c r="C1261" s="94" t="s">
        <v>8</v>
      </c>
      <c r="D1261" s="8" t="str">
        <f t="shared" si="38"/>
        <v>95Vigilancia de la salud ambiental</v>
      </c>
      <c r="E1261" s="8" t="s">
        <v>1127</v>
      </c>
      <c r="F1261" s="117" t="s">
        <v>506</v>
      </c>
      <c r="G1261" s="117" t="s">
        <v>1359</v>
      </c>
      <c r="H1261" s="117" t="s">
        <v>1139</v>
      </c>
      <c r="I1261" s="8" t="s">
        <v>1137</v>
      </c>
      <c r="J1261" s="8" t="s">
        <v>1137</v>
      </c>
      <c r="K1261" s="117" t="s">
        <v>106</v>
      </c>
      <c r="L1261" s="94" t="s">
        <v>76</v>
      </c>
      <c r="M1261" s="8" t="str">
        <f t="shared" si="39"/>
        <v>95Vigilancia de la salud ambientalBARRIOS UNIDOSD. MARZO 2025</v>
      </c>
      <c r="O1261" s="98">
        <v>0</v>
      </c>
      <c r="P1261" s="98"/>
      <c r="Q1261" s="85">
        <v>0</v>
      </c>
      <c r="R1261" s="98"/>
      <c r="S1261" s="86">
        <v>0</v>
      </c>
      <c r="T1261" s="98"/>
      <c r="U1261" s="85">
        <v>0</v>
      </c>
      <c r="V1261" s="98"/>
      <c r="W1261" s="86">
        <v>0</v>
      </c>
    </row>
    <row r="1262" spans="2:23" ht="60">
      <c r="B1262" s="83">
        <v>95</v>
      </c>
      <c r="C1262" s="94" t="s">
        <v>8</v>
      </c>
      <c r="D1262" s="8" t="str">
        <f t="shared" si="38"/>
        <v>95Vigilancia de la salud ambiental</v>
      </c>
      <c r="E1262" s="8" t="s">
        <v>1127</v>
      </c>
      <c r="F1262" s="117" t="s">
        <v>506</v>
      </c>
      <c r="G1262" s="117" t="s">
        <v>1359</v>
      </c>
      <c r="H1262" s="117" t="s">
        <v>1139</v>
      </c>
      <c r="I1262" s="8" t="s">
        <v>1137</v>
      </c>
      <c r="J1262" s="8" t="s">
        <v>1137</v>
      </c>
      <c r="K1262" s="117" t="s">
        <v>205</v>
      </c>
      <c r="L1262" s="94" t="s">
        <v>76</v>
      </c>
      <c r="M1262" s="8" t="str">
        <f t="shared" si="39"/>
        <v>95Vigilancia de la salud ambientalTEUSAQUILLOD. MARZO 2025</v>
      </c>
      <c r="O1262" s="98">
        <v>0</v>
      </c>
      <c r="P1262" s="98"/>
      <c r="Q1262" s="85">
        <v>0</v>
      </c>
      <c r="R1262" s="98"/>
      <c r="S1262" s="86">
        <v>0</v>
      </c>
      <c r="T1262" s="98"/>
      <c r="U1262" s="85">
        <v>0</v>
      </c>
      <c r="V1262" s="98"/>
      <c r="W1262" s="86">
        <v>0</v>
      </c>
    </row>
    <row r="1263" spans="2:23" ht="60">
      <c r="B1263" s="83">
        <v>96</v>
      </c>
      <c r="C1263" s="94" t="s">
        <v>8</v>
      </c>
      <c r="D1263" s="8" t="str">
        <f t="shared" si="38"/>
        <v>96Vigilancia de la salud ambiental</v>
      </c>
      <c r="E1263" s="8" t="s">
        <v>1127</v>
      </c>
      <c r="F1263" s="117" t="s">
        <v>506</v>
      </c>
      <c r="G1263" s="117" t="s">
        <v>1360</v>
      </c>
      <c r="H1263" s="117" t="s">
        <v>1139</v>
      </c>
      <c r="I1263" s="8" t="s">
        <v>1137</v>
      </c>
      <c r="J1263" s="8" t="s">
        <v>1137</v>
      </c>
      <c r="K1263" s="117" t="s">
        <v>135</v>
      </c>
      <c r="L1263" s="94" t="s">
        <v>76</v>
      </c>
      <c r="M1263" s="8" t="str">
        <f t="shared" si="39"/>
        <v>96Vigilancia de la salud ambientalCHAPINEROD. MARZO 2025</v>
      </c>
      <c r="O1263" s="98">
        <v>0</v>
      </c>
      <c r="P1263" s="98"/>
      <c r="Q1263" s="85">
        <v>0</v>
      </c>
      <c r="R1263" s="98"/>
      <c r="S1263" s="86">
        <v>0</v>
      </c>
      <c r="T1263" s="98"/>
      <c r="U1263" s="85">
        <v>0</v>
      </c>
      <c r="V1263" s="98"/>
      <c r="W1263" s="86">
        <v>0</v>
      </c>
    </row>
    <row r="1264" spans="2:23" ht="60">
      <c r="B1264" s="83">
        <v>96</v>
      </c>
      <c r="C1264" s="94" t="s">
        <v>8</v>
      </c>
      <c r="D1264" s="8" t="str">
        <f t="shared" si="38"/>
        <v>96Vigilancia de la salud ambiental</v>
      </c>
      <c r="E1264" s="8" t="s">
        <v>1127</v>
      </c>
      <c r="F1264" s="117" t="s">
        <v>506</v>
      </c>
      <c r="G1264" s="117" t="s">
        <v>1360</v>
      </c>
      <c r="H1264" s="117" t="s">
        <v>1139</v>
      </c>
      <c r="I1264" s="8" t="s">
        <v>1137</v>
      </c>
      <c r="J1264" s="8" t="s">
        <v>1137</v>
      </c>
      <c r="K1264" s="117" t="s">
        <v>98</v>
      </c>
      <c r="L1264" s="94" t="s">
        <v>76</v>
      </c>
      <c r="M1264" s="8" t="str">
        <f t="shared" si="39"/>
        <v>96Vigilancia de la salud ambientalUSAQUEND. MARZO 2025</v>
      </c>
      <c r="O1264" s="98">
        <v>90168</v>
      </c>
      <c r="P1264" s="98"/>
      <c r="Q1264" s="85">
        <v>1</v>
      </c>
      <c r="R1264" s="98"/>
      <c r="S1264" s="86">
        <v>90168</v>
      </c>
      <c r="T1264" s="98"/>
      <c r="U1264" s="85">
        <v>1</v>
      </c>
      <c r="V1264" s="98"/>
      <c r="W1264" s="86">
        <v>90168</v>
      </c>
    </row>
    <row r="1265" spans="2:23" ht="60">
      <c r="B1265" s="83">
        <v>96</v>
      </c>
      <c r="C1265" s="94" t="s">
        <v>8</v>
      </c>
      <c r="D1265" s="8" t="str">
        <f t="shared" si="38"/>
        <v>96Vigilancia de la salud ambiental</v>
      </c>
      <c r="E1265" s="8" t="s">
        <v>1127</v>
      </c>
      <c r="F1265" s="117" t="s">
        <v>506</v>
      </c>
      <c r="G1265" s="117" t="s">
        <v>1360</v>
      </c>
      <c r="H1265" s="117" t="s">
        <v>1139</v>
      </c>
      <c r="I1265" s="8" t="s">
        <v>1137</v>
      </c>
      <c r="J1265" s="8" t="s">
        <v>1137</v>
      </c>
      <c r="K1265" s="117" t="s">
        <v>67</v>
      </c>
      <c r="L1265" s="94" t="s">
        <v>76</v>
      </c>
      <c r="M1265" s="8" t="str">
        <f t="shared" si="39"/>
        <v>96Vigilancia de la salud ambientalENGATIVAD. MARZO 2025</v>
      </c>
      <c r="O1265" s="98">
        <v>90168</v>
      </c>
      <c r="P1265" s="98"/>
      <c r="Q1265" s="85">
        <v>4</v>
      </c>
      <c r="R1265" s="98"/>
      <c r="S1265" s="86">
        <v>360672</v>
      </c>
      <c r="T1265" s="98"/>
      <c r="U1265" s="85">
        <v>4</v>
      </c>
      <c r="V1265" s="98"/>
      <c r="W1265" s="86">
        <v>360672</v>
      </c>
    </row>
    <row r="1266" spans="2:23" ht="60">
      <c r="B1266" s="83">
        <v>96</v>
      </c>
      <c r="C1266" s="94" t="s">
        <v>8</v>
      </c>
      <c r="D1266" s="8" t="str">
        <f t="shared" si="38"/>
        <v>96Vigilancia de la salud ambiental</v>
      </c>
      <c r="E1266" s="8" t="s">
        <v>1127</v>
      </c>
      <c r="F1266" s="117" t="s">
        <v>506</v>
      </c>
      <c r="G1266" s="117" t="s">
        <v>1360</v>
      </c>
      <c r="H1266" s="117" t="s">
        <v>1139</v>
      </c>
      <c r="I1266" s="8" t="s">
        <v>1137</v>
      </c>
      <c r="J1266" s="8" t="s">
        <v>1137</v>
      </c>
      <c r="K1266" s="117" t="s">
        <v>87</v>
      </c>
      <c r="L1266" s="94" t="s">
        <v>76</v>
      </c>
      <c r="M1266" s="8" t="str">
        <f t="shared" si="39"/>
        <v>96Vigilancia de la salud ambientalSUBAD. MARZO 2025</v>
      </c>
      <c r="O1266" s="98">
        <v>90168</v>
      </c>
      <c r="P1266" s="98"/>
      <c r="Q1266" s="85">
        <v>3</v>
      </c>
      <c r="R1266" s="98"/>
      <c r="S1266" s="86">
        <v>270504</v>
      </c>
      <c r="T1266" s="98"/>
      <c r="U1266" s="85">
        <v>3</v>
      </c>
      <c r="V1266" s="98"/>
      <c r="W1266" s="86">
        <v>270504</v>
      </c>
    </row>
    <row r="1267" spans="2:23" ht="72">
      <c r="B1267" s="83">
        <v>96</v>
      </c>
      <c r="C1267" s="94" t="s">
        <v>8</v>
      </c>
      <c r="D1267" s="8" t="str">
        <f t="shared" si="38"/>
        <v>96Vigilancia de la salud ambiental</v>
      </c>
      <c r="E1267" s="8" t="s">
        <v>1127</v>
      </c>
      <c r="F1267" s="117" t="s">
        <v>506</v>
      </c>
      <c r="G1267" s="117" t="s">
        <v>1360</v>
      </c>
      <c r="H1267" s="117" t="s">
        <v>1139</v>
      </c>
      <c r="I1267" s="8" t="s">
        <v>1137</v>
      </c>
      <c r="J1267" s="8" t="s">
        <v>1137</v>
      </c>
      <c r="K1267" s="117" t="s">
        <v>106</v>
      </c>
      <c r="L1267" s="94" t="s">
        <v>76</v>
      </c>
      <c r="M1267" s="8" t="str">
        <f t="shared" si="39"/>
        <v>96Vigilancia de la salud ambientalBARRIOS UNIDOSD. MARZO 2025</v>
      </c>
      <c r="O1267" s="98">
        <v>0</v>
      </c>
      <c r="P1267" s="98"/>
      <c r="Q1267" s="85">
        <v>0</v>
      </c>
      <c r="R1267" s="98"/>
      <c r="S1267" s="86">
        <v>0</v>
      </c>
      <c r="T1267" s="98"/>
      <c r="U1267" s="85">
        <v>0</v>
      </c>
      <c r="V1267" s="98"/>
      <c r="W1267" s="86">
        <v>0</v>
      </c>
    </row>
    <row r="1268" spans="2:23" ht="60">
      <c r="B1268" s="83">
        <v>97</v>
      </c>
      <c r="C1268" s="94" t="s">
        <v>8</v>
      </c>
      <c r="D1268" s="8" t="str">
        <f t="shared" si="38"/>
        <v>97Vigilancia de la salud ambiental</v>
      </c>
      <c r="E1268" s="8" t="s">
        <v>1127</v>
      </c>
      <c r="F1268" s="117" t="s">
        <v>506</v>
      </c>
      <c r="G1268" s="117" t="s">
        <v>527</v>
      </c>
      <c r="H1268" s="117" t="s">
        <v>1139</v>
      </c>
      <c r="I1268" s="8" t="s">
        <v>1137</v>
      </c>
      <c r="J1268" s="8" t="s">
        <v>1137</v>
      </c>
      <c r="K1268" s="117" t="s">
        <v>135</v>
      </c>
      <c r="L1268" s="94" t="s">
        <v>76</v>
      </c>
      <c r="M1268" s="8" t="str">
        <f t="shared" si="39"/>
        <v>97Vigilancia de la salud ambientalCHAPINEROD. MARZO 2025</v>
      </c>
      <c r="O1268" s="98">
        <v>58956</v>
      </c>
      <c r="P1268" s="98"/>
      <c r="Q1268" s="85">
        <v>36</v>
      </c>
      <c r="R1268" s="98"/>
      <c r="S1268" s="86">
        <v>2122416</v>
      </c>
      <c r="T1268" s="98"/>
      <c r="U1268" s="85">
        <v>36</v>
      </c>
      <c r="V1268" s="98"/>
      <c r="W1268" s="86">
        <v>2122416</v>
      </c>
    </row>
    <row r="1269" spans="2:23" ht="60">
      <c r="B1269" s="83">
        <v>97</v>
      </c>
      <c r="C1269" s="94" t="s">
        <v>8</v>
      </c>
      <c r="D1269" s="8" t="str">
        <f t="shared" si="38"/>
        <v>97Vigilancia de la salud ambiental</v>
      </c>
      <c r="E1269" s="8" t="s">
        <v>1127</v>
      </c>
      <c r="F1269" s="117" t="s">
        <v>506</v>
      </c>
      <c r="G1269" s="117" t="s">
        <v>527</v>
      </c>
      <c r="H1269" s="117" t="s">
        <v>1139</v>
      </c>
      <c r="I1269" s="8" t="s">
        <v>1137</v>
      </c>
      <c r="J1269" s="8" t="s">
        <v>1137</v>
      </c>
      <c r="K1269" s="117" t="s">
        <v>98</v>
      </c>
      <c r="L1269" s="94" t="s">
        <v>76</v>
      </c>
      <c r="M1269" s="8" t="str">
        <f t="shared" si="39"/>
        <v>97Vigilancia de la salud ambientalUSAQUEND. MARZO 2025</v>
      </c>
      <c r="O1269" s="98">
        <v>58956</v>
      </c>
      <c r="P1269" s="98"/>
      <c r="Q1269" s="85">
        <v>23</v>
      </c>
      <c r="R1269" s="98"/>
      <c r="S1269" s="86">
        <v>1355988</v>
      </c>
      <c r="T1269" s="98"/>
      <c r="U1269" s="85">
        <v>23</v>
      </c>
      <c r="V1269" s="98"/>
      <c r="W1269" s="86">
        <v>1355988</v>
      </c>
    </row>
    <row r="1270" spans="2:23" ht="60">
      <c r="B1270" s="83">
        <v>97</v>
      </c>
      <c r="C1270" s="94" t="s">
        <v>8</v>
      </c>
      <c r="D1270" s="8" t="str">
        <f t="shared" si="38"/>
        <v>97Vigilancia de la salud ambiental</v>
      </c>
      <c r="E1270" s="8" t="s">
        <v>1127</v>
      </c>
      <c r="F1270" s="117" t="s">
        <v>506</v>
      </c>
      <c r="G1270" s="117" t="s">
        <v>527</v>
      </c>
      <c r="H1270" s="117" t="s">
        <v>1139</v>
      </c>
      <c r="I1270" s="8" t="s">
        <v>1137</v>
      </c>
      <c r="J1270" s="8" t="s">
        <v>1137</v>
      </c>
      <c r="K1270" s="117" t="s">
        <v>67</v>
      </c>
      <c r="L1270" s="94" t="s">
        <v>76</v>
      </c>
      <c r="M1270" s="8" t="str">
        <f t="shared" si="39"/>
        <v>97Vigilancia de la salud ambientalENGATIVAD. MARZO 2025</v>
      </c>
      <c r="O1270" s="98">
        <v>58956</v>
      </c>
      <c r="P1270" s="98"/>
      <c r="Q1270" s="85">
        <v>84</v>
      </c>
      <c r="R1270" s="98"/>
      <c r="S1270" s="86">
        <v>4952304</v>
      </c>
      <c r="T1270" s="98"/>
      <c r="U1270" s="85">
        <v>81</v>
      </c>
      <c r="V1270" s="98"/>
      <c r="W1270" s="86">
        <v>4775436</v>
      </c>
    </row>
    <row r="1271" spans="2:23" ht="60">
      <c r="B1271" s="83">
        <v>97</v>
      </c>
      <c r="C1271" s="94" t="s">
        <v>8</v>
      </c>
      <c r="D1271" s="8" t="str">
        <f t="shared" si="38"/>
        <v>97Vigilancia de la salud ambiental</v>
      </c>
      <c r="E1271" s="8" t="s">
        <v>1127</v>
      </c>
      <c r="F1271" s="117" t="s">
        <v>506</v>
      </c>
      <c r="G1271" s="117" t="s">
        <v>527</v>
      </c>
      <c r="H1271" s="117" t="s">
        <v>1139</v>
      </c>
      <c r="I1271" s="8" t="s">
        <v>1137</v>
      </c>
      <c r="J1271" s="8" t="s">
        <v>1137</v>
      </c>
      <c r="K1271" s="117" t="s">
        <v>87</v>
      </c>
      <c r="L1271" s="94" t="s">
        <v>76</v>
      </c>
      <c r="M1271" s="8" t="str">
        <f t="shared" si="39"/>
        <v>97Vigilancia de la salud ambientalSUBAD. MARZO 2025</v>
      </c>
      <c r="O1271" s="98">
        <v>58956</v>
      </c>
      <c r="P1271" s="98"/>
      <c r="Q1271" s="85">
        <v>62</v>
      </c>
      <c r="R1271" s="98"/>
      <c r="S1271" s="86">
        <v>3655272</v>
      </c>
      <c r="T1271" s="98"/>
      <c r="U1271" s="85">
        <v>59</v>
      </c>
      <c r="V1271" s="98"/>
      <c r="W1271" s="86">
        <v>3478404</v>
      </c>
    </row>
    <row r="1272" spans="2:23" ht="72">
      <c r="B1272" s="83">
        <v>97</v>
      </c>
      <c r="C1272" s="94" t="s">
        <v>8</v>
      </c>
      <c r="D1272" s="8" t="str">
        <f t="shared" si="38"/>
        <v>97Vigilancia de la salud ambiental</v>
      </c>
      <c r="E1272" s="8" t="s">
        <v>1127</v>
      </c>
      <c r="F1272" s="117" t="s">
        <v>506</v>
      </c>
      <c r="G1272" s="117" t="s">
        <v>527</v>
      </c>
      <c r="H1272" s="117" t="s">
        <v>1139</v>
      </c>
      <c r="I1272" s="8" t="s">
        <v>1137</v>
      </c>
      <c r="J1272" s="8" t="s">
        <v>1137</v>
      </c>
      <c r="K1272" s="117" t="s">
        <v>106</v>
      </c>
      <c r="L1272" s="94" t="s">
        <v>76</v>
      </c>
      <c r="M1272" s="8" t="str">
        <f t="shared" si="39"/>
        <v>97Vigilancia de la salud ambientalBARRIOS UNIDOSD. MARZO 2025</v>
      </c>
      <c r="O1272" s="98">
        <v>58956</v>
      </c>
      <c r="P1272" s="98"/>
      <c r="Q1272" s="85">
        <v>11</v>
      </c>
      <c r="R1272" s="98"/>
      <c r="S1272" s="86">
        <v>648516</v>
      </c>
      <c r="T1272" s="98"/>
      <c r="U1272" s="85">
        <v>11</v>
      </c>
      <c r="V1272" s="98"/>
      <c r="W1272" s="86">
        <v>648516</v>
      </c>
    </row>
    <row r="1273" spans="2:23" ht="60">
      <c r="B1273" s="83">
        <v>97</v>
      </c>
      <c r="C1273" s="94" t="s">
        <v>8</v>
      </c>
      <c r="D1273" s="8" t="str">
        <f t="shared" si="38"/>
        <v>97Vigilancia de la salud ambiental</v>
      </c>
      <c r="E1273" s="8" t="s">
        <v>1127</v>
      </c>
      <c r="F1273" s="117" t="s">
        <v>506</v>
      </c>
      <c r="G1273" s="117" t="s">
        <v>527</v>
      </c>
      <c r="H1273" s="117" t="s">
        <v>1139</v>
      </c>
      <c r="I1273" s="8" t="s">
        <v>1137</v>
      </c>
      <c r="J1273" s="8" t="s">
        <v>1137</v>
      </c>
      <c r="K1273" s="117" t="s">
        <v>205</v>
      </c>
      <c r="L1273" s="94" t="s">
        <v>76</v>
      </c>
      <c r="M1273" s="8" t="str">
        <f t="shared" si="39"/>
        <v>97Vigilancia de la salud ambientalTEUSAQUILLOD. MARZO 2025</v>
      </c>
      <c r="O1273" s="98">
        <v>58956</v>
      </c>
      <c r="P1273" s="98"/>
      <c r="Q1273" s="85">
        <v>16</v>
      </c>
      <c r="R1273" s="98"/>
      <c r="S1273" s="86">
        <v>943296</v>
      </c>
      <c r="T1273" s="98"/>
      <c r="U1273" s="85">
        <v>16</v>
      </c>
      <c r="V1273" s="98"/>
      <c r="W1273" s="86">
        <v>943296</v>
      </c>
    </row>
    <row r="1274" spans="2:23" ht="60">
      <c r="B1274" s="83">
        <v>99</v>
      </c>
      <c r="C1274" s="94" t="s">
        <v>8</v>
      </c>
      <c r="D1274" s="8" t="str">
        <f t="shared" si="38"/>
        <v>99Vigilancia de la salud ambiental</v>
      </c>
      <c r="E1274" s="8" t="s">
        <v>1127</v>
      </c>
      <c r="F1274" s="117" t="s">
        <v>506</v>
      </c>
      <c r="G1274" s="117" t="s">
        <v>1361</v>
      </c>
      <c r="H1274" s="117" t="s">
        <v>1139</v>
      </c>
      <c r="I1274" s="8" t="s">
        <v>1137</v>
      </c>
      <c r="J1274" s="8" t="s">
        <v>1137</v>
      </c>
      <c r="K1274" s="117" t="s">
        <v>135</v>
      </c>
      <c r="L1274" s="94" t="s">
        <v>76</v>
      </c>
      <c r="M1274" s="8" t="str">
        <f t="shared" si="39"/>
        <v>99Vigilancia de la salud ambientalCHAPINEROD. MARZO 2025</v>
      </c>
      <c r="O1274" s="98">
        <v>497080</v>
      </c>
      <c r="P1274" s="98"/>
      <c r="Q1274" s="85">
        <v>4</v>
      </c>
      <c r="R1274" s="98"/>
      <c r="S1274" s="86">
        <v>1988320</v>
      </c>
      <c r="T1274" s="98"/>
      <c r="U1274" s="85">
        <v>4</v>
      </c>
      <c r="V1274" s="98"/>
      <c r="W1274" s="86">
        <v>1988320</v>
      </c>
    </row>
    <row r="1275" spans="2:23" ht="60">
      <c r="B1275" s="83">
        <v>99</v>
      </c>
      <c r="C1275" s="94" t="s">
        <v>8</v>
      </c>
      <c r="D1275" s="8" t="str">
        <f t="shared" si="38"/>
        <v>99Vigilancia de la salud ambiental</v>
      </c>
      <c r="E1275" s="8" t="s">
        <v>1127</v>
      </c>
      <c r="F1275" s="117" t="s">
        <v>506</v>
      </c>
      <c r="G1275" s="117" t="s">
        <v>1361</v>
      </c>
      <c r="H1275" s="117" t="s">
        <v>1139</v>
      </c>
      <c r="I1275" s="8" t="s">
        <v>1137</v>
      </c>
      <c r="J1275" s="8" t="s">
        <v>1137</v>
      </c>
      <c r="K1275" s="117" t="s">
        <v>98</v>
      </c>
      <c r="L1275" s="94" t="s">
        <v>76</v>
      </c>
      <c r="M1275" s="8" t="str">
        <f t="shared" si="39"/>
        <v>99Vigilancia de la salud ambientalUSAQUEND. MARZO 2025</v>
      </c>
      <c r="O1275" s="98">
        <v>497080</v>
      </c>
      <c r="P1275" s="98"/>
      <c r="Q1275" s="85">
        <v>7</v>
      </c>
      <c r="R1275" s="98"/>
      <c r="S1275" s="86">
        <v>3479560</v>
      </c>
      <c r="T1275" s="98"/>
      <c r="U1275" s="85">
        <v>7</v>
      </c>
      <c r="V1275" s="98"/>
      <c r="W1275" s="86">
        <v>3479560</v>
      </c>
    </row>
    <row r="1276" spans="2:23" ht="60">
      <c r="B1276" s="83">
        <v>99</v>
      </c>
      <c r="C1276" s="94" t="s">
        <v>8</v>
      </c>
      <c r="D1276" s="8" t="str">
        <f t="shared" si="38"/>
        <v>99Vigilancia de la salud ambiental</v>
      </c>
      <c r="E1276" s="8" t="s">
        <v>1127</v>
      </c>
      <c r="F1276" s="117" t="s">
        <v>506</v>
      </c>
      <c r="G1276" s="117" t="s">
        <v>1361</v>
      </c>
      <c r="H1276" s="117" t="s">
        <v>1139</v>
      </c>
      <c r="I1276" s="8" t="s">
        <v>1137</v>
      </c>
      <c r="J1276" s="8" t="s">
        <v>1137</v>
      </c>
      <c r="K1276" s="117" t="s">
        <v>67</v>
      </c>
      <c r="L1276" s="94" t="s">
        <v>76</v>
      </c>
      <c r="M1276" s="8" t="str">
        <f t="shared" si="39"/>
        <v>99Vigilancia de la salud ambientalENGATIVAD. MARZO 2025</v>
      </c>
      <c r="O1276" s="98">
        <v>497080</v>
      </c>
      <c r="P1276" s="98"/>
      <c r="Q1276" s="85">
        <v>8</v>
      </c>
      <c r="R1276" s="98"/>
      <c r="S1276" s="86">
        <v>3976640</v>
      </c>
      <c r="T1276" s="98"/>
      <c r="U1276" s="85">
        <v>8</v>
      </c>
      <c r="V1276" s="98"/>
      <c r="W1276" s="86">
        <v>3976640</v>
      </c>
    </row>
    <row r="1277" spans="2:23" ht="60">
      <c r="B1277" s="83">
        <v>99</v>
      </c>
      <c r="C1277" s="94" t="s">
        <v>8</v>
      </c>
      <c r="D1277" s="8" t="str">
        <f t="shared" si="38"/>
        <v>99Vigilancia de la salud ambiental</v>
      </c>
      <c r="E1277" s="8" t="s">
        <v>1127</v>
      </c>
      <c r="F1277" s="117" t="s">
        <v>506</v>
      </c>
      <c r="G1277" s="117" t="s">
        <v>1361</v>
      </c>
      <c r="H1277" s="117" t="s">
        <v>1139</v>
      </c>
      <c r="I1277" s="8" t="s">
        <v>1137</v>
      </c>
      <c r="J1277" s="8" t="s">
        <v>1137</v>
      </c>
      <c r="K1277" s="117" t="s">
        <v>87</v>
      </c>
      <c r="L1277" s="94" t="s">
        <v>76</v>
      </c>
      <c r="M1277" s="8" t="str">
        <f t="shared" si="39"/>
        <v>99Vigilancia de la salud ambientalSUBAD. MARZO 2025</v>
      </c>
      <c r="O1277" s="98">
        <v>497080</v>
      </c>
      <c r="P1277" s="98"/>
      <c r="Q1277" s="85">
        <v>6</v>
      </c>
      <c r="R1277" s="98"/>
      <c r="S1277" s="86">
        <v>2982480</v>
      </c>
      <c r="T1277" s="98"/>
      <c r="U1277" s="85">
        <v>6</v>
      </c>
      <c r="V1277" s="98"/>
      <c r="W1277" s="86">
        <v>2982480</v>
      </c>
    </row>
    <row r="1278" spans="2:23" ht="72">
      <c r="B1278" s="83">
        <v>99</v>
      </c>
      <c r="C1278" s="94" t="s">
        <v>8</v>
      </c>
      <c r="D1278" s="8" t="str">
        <f t="shared" si="38"/>
        <v>99Vigilancia de la salud ambiental</v>
      </c>
      <c r="E1278" s="8" t="s">
        <v>1127</v>
      </c>
      <c r="F1278" s="117" t="s">
        <v>506</v>
      </c>
      <c r="G1278" s="117" t="s">
        <v>1361</v>
      </c>
      <c r="H1278" s="117" t="s">
        <v>1139</v>
      </c>
      <c r="I1278" s="8" t="s">
        <v>1137</v>
      </c>
      <c r="J1278" s="8" t="s">
        <v>1137</v>
      </c>
      <c r="K1278" s="117" t="s">
        <v>106</v>
      </c>
      <c r="L1278" s="94" t="s">
        <v>76</v>
      </c>
      <c r="M1278" s="8" t="str">
        <f t="shared" si="39"/>
        <v>99Vigilancia de la salud ambientalBARRIOS UNIDOSD. MARZO 2025</v>
      </c>
      <c r="O1278" s="98">
        <v>497080</v>
      </c>
      <c r="P1278" s="98"/>
      <c r="Q1278" s="85">
        <v>3</v>
      </c>
      <c r="R1278" s="98"/>
      <c r="S1278" s="86">
        <v>1491240</v>
      </c>
      <c r="T1278" s="98"/>
      <c r="U1278" s="85">
        <v>3</v>
      </c>
      <c r="V1278" s="98"/>
      <c r="W1278" s="86">
        <v>1491240</v>
      </c>
    </row>
    <row r="1279" spans="2:23" ht="60">
      <c r="B1279" s="83">
        <v>99</v>
      </c>
      <c r="C1279" s="94" t="s">
        <v>8</v>
      </c>
      <c r="D1279" s="8" t="str">
        <f t="shared" si="38"/>
        <v>99Vigilancia de la salud ambiental</v>
      </c>
      <c r="E1279" s="8" t="s">
        <v>1127</v>
      </c>
      <c r="F1279" s="117" t="s">
        <v>506</v>
      </c>
      <c r="G1279" s="117" t="s">
        <v>1361</v>
      </c>
      <c r="H1279" s="117" t="s">
        <v>1139</v>
      </c>
      <c r="I1279" s="8" t="s">
        <v>1137</v>
      </c>
      <c r="J1279" s="8" t="s">
        <v>1137</v>
      </c>
      <c r="K1279" s="117" t="s">
        <v>205</v>
      </c>
      <c r="L1279" s="94" t="s">
        <v>76</v>
      </c>
      <c r="M1279" s="8" t="str">
        <f t="shared" si="39"/>
        <v>99Vigilancia de la salud ambientalTEUSAQUILLOD. MARZO 2025</v>
      </c>
      <c r="O1279" s="98">
        <v>497080</v>
      </c>
      <c r="P1279" s="98"/>
      <c r="Q1279" s="85">
        <v>4</v>
      </c>
      <c r="R1279" s="98"/>
      <c r="S1279" s="86">
        <v>1988320</v>
      </c>
      <c r="T1279" s="98"/>
      <c r="U1279" s="85">
        <v>4</v>
      </c>
      <c r="V1279" s="98"/>
      <c r="W1279" s="86">
        <v>1988320</v>
      </c>
    </row>
    <row r="1280" spans="2:23" ht="60">
      <c r="B1280" s="83">
        <v>104</v>
      </c>
      <c r="C1280" s="94" t="s">
        <v>8</v>
      </c>
      <c r="D1280" s="8" t="str">
        <f t="shared" si="38"/>
        <v>104Vigilancia de la salud ambiental</v>
      </c>
      <c r="E1280" s="8" t="s">
        <v>1127</v>
      </c>
      <c r="F1280" s="117" t="s">
        <v>506</v>
      </c>
      <c r="G1280" s="117" t="s">
        <v>525</v>
      </c>
      <c r="H1280" s="117" t="s">
        <v>1139</v>
      </c>
      <c r="I1280" s="8" t="s">
        <v>1137</v>
      </c>
      <c r="J1280" s="8" t="s">
        <v>1137</v>
      </c>
      <c r="K1280" s="117" t="s">
        <v>135</v>
      </c>
      <c r="L1280" s="94" t="s">
        <v>76</v>
      </c>
      <c r="M1280" s="8" t="str">
        <f t="shared" si="39"/>
        <v>104Vigilancia de la salud ambientalCHAPINEROD. MARZO 2025</v>
      </c>
      <c r="O1280" s="98">
        <v>90168</v>
      </c>
      <c r="P1280" s="98"/>
      <c r="Q1280" s="85">
        <v>94</v>
      </c>
      <c r="R1280" s="98"/>
      <c r="S1280" s="86">
        <v>8475792</v>
      </c>
      <c r="T1280" s="98"/>
      <c r="U1280" s="85">
        <v>94</v>
      </c>
      <c r="V1280" s="98"/>
      <c r="W1280" s="86">
        <v>8475792</v>
      </c>
    </row>
    <row r="1281" spans="2:23" ht="60">
      <c r="B1281" s="83">
        <v>104</v>
      </c>
      <c r="C1281" s="94" t="s">
        <v>8</v>
      </c>
      <c r="D1281" s="8" t="str">
        <f t="shared" si="38"/>
        <v>104Vigilancia de la salud ambiental</v>
      </c>
      <c r="E1281" s="8" t="s">
        <v>1127</v>
      </c>
      <c r="F1281" s="117" t="s">
        <v>506</v>
      </c>
      <c r="G1281" s="117" t="s">
        <v>525</v>
      </c>
      <c r="H1281" s="117" t="s">
        <v>1139</v>
      </c>
      <c r="I1281" s="8" t="s">
        <v>1137</v>
      </c>
      <c r="J1281" s="8" t="s">
        <v>1137</v>
      </c>
      <c r="K1281" s="117" t="s">
        <v>98</v>
      </c>
      <c r="L1281" s="94" t="s">
        <v>76</v>
      </c>
      <c r="M1281" s="8" t="str">
        <f t="shared" si="39"/>
        <v>104Vigilancia de la salud ambientalUSAQUEND. MARZO 2025</v>
      </c>
      <c r="O1281" s="98">
        <v>90168</v>
      </c>
      <c r="P1281" s="98"/>
      <c r="Q1281" s="85">
        <v>191</v>
      </c>
      <c r="R1281" s="98"/>
      <c r="S1281" s="86">
        <v>17222088</v>
      </c>
      <c r="T1281" s="98"/>
      <c r="U1281" s="85">
        <v>191</v>
      </c>
      <c r="V1281" s="98"/>
      <c r="W1281" s="86">
        <v>17222088</v>
      </c>
    </row>
    <row r="1282" spans="2:23" ht="60">
      <c r="B1282" s="83">
        <v>104</v>
      </c>
      <c r="C1282" s="94" t="s">
        <v>8</v>
      </c>
      <c r="D1282" s="8" t="str">
        <f t="shared" si="38"/>
        <v>104Vigilancia de la salud ambiental</v>
      </c>
      <c r="E1282" s="8" t="s">
        <v>1127</v>
      </c>
      <c r="F1282" s="117" t="s">
        <v>506</v>
      </c>
      <c r="G1282" s="117" t="s">
        <v>525</v>
      </c>
      <c r="H1282" s="117" t="s">
        <v>1139</v>
      </c>
      <c r="I1282" s="8" t="s">
        <v>1137</v>
      </c>
      <c r="J1282" s="8" t="s">
        <v>1137</v>
      </c>
      <c r="K1282" s="117" t="s">
        <v>67</v>
      </c>
      <c r="L1282" s="94" t="s">
        <v>76</v>
      </c>
      <c r="M1282" s="8" t="str">
        <f t="shared" si="39"/>
        <v>104Vigilancia de la salud ambientalENGATIVAD. MARZO 2025</v>
      </c>
      <c r="O1282" s="98">
        <v>90168</v>
      </c>
      <c r="P1282" s="98"/>
      <c r="Q1282" s="85">
        <v>292</v>
      </c>
      <c r="R1282" s="98"/>
      <c r="S1282" s="86">
        <v>26329056</v>
      </c>
      <c r="T1282" s="98"/>
      <c r="U1282" s="85">
        <v>292</v>
      </c>
      <c r="V1282" s="98"/>
      <c r="W1282" s="86">
        <v>26329056</v>
      </c>
    </row>
    <row r="1283" spans="2:23" ht="60">
      <c r="B1283" s="83">
        <v>104</v>
      </c>
      <c r="C1283" s="94" t="s">
        <v>8</v>
      </c>
      <c r="D1283" s="8" t="str">
        <f t="shared" ref="D1283:D1346" si="40">+B1283&amp;C1283</f>
        <v>104Vigilancia de la salud ambiental</v>
      </c>
      <c r="E1283" s="8" t="s">
        <v>1127</v>
      </c>
      <c r="F1283" s="117" t="s">
        <v>506</v>
      </c>
      <c r="G1283" s="117" t="s">
        <v>525</v>
      </c>
      <c r="H1283" s="117" t="s">
        <v>1139</v>
      </c>
      <c r="I1283" s="8" t="s">
        <v>1137</v>
      </c>
      <c r="J1283" s="8" t="s">
        <v>1137</v>
      </c>
      <c r="K1283" s="117" t="s">
        <v>87</v>
      </c>
      <c r="L1283" s="94" t="s">
        <v>76</v>
      </c>
      <c r="M1283" s="8" t="str">
        <f t="shared" ref="M1283:M1346" si="41">+D1283&amp;K1283&amp;L1283</f>
        <v>104Vigilancia de la salud ambientalSUBAD. MARZO 2025</v>
      </c>
      <c r="O1283" s="98">
        <v>90168</v>
      </c>
      <c r="P1283" s="98"/>
      <c r="Q1283" s="85">
        <v>351</v>
      </c>
      <c r="R1283" s="98"/>
      <c r="S1283" s="86">
        <v>31648968</v>
      </c>
      <c r="T1283" s="98"/>
      <c r="U1283" s="85">
        <v>349</v>
      </c>
      <c r="V1283" s="98"/>
      <c r="W1283" s="86">
        <v>31468632</v>
      </c>
    </row>
    <row r="1284" spans="2:23" ht="72">
      <c r="B1284" s="83">
        <v>104</v>
      </c>
      <c r="C1284" s="94" t="s">
        <v>8</v>
      </c>
      <c r="D1284" s="8" t="str">
        <f t="shared" si="40"/>
        <v>104Vigilancia de la salud ambiental</v>
      </c>
      <c r="E1284" s="8" t="s">
        <v>1127</v>
      </c>
      <c r="F1284" s="117" t="s">
        <v>506</v>
      </c>
      <c r="G1284" s="117" t="s">
        <v>525</v>
      </c>
      <c r="H1284" s="117" t="s">
        <v>1139</v>
      </c>
      <c r="I1284" s="8" t="s">
        <v>1137</v>
      </c>
      <c r="J1284" s="8" t="s">
        <v>1137</v>
      </c>
      <c r="K1284" s="117" t="s">
        <v>106</v>
      </c>
      <c r="L1284" s="94" t="s">
        <v>76</v>
      </c>
      <c r="M1284" s="8" t="str">
        <f t="shared" si="41"/>
        <v>104Vigilancia de la salud ambientalBARRIOS UNIDOSD. MARZO 2025</v>
      </c>
      <c r="O1284" s="98">
        <v>90168</v>
      </c>
      <c r="P1284" s="98"/>
      <c r="Q1284" s="85">
        <v>93</v>
      </c>
      <c r="R1284" s="98"/>
      <c r="S1284" s="86">
        <v>8385624</v>
      </c>
      <c r="T1284" s="98"/>
      <c r="U1284" s="85">
        <v>93</v>
      </c>
      <c r="V1284" s="98"/>
      <c r="W1284" s="86">
        <v>8385624</v>
      </c>
    </row>
    <row r="1285" spans="2:23" ht="60">
      <c r="B1285" s="83">
        <v>104</v>
      </c>
      <c r="C1285" s="94" t="s">
        <v>8</v>
      </c>
      <c r="D1285" s="8" t="str">
        <f t="shared" si="40"/>
        <v>104Vigilancia de la salud ambiental</v>
      </c>
      <c r="E1285" s="8" t="s">
        <v>1127</v>
      </c>
      <c r="F1285" s="117" t="s">
        <v>506</v>
      </c>
      <c r="G1285" s="117" t="s">
        <v>525</v>
      </c>
      <c r="H1285" s="117" t="s">
        <v>1139</v>
      </c>
      <c r="I1285" s="8" t="s">
        <v>1137</v>
      </c>
      <c r="J1285" s="8" t="s">
        <v>1137</v>
      </c>
      <c r="K1285" s="117" t="s">
        <v>205</v>
      </c>
      <c r="L1285" s="94" t="s">
        <v>76</v>
      </c>
      <c r="M1285" s="8" t="str">
        <f t="shared" si="41"/>
        <v>104Vigilancia de la salud ambientalTEUSAQUILLOD. MARZO 2025</v>
      </c>
      <c r="O1285" s="98">
        <v>90168</v>
      </c>
      <c r="P1285" s="98"/>
      <c r="Q1285" s="85">
        <v>130</v>
      </c>
      <c r="R1285" s="98"/>
      <c r="S1285" s="86">
        <v>11721840</v>
      </c>
      <c r="T1285" s="98"/>
      <c r="U1285" s="85">
        <v>130</v>
      </c>
      <c r="V1285" s="98"/>
      <c r="W1285" s="86">
        <v>11721840</v>
      </c>
    </row>
    <row r="1286" spans="2:23" ht="67.5">
      <c r="B1286" s="83">
        <v>1005</v>
      </c>
      <c r="C1286" s="94" t="s">
        <v>8</v>
      </c>
      <c r="D1286" s="8" t="str">
        <f t="shared" si="40"/>
        <v>1005Vigilancia de la salud ambiental</v>
      </c>
      <c r="E1286" s="8" t="s">
        <v>1127</v>
      </c>
      <c r="F1286" s="117" t="s">
        <v>1344</v>
      </c>
      <c r="G1286" s="117" t="s">
        <v>1362</v>
      </c>
      <c r="H1286" s="117" t="s">
        <v>1139</v>
      </c>
      <c r="I1286" s="8" t="s">
        <v>1137</v>
      </c>
      <c r="J1286" s="8" t="s">
        <v>1137</v>
      </c>
      <c r="K1286" s="117" t="s">
        <v>135</v>
      </c>
      <c r="L1286" s="94" t="s">
        <v>76</v>
      </c>
      <c r="M1286" s="8" t="str">
        <f t="shared" si="41"/>
        <v>1005Vigilancia de la salud ambientalCHAPINEROD. MARZO 2025</v>
      </c>
      <c r="O1286" s="98">
        <v>90168</v>
      </c>
      <c r="P1286" s="98"/>
      <c r="Q1286" s="85">
        <v>27</v>
      </c>
      <c r="R1286" s="98"/>
      <c r="S1286" s="86">
        <v>2434536</v>
      </c>
      <c r="T1286" s="98"/>
      <c r="U1286" s="85">
        <v>27</v>
      </c>
      <c r="V1286" s="98"/>
      <c r="W1286" s="86">
        <v>2434536</v>
      </c>
    </row>
    <row r="1287" spans="2:23" ht="67.5">
      <c r="B1287" s="83">
        <v>1005</v>
      </c>
      <c r="C1287" s="94" t="s">
        <v>8</v>
      </c>
      <c r="D1287" s="8" t="str">
        <f t="shared" si="40"/>
        <v>1005Vigilancia de la salud ambiental</v>
      </c>
      <c r="E1287" s="8" t="s">
        <v>1127</v>
      </c>
      <c r="F1287" s="117" t="s">
        <v>1344</v>
      </c>
      <c r="G1287" s="117" t="s">
        <v>1362</v>
      </c>
      <c r="H1287" s="117" t="s">
        <v>1139</v>
      </c>
      <c r="I1287" s="8" t="s">
        <v>1137</v>
      </c>
      <c r="J1287" s="8" t="s">
        <v>1137</v>
      </c>
      <c r="K1287" s="117" t="s">
        <v>98</v>
      </c>
      <c r="L1287" s="94" t="s">
        <v>76</v>
      </c>
      <c r="M1287" s="8" t="str">
        <f t="shared" si="41"/>
        <v>1005Vigilancia de la salud ambientalUSAQUEND. MARZO 2025</v>
      </c>
      <c r="O1287" s="98">
        <v>90168</v>
      </c>
      <c r="P1287" s="98"/>
      <c r="Q1287" s="85">
        <v>59</v>
      </c>
      <c r="R1287" s="98"/>
      <c r="S1287" s="86">
        <v>5319912</v>
      </c>
      <c r="T1287" s="98"/>
      <c r="U1287" s="85">
        <v>59</v>
      </c>
      <c r="V1287" s="98"/>
      <c r="W1287" s="86">
        <v>5319912</v>
      </c>
    </row>
    <row r="1288" spans="2:23" ht="67.5">
      <c r="B1288" s="83">
        <v>1005</v>
      </c>
      <c r="C1288" s="94" t="s">
        <v>8</v>
      </c>
      <c r="D1288" s="8" t="str">
        <f t="shared" si="40"/>
        <v>1005Vigilancia de la salud ambiental</v>
      </c>
      <c r="E1288" s="8" t="s">
        <v>1127</v>
      </c>
      <c r="F1288" s="117" t="s">
        <v>1344</v>
      </c>
      <c r="G1288" s="117" t="s">
        <v>1362</v>
      </c>
      <c r="H1288" s="117" t="s">
        <v>1139</v>
      </c>
      <c r="I1288" s="8" t="s">
        <v>1137</v>
      </c>
      <c r="J1288" s="8" t="s">
        <v>1137</v>
      </c>
      <c r="K1288" s="117" t="s">
        <v>67</v>
      </c>
      <c r="L1288" s="94" t="s">
        <v>76</v>
      </c>
      <c r="M1288" s="8" t="str">
        <f t="shared" si="41"/>
        <v>1005Vigilancia de la salud ambientalENGATIVAD. MARZO 2025</v>
      </c>
      <c r="O1288" s="98">
        <v>90168</v>
      </c>
      <c r="P1288" s="98"/>
      <c r="Q1288" s="85">
        <v>20</v>
      </c>
      <c r="R1288" s="98"/>
      <c r="S1288" s="86">
        <v>1803360</v>
      </c>
      <c r="T1288" s="98"/>
      <c r="U1288" s="85">
        <v>20</v>
      </c>
      <c r="V1288" s="98"/>
      <c r="W1288" s="86">
        <v>1803360</v>
      </c>
    </row>
    <row r="1289" spans="2:23" ht="67.5">
      <c r="B1289" s="83">
        <v>1005</v>
      </c>
      <c r="C1289" s="94" t="s">
        <v>8</v>
      </c>
      <c r="D1289" s="8" t="str">
        <f t="shared" si="40"/>
        <v>1005Vigilancia de la salud ambiental</v>
      </c>
      <c r="E1289" s="8" t="s">
        <v>1127</v>
      </c>
      <c r="F1289" s="117" t="s">
        <v>1344</v>
      </c>
      <c r="G1289" s="117" t="s">
        <v>1362</v>
      </c>
      <c r="H1289" s="117" t="s">
        <v>1139</v>
      </c>
      <c r="I1289" s="8" t="s">
        <v>1137</v>
      </c>
      <c r="J1289" s="8" t="s">
        <v>1137</v>
      </c>
      <c r="K1289" s="117" t="s">
        <v>87</v>
      </c>
      <c r="L1289" s="94" t="s">
        <v>76</v>
      </c>
      <c r="M1289" s="8" t="str">
        <f t="shared" si="41"/>
        <v>1005Vigilancia de la salud ambientalSUBAD. MARZO 2025</v>
      </c>
      <c r="O1289" s="98">
        <v>90168</v>
      </c>
      <c r="P1289" s="98"/>
      <c r="Q1289" s="85">
        <v>19</v>
      </c>
      <c r="R1289" s="98"/>
      <c r="S1289" s="86">
        <v>1713192</v>
      </c>
      <c r="T1289" s="98"/>
      <c r="U1289" s="85">
        <v>19</v>
      </c>
      <c r="V1289" s="98"/>
      <c r="W1289" s="86">
        <v>1713192</v>
      </c>
    </row>
    <row r="1290" spans="2:23" ht="72">
      <c r="B1290" s="83">
        <v>1005</v>
      </c>
      <c r="C1290" s="94" t="s">
        <v>8</v>
      </c>
      <c r="D1290" s="8" t="str">
        <f t="shared" si="40"/>
        <v>1005Vigilancia de la salud ambiental</v>
      </c>
      <c r="E1290" s="8" t="s">
        <v>1127</v>
      </c>
      <c r="F1290" s="117" t="s">
        <v>1344</v>
      </c>
      <c r="G1290" s="117" t="s">
        <v>1362</v>
      </c>
      <c r="H1290" s="117" t="s">
        <v>1139</v>
      </c>
      <c r="I1290" s="8" t="s">
        <v>1137</v>
      </c>
      <c r="J1290" s="8" t="s">
        <v>1137</v>
      </c>
      <c r="K1290" s="117" t="s">
        <v>106</v>
      </c>
      <c r="L1290" s="94" t="s">
        <v>76</v>
      </c>
      <c r="M1290" s="8" t="str">
        <f t="shared" si="41"/>
        <v>1005Vigilancia de la salud ambientalBARRIOS UNIDOSD. MARZO 2025</v>
      </c>
      <c r="O1290" s="98">
        <v>90168</v>
      </c>
      <c r="P1290" s="98"/>
      <c r="Q1290" s="85">
        <v>7</v>
      </c>
      <c r="R1290" s="98"/>
      <c r="S1290" s="86">
        <v>631176</v>
      </c>
      <c r="T1290" s="98"/>
      <c r="U1290" s="85">
        <v>7</v>
      </c>
      <c r="V1290" s="98"/>
      <c r="W1290" s="86">
        <v>631176</v>
      </c>
    </row>
    <row r="1291" spans="2:23" ht="67.5">
      <c r="B1291" s="83">
        <v>1005</v>
      </c>
      <c r="C1291" s="94" t="s">
        <v>8</v>
      </c>
      <c r="D1291" s="8" t="str">
        <f t="shared" si="40"/>
        <v>1005Vigilancia de la salud ambiental</v>
      </c>
      <c r="E1291" s="8" t="s">
        <v>1127</v>
      </c>
      <c r="F1291" s="117" t="s">
        <v>1344</v>
      </c>
      <c r="G1291" s="117" t="s">
        <v>1362</v>
      </c>
      <c r="H1291" s="117" t="s">
        <v>1139</v>
      </c>
      <c r="I1291" s="8" t="s">
        <v>1137</v>
      </c>
      <c r="J1291" s="8" t="s">
        <v>1137</v>
      </c>
      <c r="K1291" s="117" t="s">
        <v>205</v>
      </c>
      <c r="L1291" s="94" t="s">
        <v>76</v>
      </c>
      <c r="M1291" s="8" t="str">
        <f t="shared" si="41"/>
        <v>1005Vigilancia de la salud ambientalTEUSAQUILLOD. MARZO 2025</v>
      </c>
      <c r="O1291" s="98">
        <v>90168</v>
      </c>
      <c r="P1291" s="98"/>
      <c r="Q1291" s="85">
        <v>15</v>
      </c>
      <c r="R1291" s="98"/>
      <c r="S1291" s="86">
        <v>1352520</v>
      </c>
      <c r="T1291" s="98"/>
      <c r="U1291" s="85">
        <v>15</v>
      </c>
      <c r="V1291" s="98"/>
      <c r="W1291" s="86">
        <v>1352520</v>
      </c>
    </row>
    <row r="1292" spans="2:23" ht="60">
      <c r="B1292" s="83">
        <v>1006</v>
      </c>
      <c r="C1292" s="94" t="s">
        <v>8</v>
      </c>
      <c r="D1292" s="8" t="str">
        <f t="shared" si="40"/>
        <v>1006Vigilancia de la salud ambiental</v>
      </c>
      <c r="E1292" s="8" t="s">
        <v>1127</v>
      </c>
      <c r="F1292" s="117" t="s">
        <v>1344</v>
      </c>
      <c r="G1292" s="117" t="s">
        <v>1363</v>
      </c>
      <c r="H1292" s="117" t="s">
        <v>1139</v>
      </c>
      <c r="I1292" s="8" t="s">
        <v>1137</v>
      </c>
      <c r="J1292" s="8" t="s">
        <v>1137</v>
      </c>
      <c r="K1292" s="117" t="s">
        <v>67</v>
      </c>
      <c r="L1292" s="94" t="s">
        <v>76</v>
      </c>
      <c r="M1292" s="8" t="str">
        <f t="shared" si="41"/>
        <v>1006Vigilancia de la salud ambientalENGATIVAD. MARZO 2025</v>
      </c>
      <c r="O1292" s="98">
        <v>60112</v>
      </c>
      <c r="P1292" s="98"/>
      <c r="Q1292" s="85">
        <v>2</v>
      </c>
      <c r="R1292" s="98"/>
      <c r="S1292" s="86">
        <v>120224</v>
      </c>
      <c r="T1292" s="98"/>
      <c r="U1292" s="85">
        <v>2</v>
      </c>
      <c r="V1292" s="98"/>
      <c r="W1292" s="86">
        <v>120224</v>
      </c>
    </row>
    <row r="1293" spans="2:23" ht="72">
      <c r="B1293" s="83">
        <v>1006</v>
      </c>
      <c r="C1293" s="94" t="s">
        <v>8</v>
      </c>
      <c r="D1293" s="8" t="str">
        <f t="shared" si="40"/>
        <v>1006Vigilancia de la salud ambiental</v>
      </c>
      <c r="E1293" s="8" t="s">
        <v>1127</v>
      </c>
      <c r="F1293" s="117" t="s">
        <v>1344</v>
      </c>
      <c r="G1293" s="117" t="s">
        <v>1363</v>
      </c>
      <c r="H1293" s="117" t="s">
        <v>1139</v>
      </c>
      <c r="I1293" s="8" t="s">
        <v>1137</v>
      </c>
      <c r="J1293" s="8" t="s">
        <v>1137</v>
      </c>
      <c r="K1293" s="117" t="s">
        <v>106</v>
      </c>
      <c r="L1293" s="94" t="s">
        <v>76</v>
      </c>
      <c r="M1293" s="8" t="str">
        <f t="shared" si="41"/>
        <v>1006Vigilancia de la salud ambientalBARRIOS UNIDOSD. MARZO 2025</v>
      </c>
      <c r="O1293" s="98">
        <v>0</v>
      </c>
      <c r="P1293" s="98"/>
      <c r="Q1293" s="85">
        <v>0</v>
      </c>
      <c r="R1293" s="98"/>
      <c r="S1293" s="86">
        <v>0</v>
      </c>
      <c r="T1293" s="98"/>
      <c r="U1293" s="85">
        <v>0</v>
      </c>
      <c r="V1293" s="98"/>
      <c r="W1293" s="86">
        <v>0</v>
      </c>
    </row>
    <row r="1294" spans="2:23" ht="60">
      <c r="B1294" s="83">
        <v>1007</v>
      </c>
      <c r="C1294" s="94" t="s">
        <v>8</v>
      </c>
      <c r="D1294" s="8" t="str">
        <f t="shared" si="40"/>
        <v>1007Vigilancia de la salud ambiental</v>
      </c>
      <c r="E1294" s="8" t="s">
        <v>1127</v>
      </c>
      <c r="F1294" s="117" t="s">
        <v>1344</v>
      </c>
      <c r="G1294" s="117" t="s">
        <v>1364</v>
      </c>
      <c r="H1294" s="117" t="s">
        <v>1139</v>
      </c>
      <c r="I1294" s="8" t="s">
        <v>1137</v>
      </c>
      <c r="J1294" s="8" t="s">
        <v>1137</v>
      </c>
      <c r="K1294" s="117" t="s">
        <v>135</v>
      </c>
      <c r="L1294" s="94" t="s">
        <v>76</v>
      </c>
      <c r="M1294" s="8" t="str">
        <f t="shared" si="41"/>
        <v>1007Vigilancia de la salud ambientalCHAPINEROD. MARZO 2025</v>
      </c>
      <c r="O1294" s="98">
        <v>240448</v>
      </c>
      <c r="P1294" s="98"/>
      <c r="Q1294" s="85">
        <v>3</v>
      </c>
      <c r="R1294" s="98"/>
      <c r="S1294" s="86">
        <v>721344</v>
      </c>
      <c r="T1294" s="98"/>
      <c r="U1294" s="85">
        <v>3</v>
      </c>
      <c r="V1294" s="98"/>
      <c r="W1294" s="86">
        <v>721344</v>
      </c>
    </row>
    <row r="1295" spans="2:23" ht="60">
      <c r="B1295" s="83">
        <v>1007</v>
      </c>
      <c r="C1295" s="94" t="s">
        <v>8</v>
      </c>
      <c r="D1295" s="8" t="str">
        <f t="shared" si="40"/>
        <v>1007Vigilancia de la salud ambiental</v>
      </c>
      <c r="E1295" s="8" t="s">
        <v>1127</v>
      </c>
      <c r="F1295" s="117" t="s">
        <v>1344</v>
      </c>
      <c r="G1295" s="117" t="s">
        <v>1364</v>
      </c>
      <c r="H1295" s="117" t="s">
        <v>1139</v>
      </c>
      <c r="I1295" s="8" t="s">
        <v>1137</v>
      </c>
      <c r="J1295" s="8" t="s">
        <v>1137</v>
      </c>
      <c r="K1295" s="117" t="s">
        <v>98</v>
      </c>
      <c r="L1295" s="94" t="s">
        <v>76</v>
      </c>
      <c r="M1295" s="8" t="str">
        <f t="shared" si="41"/>
        <v>1007Vigilancia de la salud ambientalUSAQUEND. MARZO 2025</v>
      </c>
      <c r="O1295" s="98">
        <v>240448</v>
      </c>
      <c r="P1295" s="98"/>
      <c r="Q1295" s="85">
        <v>1</v>
      </c>
      <c r="R1295" s="98"/>
      <c r="S1295" s="86">
        <v>240448</v>
      </c>
      <c r="T1295" s="98"/>
      <c r="U1295" s="85">
        <v>1</v>
      </c>
      <c r="V1295" s="98"/>
      <c r="W1295" s="86">
        <v>240448</v>
      </c>
    </row>
    <row r="1296" spans="2:23" ht="60">
      <c r="B1296" s="83">
        <v>1007</v>
      </c>
      <c r="C1296" s="94" t="s">
        <v>8</v>
      </c>
      <c r="D1296" s="8" t="str">
        <f t="shared" si="40"/>
        <v>1007Vigilancia de la salud ambiental</v>
      </c>
      <c r="E1296" s="8" t="s">
        <v>1127</v>
      </c>
      <c r="F1296" s="117" t="s">
        <v>1344</v>
      </c>
      <c r="G1296" s="117" t="s">
        <v>1364</v>
      </c>
      <c r="H1296" s="117" t="s">
        <v>1139</v>
      </c>
      <c r="I1296" s="8" t="s">
        <v>1137</v>
      </c>
      <c r="J1296" s="8" t="s">
        <v>1137</v>
      </c>
      <c r="K1296" s="117" t="s">
        <v>67</v>
      </c>
      <c r="L1296" s="94" t="s">
        <v>76</v>
      </c>
      <c r="M1296" s="8" t="str">
        <f t="shared" si="41"/>
        <v>1007Vigilancia de la salud ambientalENGATIVAD. MARZO 2025</v>
      </c>
      <c r="O1296" s="98">
        <v>0</v>
      </c>
      <c r="P1296" s="98"/>
      <c r="Q1296" s="85">
        <v>0</v>
      </c>
      <c r="R1296" s="98"/>
      <c r="S1296" s="86">
        <v>0</v>
      </c>
      <c r="T1296" s="98"/>
      <c r="U1296" s="85">
        <v>0</v>
      </c>
      <c r="V1296" s="98"/>
      <c r="W1296" s="86">
        <v>0</v>
      </c>
    </row>
    <row r="1297" spans="2:23" ht="60">
      <c r="B1297" s="83">
        <v>1007</v>
      </c>
      <c r="C1297" s="94" t="s">
        <v>8</v>
      </c>
      <c r="D1297" s="8" t="str">
        <f t="shared" si="40"/>
        <v>1007Vigilancia de la salud ambiental</v>
      </c>
      <c r="E1297" s="8" t="s">
        <v>1127</v>
      </c>
      <c r="F1297" s="117" t="s">
        <v>1344</v>
      </c>
      <c r="G1297" s="117" t="s">
        <v>1364</v>
      </c>
      <c r="H1297" s="117" t="s">
        <v>1139</v>
      </c>
      <c r="I1297" s="8" t="s">
        <v>1137</v>
      </c>
      <c r="J1297" s="8" t="s">
        <v>1137</v>
      </c>
      <c r="K1297" s="117" t="s">
        <v>87</v>
      </c>
      <c r="L1297" s="94" t="s">
        <v>76</v>
      </c>
      <c r="M1297" s="8" t="str">
        <f t="shared" si="41"/>
        <v>1007Vigilancia de la salud ambientalSUBAD. MARZO 2025</v>
      </c>
      <c r="O1297" s="98">
        <v>240448</v>
      </c>
      <c r="P1297" s="98"/>
      <c r="Q1297" s="85">
        <v>1</v>
      </c>
      <c r="R1297" s="98"/>
      <c r="S1297" s="86">
        <v>240448</v>
      </c>
      <c r="T1297" s="98"/>
      <c r="U1297" s="85">
        <v>1</v>
      </c>
      <c r="V1297" s="98"/>
      <c r="W1297" s="86">
        <v>240448</v>
      </c>
    </row>
    <row r="1298" spans="2:23" ht="72">
      <c r="B1298" s="83">
        <v>1007</v>
      </c>
      <c r="C1298" s="94" t="s">
        <v>8</v>
      </c>
      <c r="D1298" s="8" t="str">
        <f t="shared" si="40"/>
        <v>1007Vigilancia de la salud ambiental</v>
      </c>
      <c r="E1298" s="8" t="s">
        <v>1127</v>
      </c>
      <c r="F1298" s="117" t="s">
        <v>1344</v>
      </c>
      <c r="G1298" s="117" t="s">
        <v>1364</v>
      </c>
      <c r="H1298" s="117" t="s">
        <v>1139</v>
      </c>
      <c r="I1298" s="8" t="s">
        <v>1137</v>
      </c>
      <c r="J1298" s="8" t="s">
        <v>1137</v>
      </c>
      <c r="K1298" s="117" t="s">
        <v>106</v>
      </c>
      <c r="L1298" s="94" t="s">
        <v>76</v>
      </c>
      <c r="M1298" s="8" t="str">
        <f t="shared" si="41"/>
        <v>1007Vigilancia de la salud ambientalBARRIOS UNIDOSD. MARZO 2025</v>
      </c>
      <c r="O1298" s="98">
        <v>0</v>
      </c>
      <c r="P1298" s="98"/>
      <c r="Q1298" s="85">
        <v>0</v>
      </c>
      <c r="R1298" s="98"/>
      <c r="S1298" s="86">
        <v>0</v>
      </c>
      <c r="T1298" s="98"/>
      <c r="U1298" s="85">
        <v>0</v>
      </c>
      <c r="V1298" s="98"/>
      <c r="W1298" s="86">
        <v>0</v>
      </c>
    </row>
    <row r="1299" spans="2:23" ht="60">
      <c r="B1299" s="83">
        <v>1007</v>
      </c>
      <c r="C1299" s="94" t="s">
        <v>8</v>
      </c>
      <c r="D1299" s="8" t="str">
        <f t="shared" si="40"/>
        <v>1007Vigilancia de la salud ambiental</v>
      </c>
      <c r="E1299" s="8" t="s">
        <v>1127</v>
      </c>
      <c r="F1299" s="117" t="s">
        <v>1344</v>
      </c>
      <c r="G1299" s="117" t="s">
        <v>1364</v>
      </c>
      <c r="H1299" s="117" t="s">
        <v>1139</v>
      </c>
      <c r="I1299" s="8" t="s">
        <v>1137</v>
      </c>
      <c r="J1299" s="8" t="s">
        <v>1137</v>
      </c>
      <c r="K1299" s="117" t="s">
        <v>205</v>
      </c>
      <c r="L1299" s="94" t="s">
        <v>76</v>
      </c>
      <c r="M1299" s="8" t="str">
        <f t="shared" si="41"/>
        <v>1007Vigilancia de la salud ambientalTEUSAQUILLOD. MARZO 2025</v>
      </c>
      <c r="O1299" s="98">
        <v>240448</v>
      </c>
      <c r="P1299" s="98"/>
      <c r="Q1299" s="85">
        <v>1</v>
      </c>
      <c r="R1299" s="98"/>
      <c r="S1299" s="86">
        <v>240448</v>
      </c>
      <c r="T1299" s="98"/>
      <c r="U1299" s="85">
        <v>1</v>
      </c>
      <c r="V1299" s="98"/>
      <c r="W1299" s="86">
        <v>240448</v>
      </c>
    </row>
    <row r="1300" spans="2:23" ht="60">
      <c r="B1300" s="83">
        <v>1013</v>
      </c>
      <c r="C1300" s="94" t="s">
        <v>8</v>
      </c>
      <c r="D1300" s="8" t="str">
        <f t="shared" si="40"/>
        <v>1013Vigilancia de la salud ambiental</v>
      </c>
      <c r="E1300" s="8" t="s">
        <v>1127</v>
      </c>
      <c r="F1300" s="117" t="s">
        <v>605</v>
      </c>
      <c r="G1300" s="117" t="s">
        <v>1365</v>
      </c>
      <c r="H1300" s="117" t="s">
        <v>1139</v>
      </c>
      <c r="I1300" s="8" t="s">
        <v>1137</v>
      </c>
      <c r="J1300" s="8" t="s">
        <v>1137</v>
      </c>
      <c r="K1300" s="117" t="s">
        <v>135</v>
      </c>
      <c r="L1300" s="94" t="s">
        <v>76</v>
      </c>
      <c r="M1300" s="8" t="str">
        <f t="shared" si="41"/>
        <v>1013Vigilancia de la salud ambientalCHAPINEROD. MARZO 2025</v>
      </c>
      <c r="O1300" s="98">
        <v>120224</v>
      </c>
      <c r="P1300" s="98"/>
      <c r="Q1300" s="85">
        <v>6</v>
      </c>
      <c r="R1300" s="98"/>
      <c r="S1300" s="86">
        <v>721344</v>
      </c>
      <c r="T1300" s="98"/>
      <c r="U1300" s="85">
        <v>6</v>
      </c>
      <c r="V1300" s="98"/>
      <c r="W1300" s="86">
        <v>721344</v>
      </c>
    </row>
    <row r="1301" spans="2:23" ht="60">
      <c r="B1301" s="83">
        <v>1013</v>
      </c>
      <c r="C1301" s="94" t="s">
        <v>8</v>
      </c>
      <c r="D1301" s="8" t="str">
        <f t="shared" si="40"/>
        <v>1013Vigilancia de la salud ambiental</v>
      </c>
      <c r="E1301" s="8" t="s">
        <v>1127</v>
      </c>
      <c r="F1301" s="117" t="s">
        <v>605</v>
      </c>
      <c r="G1301" s="117" t="s">
        <v>1365</v>
      </c>
      <c r="H1301" s="117" t="s">
        <v>1139</v>
      </c>
      <c r="I1301" s="8" t="s">
        <v>1137</v>
      </c>
      <c r="J1301" s="8" t="s">
        <v>1137</v>
      </c>
      <c r="K1301" s="117" t="s">
        <v>98</v>
      </c>
      <c r="L1301" s="94" t="s">
        <v>76</v>
      </c>
      <c r="M1301" s="8" t="str">
        <f t="shared" si="41"/>
        <v>1013Vigilancia de la salud ambientalUSAQUEND. MARZO 2025</v>
      </c>
      <c r="O1301" s="98">
        <v>120224</v>
      </c>
      <c r="P1301" s="98"/>
      <c r="Q1301" s="85">
        <v>20</v>
      </c>
      <c r="R1301" s="98"/>
      <c r="S1301" s="86">
        <v>2404480</v>
      </c>
      <c r="T1301" s="98"/>
      <c r="U1301" s="85">
        <v>20</v>
      </c>
      <c r="V1301" s="98"/>
      <c r="W1301" s="86">
        <v>2404480</v>
      </c>
    </row>
    <row r="1302" spans="2:23" ht="60">
      <c r="B1302" s="83">
        <v>1013</v>
      </c>
      <c r="C1302" s="94" t="s">
        <v>8</v>
      </c>
      <c r="D1302" s="8" t="str">
        <f t="shared" si="40"/>
        <v>1013Vigilancia de la salud ambiental</v>
      </c>
      <c r="E1302" s="8" t="s">
        <v>1127</v>
      </c>
      <c r="F1302" s="117" t="s">
        <v>605</v>
      </c>
      <c r="G1302" s="117" t="s">
        <v>1365</v>
      </c>
      <c r="H1302" s="117" t="s">
        <v>1139</v>
      </c>
      <c r="I1302" s="8" t="s">
        <v>1137</v>
      </c>
      <c r="J1302" s="8" t="s">
        <v>1137</v>
      </c>
      <c r="K1302" s="117" t="s">
        <v>67</v>
      </c>
      <c r="L1302" s="94" t="s">
        <v>76</v>
      </c>
      <c r="M1302" s="8" t="str">
        <f t="shared" si="41"/>
        <v>1013Vigilancia de la salud ambientalENGATIVAD. MARZO 2025</v>
      </c>
      <c r="O1302" s="98">
        <v>120224</v>
      </c>
      <c r="P1302" s="98"/>
      <c r="Q1302" s="85">
        <v>27</v>
      </c>
      <c r="R1302" s="98"/>
      <c r="S1302" s="86">
        <v>3246048</v>
      </c>
      <c r="T1302" s="98"/>
      <c r="U1302" s="85">
        <v>27</v>
      </c>
      <c r="V1302" s="98"/>
      <c r="W1302" s="86">
        <v>3246048</v>
      </c>
    </row>
    <row r="1303" spans="2:23" ht="60">
      <c r="B1303" s="83">
        <v>1013</v>
      </c>
      <c r="C1303" s="94" t="s">
        <v>8</v>
      </c>
      <c r="D1303" s="8" t="str">
        <f t="shared" si="40"/>
        <v>1013Vigilancia de la salud ambiental</v>
      </c>
      <c r="E1303" s="8" t="s">
        <v>1127</v>
      </c>
      <c r="F1303" s="117" t="s">
        <v>605</v>
      </c>
      <c r="G1303" s="117" t="s">
        <v>1365</v>
      </c>
      <c r="H1303" s="117" t="s">
        <v>1139</v>
      </c>
      <c r="I1303" s="8" t="s">
        <v>1137</v>
      </c>
      <c r="J1303" s="8" t="s">
        <v>1137</v>
      </c>
      <c r="K1303" s="117" t="s">
        <v>87</v>
      </c>
      <c r="L1303" s="94" t="s">
        <v>76</v>
      </c>
      <c r="M1303" s="8" t="str">
        <f t="shared" si="41"/>
        <v>1013Vigilancia de la salud ambientalSUBAD. MARZO 2025</v>
      </c>
      <c r="O1303" s="98">
        <v>120224</v>
      </c>
      <c r="P1303" s="98"/>
      <c r="Q1303" s="85">
        <v>30</v>
      </c>
      <c r="R1303" s="98"/>
      <c r="S1303" s="86">
        <v>3606720</v>
      </c>
      <c r="T1303" s="98"/>
      <c r="U1303" s="85">
        <v>30</v>
      </c>
      <c r="V1303" s="98"/>
      <c r="W1303" s="86">
        <v>3606720</v>
      </c>
    </row>
    <row r="1304" spans="2:23" ht="72">
      <c r="B1304" s="83">
        <v>1013</v>
      </c>
      <c r="C1304" s="94" t="s">
        <v>8</v>
      </c>
      <c r="D1304" s="8" t="str">
        <f t="shared" si="40"/>
        <v>1013Vigilancia de la salud ambiental</v>
      </c>
      <c r="E1304" s="8" t="s">
        <v>1127</v>
      </c>
      <c r="F1304" s="117" t="s">
        <v>605</v>
      </c>
      <c r="G1304" s="117" t="s">
        <v>1365</v>
      </c>
      <c r="H1304" s="117" t="s">
        <v>1139</v>
      </c>
      <c r="I1304" s="8" t="s">
        <v>1137</v>
      </c>
      <c r="J1304" s="8" t="s">
        <v>1137</v>
      </c>
      <c r="K1304" s="117" t="s">
        <v>106</v>
      </c>
      <c r="L1304" s="94" t="s">
        <v>76</v>
      </c>
      <c r="M1304" s="8" t="str">
        <f t="shared" si="41"/>
        <v>1013Vigilancia de la salud ambientalBARRIOS UNIDOSD. MARZO 2025</v>
      </c>
      <c r="O1304" s="98">
        <v>120224</v>
      </c>
      <c r="P1304" s="98"/>
      <c r="Q1304" s="85">
        <v>6</v>
      </c>
      <c r="R1304" s="98"/>
      <c r="S1304" s="86">
        <v>721344</v>
      </c>
      <c r="T1304" s="98"/>
      <c r="U1304" s="85">
        <v>6</v>
      </c>
      <c r="V1304" s="98"/>
      <c r="W1304" s="86">
        <v>721344</v>
      </c>
    </row>
    <row r="1305" spans="2:23" ht="60">
      <c r="B1305" s="83">
        <v>1013</v>
      </c>
      <c r="C1305" s="94" t="s">
        <v>8</v>
      </c>
      <c r="D1305" s="8" t="str">
        <f t="shared" si="40"/>
        <v>1013Vigilancia de la salud ambiental</v>
      </c>
      <c r="E1305" s="8" t="s">
        <v>1127</v>
      </c>
      <c r="F1305" s="117" t="s">
        <v>605</v>
      </c>
      <c r="G1305" s="117" t="s">
        <v>1365</v>
      </c>
      <c r="H1305" s="117" t="s">
        <v>1139</v>
      </c>
      <c r="I1305" s="8" t="s">
        <v>1137</v>
      </c>
      <c r="J1305" s="8" t="s">
        <v>1137</v>
      </c>
      <c r="K1305" s="117" t="s">
        <v>205</v>
      </c>
      <c r="L1305" s="94" t="s">
        <v>76</v>
      </c>
      <c r="M1305" s="8" t="str">
        <f t="shared" si="41"/>
        <v>1013Vigilancia de la salud ambientalTEUSAQUILLOD. MARZO 2025</v>
      </c>
      <c r="O1305" s="98">
        <v>120224</v>
      </c>
      <c r="P1305" s="98"/>
      <c r="Q1305" s="85">
        <v>5</v>
      </c>
      <c r="R1305" s="98"/>
      <c r="S1305" s="86">
        <v>601120</v>
      </c>
      <c r="T1305" s="98"/>
      <c r="U1305" s="85">
        <v>5</v>
      </c>
      <c r="V1305" s="98"/>
      <c r="W1305" s="86">
        <v>601120</v>
      </c>
    </row>
    <row r="1306" spans="2:23" ht="67.5">
      <c r="B1306" s="83">
        <v>1015</v>
      </c>
      <c r="C1306" s="94" t="s">
        <v>8</v>
      </c>
      <c r="D1306" s="8" t="str">
        <f t="shared" si="40"/>
        <v>1015Vigilancia de la salud ambiental</v>
      </c>
      <c r="E1306" s="8" t="s">
        <v>1127</v>
      </c>
      <c r="F1306" s="117" t="s">
        <v>537</v>
      </c>
      <c r="G1306" s="117" t="s">
        <v>629</v>
      </c>
      <c r="H1306" s="117" t="s">
        <v>1139</v>
      </c>
      <c r="I1306" s="8" t="s">
        <v>1137</v>
      </c>
      <c r="J1306" s="8" t="s">
        <v>1137</v>
      </c>
      <c r="K1306" s="117" t="s">
        <v>135</v>
      </c>
      <c r="L1306" s="94" t="s">
        <v>76</v>
      </c>
      <c r="M1306" s="8" t="str">
        <f t="shared" si="41"/>
        <v>1015Vigilancia de la salud ambientalCHAPINEROD. MARZO 2025</v>
      </c>
      <c r="O1306" s="98">
        <v>0</v>
      </c>
      <c r="P1306" s="98"/>
      <c r="Q1306" s="85">
        <v>0</v>
      </c>
      <c r="R1306" s="98"/>
      <c r="S1306" s="86">
        <v>0</v>
      </c>
      <c r="T1306" s="98"/>
      <c r="U1306" s="85">
        <v>0</v>
      </c>
      <c r="V1306" s="98"/>
      <c r="W1306" s="86">
        <v>0</v>
      </c>
    </row>
    <row r="1307" spans="2:23" ht="67.5">
      <c r="B1307" s="83">
        <v>1015</v>
      </c>
      <c r="C1307" s="94" t="s">
        <v>8</v>
      </c>
      <c r="D1307" s="8" t="str">
        <f t="shared" si="40"/>
        <v>1015Vigilancia de la salud ambiental</v>
      </c>
      <c r="E1307" s="8" t="s">
        <v>1127</v>
      </c>
      <c r="F1307" s="117" t="s">
        <v>537</v>
      </c>
      <c r="G1307" s="117" t="s">
        <v>629</v>
      </c>
      <c r="H1307" s="117" t="s">
        <v>1139</v>
      </c>
      <c r="I1307" s="8" t="s">
        <v>1137</v>
      </c>
      <c r="J1307" s="8" t="s">
        <v>1137</v>
      </c>
      <c r="K1307" s="117" t="s">
        <v>98</v>
      </c>
      <c r="L1307" s="94" t="s">
        <v>76</v>
      </c>
      <c r="M1307" s="8" t="str">
        <f t="shared" si="41"/>
        <v>1015Vigilancia de la salud ambientalUSAQUEND. MARZO 2025</v>
      </c>
      <c r="O1307" s="98">
        <v>0</v>
      </c>
      <c r="P1307" s="98"/>
      <c r="Q1307" s="85">
        <v>0</v>
      </c>
      <c r="R1307" s="98"/>
      <c r="S1307" s="86">
        <v>0</v>
      </c>
      <c r="T1307" s="98"/>
      <c r="U1307" s="85">
        <v>0</v>
      </c>
      <c r="V1307" s="98"/>
      <c r="W1307" s="86">
        <v>0</v>
      </c>
    </row>
    <row r="1308" spans="2:23" ht="67.5">
      <c r="B1308" s="83">
        <v>1015</v>
      </c>
      <c r="C1308" s="94" t="s">
        <v>8</v>
      </c>
      <c r="D1308" s="8" t="str">
        <f t="shared" si="40"/>
        <v>1015Vigilancia de la salud ambiental</v>
      </c>
      <c r="E1308" s="8" t="s">
        <v>1127</v>
      </c>
      <c r="F1308" s="117" t="s">
        <v>537</v>
      </c>
      <c r="G1308" s="117" t="s">
        <v>629</v>
      </c>
      <c r="H1308" s="117" t="s">
        <v>1139</v>
      </c>
      <c r="I1308" s="8" t="s">
        <v>1137</v>
      </c>
      <c r="J1308" s="8" t="s">
        <v>1137</v>
      </c>
      <c r="K1308" s="117" t="s">
        <v>67</v>
      </c>
      <c r="L1308" s="94" t="s">
        <v>76</v>
      </c>
      <c r="M1308" s="8" t="str">
        <f t="shared" si="41"/>
        <v>1015Vigilancia de la salud ambientalENGATIVAD. MARZO 2025</v>
      </c>
      <c r="O1308" s="98">
        <v>104040</v>
      </c>
      <c r="P1308" s="98"/>
      <c r="Q1308" s="85">
        <v>1</v>
      </c>
      <c r="R1308" s="98"/>
      <c r="S1308" s="86">
        <v>104040</v>
      </c>
      <c r="T1308" s="98"/>
      <c r="U1308" s="85">
        <v>0</v>
      </c>
      <c r="V1308" s="98"/>
      <c r="W1308" s="86">
        <v>0</v>
      </c>
    </row>
    <row r="1309" spans="2:23" ht="67.5">
      <c r="B1309" s="83">
        <v>1015</v>
      </c>
      <c r="C1309" s="94" t="s">
        <v>8</v>
      </c>
      <c r="D1309" s="8" t="str">
        <f t="shared" si="40"/>
        <v>1015Vigilancia de la salud ambiental</v>
      </c>
      <c r="E1309" s="8" t="s">
        <v>1127</v>
      </c>
      <c r="F1309" s="117" t="s">
        <v>537</v>
      </c>
      <c r="G1309" s="117" t="s">
        <v>629</v>
      </c>
      <c r="H1309" s="117" t="s">
        <v>1139</v>
      </c>
      <c r="I1309" s="8" t="s">
        <v>1137</v>
      </c>
      <c r="J1309" s="8" t="s">
        <v>1137</v>
      </c>
      <c r="K1309" s="117" t="s">
        <v>87</v>
      </c>
      <c r="L1309" s="94" t="s">
        <v>76</v>
      </c>
      <c r="M1309" s="8" t="str">
        <f t="shared" si="41"/>
        <v>1015Vigilancia de la salud ambientalSUBAD. MARZO 2025</v>
      </c>
      <c r="O1309" s="98">
        <v>0</v>
      </c>
      <c r="P1309" s="98"/>
      <c r="Q1309" s="85">
        <v>0</v>
      </c>
      <c r="R1309" s="98"/>
      <c r="S1309" s="86">
        <v>0</v>
      </c>
      <c r="T1309" s="98"/>
      <c r="U1309" s="85">
        <v>0</v>
      </c>
      <c r="V1309" s="98"/>
      <c r="W1309" s="86">
        <v>0</v>
      </c>
    </row>
    <row r="1310" spans="2:23" ht="72">
      <c r="B1310" s="83">
        <v>1015</v>
      </c>
      <c r="C1310" s="94" t="s">
        <v>8</v>
      </c>
      <c r="D1310" s="8" t="str">
        <f t="shared" si="40"/>
        <v>1015Vigilancia de la salud ambiental</v>
      </c>
      <c r="E1310" s="8" t="s">
        <v>1127</v>
      </c>
      <c r="F1310" s="117" t="s">
        <v>537</v>
      </c>
      <c r="G1310" s="117" t="s">
        <v>629</v>
      </c>
      <c r="H1310" s="117" t="s">
        <v>1139</v>
      </c>
      <c r="I1310" s="8" t="s">
        <v>1137</v>
      </c>
      <c r="J1310" s="8" t="s">
        <v>1137</v>
      </c>
      <c r="K1310" s="117" t="s">
        <v>106</v>
      </c>
      <c r="L1310" s="94" t="s">
        <v>76</v>
      </c>
      <c r="M1310" s="8" t="str">
        <f t="shared" si="41"/>
        <v>1015Vigilancia de la salud ambientalBARRIOS UNIDOSD. MARZO 2025</v>
      </c>
      <c r="O1310" s="98">
        <v>0</v>
      </c>
      <c r="P1310" s="98"/>
      <c r="Q1310" s="85">
        <v>0</v>
      </c>
      <c r="R1310" s="98"/>
      <c r="S1310" s="86">
        <v>0</v>
      </c>
      <c r="T1310" s="98"/>
      <c r="U1310" s="85">
        <v>0</v>
      </c>
      <c r="V1310" s="98"/>
      <c r="W1310" s="86">
        <v>0</v>
      </c>
    </row>
    <row r="1311" spans="2:23" ht="67.5">
      <c r="B1311" s="83">
        <v>1015</v>
      </c>
      <c r="C1311" s="94" t="s">
        <v>8</v>
      </c>
      <c r="D1311" s="8" t="str">
        <f t="shared" si="40"/>
        <v>1015Vigilancia de la salud ambiental</v>
      </c>
      <c r="E1311" s="8" t="s">
        <v>1127</v>
      </c>
      <c r="F1311" s="117" t="s">
        <v>537</v>
      </c>
      <c r="G1311" s="117" t="s">
        <v>629</v>
      </c>
      <c r="H1311" s="117" t="s">
        <v>1139</v>
      </c>
      <c r="I1311" s="8" t="s">
        <v>1137</v>
      </c>
      <c r="J1311" s="8" t="s">
        <v>1137</v>
      </c>
      <c r="K1311" s="117" t="s">
        <v>205</v>
      </c>
      <c r="L1311" s="94" t="s">
        <v>76</v>
      </c>
      <c r="M1311" s="8" t="str">
        <f t="shared" si="41"/>
        <v>1015Vigilancia de la salud ambientalTEUSAQUILLOD. MARZO 2025</v>
      </c>
      <c r="O1311" s="98">
        <v>0</v>
      </c>
      <c r="P1311" s="98"/>
      <c r="Q1311" s="85">
        <v>0</v>
      </c>
      <c r="R1311" s="98"/>
      <c r="S1311" s="86">
        <v>0</v>
      </c>
      <c r="T1311" s="98"/>
      <c r="U1311" s="85">
        <v>0</v>
      </c>
      <c r="V1311" s="98"/>
      <c r="W1311" s="86">
        <v>0</v>
      </c>
    </row>
    <row r="1312" spans="2:23" ht="72">
      <c r="B1312" s="83">
        <v>1062</v>
      </c>
      <c r="C1312" s="94" t="s">
        <v>8</v>
      </c>
      <c r="D1312" s="8" t="str">
        <f t="shared" si="40"/>
        <v>1062Vigilancia de la salud ambiental</v>
      </c>
      <c r="E1312" s="8" t="s">
        <v>1127</v>
      </c>
      <c r="F1312" s="117" t="s">
        <v>1366</v>
      </c>
      <c r="G1312" s="117" t="s">
        <v>1367</v>
      </c>
      <c r="H1312" s="117" t="s">
        <v>1141</v>
      </c>
      <c r="I1312" s="8" t="s">
        <v>1137</v>
      </c>
      <c r="J1312" s="8" t="s">
        <v>1137</v>
      </c>
      <c r="K1312" s="117" t="s">
        <v>106</v>
      </c>
      <c r="L1312" s="94" t="s">
        <v>76</v>
      </c>
      <c r="M1312" s="8" t="str">
        <f t="shared" si="41"/>
        <v>1062Vigilancia de la salud ambientalBARRIOS UNIDOSD. MARZO 2025</v>
      </c>
      <c r="O1312" s="98">
        <v>2552457</v>
      </c>
      <c r="P1312" s="98"/>
      <c r="Q1312" s="85">
        <v>2</v>
      </c>
      <c r="R1312" s="98"/>
      <c r="S1312" s="86">
        <v>5104914</v>
      </c>
      <c r="T1312" s="98"/>
      <c r="U1312" s="85">
        <v>2</v>
      </c>
      <c r="V1312" s="98"/>
      <c r="W1312" s="86">
        <v>5104914</v>
      </c>
    </row>
    <row r="1313" spans="2:23" ht="60">
      <c r="B1313" s="83">
        <v>1063</v>
      </c>
      <c r="C1313" s="94" t="s">
        <v>8</v>
      </c>
      <c r="D1313" s="8" t="str">
        <f t="shared" si="40"/>
        <v>1063Vigilancia de la salud ambiental</v>
      </c>
      <c r="E1313" s="8" t="s">
        <v>1127</v>
      </c>
      <c r="F1313" s="117" t="s">
        <v>1366</v>
      </c>
      <c r="G1313" s="117" t="s">
        <v>1368</v>
      </c>
      <c r="H1313" s="117" t="s">
        <v>1141</v>
      </c>
      <c r="I1313" s="8" t="s">
        <v>1137</v>
      </c>
      <c r="J1313" s="8" t="s">
        <v>1137</v>
      </c>
      <c r="K1313" s="117" t="s">
        <v>98</v>
      </c>
      <c r="L1313" s="94" t="s">
        <v>76</v>
      </c>
      <c r="M1313" s="8" t="str">
        <f t="shared" si="41"/>
        <v>1063Vigilancia de la salud ambientalUSAQUEND. MARZO 2025</v>
      </c>
      <c r="O1313" s="98">
        <v>2552457</v>
      </c>
      <c r="P1313" s="98"/>
      <c r="Q1313" s="85">
        <v>13</v>
      </c>
      <c r="R1313" s="98"/>
      <c r="S1313" s="86">
        <v>33181941</v>
      </c>
      <c r="T1313" s="98"/>
      <c r="U1313" s="85">
        <v>13</v>
      </c>
      <c r="V1313" s="98"/>
      <c r="W1313" s="86">
        <v>33181941</v>
      </c>
    </row>
    <row r="1314" spans="2:23" ht="60">
      <c r="B1314" s="83">
        <v>1064</v>
      </c>
      <c r="C1314" s="94" t="s">
        <v>8</v>
      </c>
      <c r="D1314" s="8" t="str">
        <f t="shared" si="40"/>
        <v>1064Vigilancia de la salud ambiental</v>
      </c>
      <c r="E1314" s="8" t="s">
        <v>1127</v>
      </c>
      <c r="F1314" s="117" t="s">
        <v>1366</v>
      </c>
      <c r="G1314" s="117" t="s">
        <v>1369</v>
      </c>
      <c r="H1314" s="117" t="s">
        <v>1141</v>
      </c>
      <c r="I1314" s="8" t="s">
        <v>1137</v>
      </c>
      <c r="J1314" s="8" t="s">
        <v>1137</v>
      </c>
      <c r="K1314" s="117" t="s">
        <v>87</v>
      </c>
      <c r="L1314" s="94" t="s">
        <v>76</v>
      </c>
      <c r="M1314" s="8" t="str">
        <f t="shared" si="41"/>
        <v>1064Vigilancia de la salud ambientalSUBAD. MARZO 2025</v>
      </c>
      <c r="O1314" s="98">
        <v>8082843</v>
      </c>
      <c r="P1314" s="98"/>
      <c r="Q1314" s="85">
        <v>13</v>
      </c>
      <c r="R1314" s="98"/>
      <c r="S1314" s="86">
        <v>105076959</v>
      </c>
      <c r="T1314" s="98"/>
      <c r="U1314" s="85">
        <v>13</v>
      </c>
      <c r="V1314" s="98"/>
      <c r="W1314" s="86">
        <v>105076959</v>
      </c>
    </row>
    <row r="1315" spans="2:23" ht="60">
      <c r="B1315" s="83">
        <v>1066</v>
      </c>
      <c r="C1315" s="94" t="s">
        <v>8</v>
      </c>
      <c r="D1315" s="8" t="str">
        <f t="shared" si="40"/>
        <v>1066Vigilancia de la salud ambiental</v>
      </c>
      <c r="E1315" s="8" t="s">
        <v>1127</v>
      </c>
      <c r="F1315" s="117" t="s">
        <v>1366</v>
      </c>
      <c r="G1315" s="117" t="s">
        <v>1370</v>
      </c>
      <c r="H1315" s="117" t="s">
        <v>1141</v>
      </c>
      <c r="I1315" s="8" t="s">
        <v>1137</v>
      </c>
      <c r="J1315" s="8" t="s">
        <v>1137</v>
      </c>
      <c r="K1315" s="117" t="s">
        <v>135</v>
      </c>
      <c r="L1315" s="94" t="s">
        <v>76</v>
      </c>
      <c r="M1315" s="8" t="str">
        <f t="shared" si="41"/>
        <v>1066Vigilancia de la salud ambientalCHAPINEROD. MARZO 2025</v>
      </c>
      <c r="O1315" s="98">
        <v>8933599</v>
      </c>
      <c r="P1315" s="98"/>
      <c r="Q1315" s="85">
        <v>1</v>
      </c>
      <c r="R1315" s="98"/>
      <c r="S1315" s="86">
        <v>8933599</v>
      </c>
      <c r="T1315" s="98"/>
      <c r="U1315" s="85">
        <v>1</v>
      </c>
      <c r="V1315" s="98"/>
      <c r="W1315" s="86">
        <v>8933599</v>
      </c>
    </row>
    <row r="1316" spans="2:23" ht="60">
      <c r="B1316" s="83">
        <v>1067</v>
      </c>
      <c r="C1316" s="94" t="s">
        <v>8</v>
      </c>
      <c r="D1316" s="8" t="str">
        <f t="shared" si="40"/>
        <v>1067Vigilancia de la salud ambiental</v>
      </c>
      <c r="E1316" s="8" t="s">
        <v>1127</v>
      </c>
      <c r="F1316" s="117" t="s">
        <v>1366</v>
      </c>
      <c r="G1316" s="117" t="s">
        <v>1371</v>
      </c>
      <c r="H1316" s="117" t="s">
        <v>1141</v>
      </c>
      <c r="I1316" s="8" t="s">
        <v>1137</v>
      </c>
      <c r="J1316" s="8" t="s">
        <v>1137</v>
      </c>
      <c r="K1316" s="117" t="s">
        <v>98</v>
      </c>
      <c r="L1316" s="94" t="s">
        <v>76</v>
      </c>
      <c r="M1316" s="8" t="str">
        <f t="shared" si="41"/>
        <v>1067Vigilancia de la salud ambientalUSAQUEND. MARZO 2025</v>
      </c>
      <c r="O1316" s="98">
        <v>3616139</v>
      </c>
      <c r="P1316" s="98"/>
      <c r="Q1316" s="85">
        <v>3</v>
      </c>
      <c r="R1316" s="98"/>
      <c r="S1316" s="86">
        <v>10848417</v>
      </c>
      <c r="T1316" s="98"/>
      <c r="U1316" s="85">
        <v>3</v>
      </c>
      <c r="V1316" s="98"/>
      <c r="W1316" s="86">
        <v>10848417</v>
      </c>
    </row>
    <row r="1317" spans="2:23" ht="157.5">
      <c r="B1317" s="83">
        <v>1075</v>
      </c>
      <c r="C1317" s="94" t="s">
        <v>8</v>
      </c>
      <c r="D1317" s="8" t="str">
        <f t="shared" si="40"/>
        <v>1075Vigilancia de la salud ambiental</v>
      </c>
      <c r="E1317" s="8" t="s">
        <v>1127</v>
      </c>
      <c r="F1317" s="117" t="s">
        <v>481</v>
      </c>
      <c r="G1317" s="117" t="s">
        <v>1372</v>
      </c>
      <c r="H1317" s="117" t="s">
        <v>483</v>
      </c>
      <c r="I1317" s="8" t="s">
        <v>1137</v>
      </c>
      <c r="J1317" s="8" t="s">
        <v>1137</v>
      </c>
      <c r="K1317" s="117" t="s">
        <v>135</v>
      </c>
      <c r="L1317" s="94" t="s">
        <v>76</v>
      </c>
      <c r="M1317" s="8" t="str">
        <f t="shared" si="41"/>
        <v>1075Vigilancia de la salud ambientalCHAPINEROD. MARZO 2025</v>
      </c>
      <c r="O1317" s="98">
        <v>0</v>
      </c>
      <c r="P1317" s="98"/>
      <c r="Q1317" s="85">
        <v>0</v>
      </c>
      <c r="R1317" s="98"/>
      <c r="S1317" s="86">
        <v>0</v>
      </c>
      <c r="T1317" s="98"/>
      <c r="U1317" s="85">
        <v>0</v>
      </c>
      <c r="V1317" s="98"/>
      <c r="W1317" s="86">
        <v>0</v>
      </c>
    </row>
    <row r="1318" spans="2:23" ht="157.5">
      <c r="B1318" s="83">
        <v>1075</v>
      </c>
      <c r="C1318" s="94" t="s">
        <v>8</v>
      </c>
      <c r="D1318" s="8" t="str">
        <f t="shared" si="40"/>
        <v>1075Vigilancia de la salud ambiental</v>
      </c>
      <c r="E1318" s="8" t="s">
        <v>1127</v>
      </c>
      <c r="F1318" s="117" t="s">
        <v>481</v>
      </c>
      <c r="G1318" s="117" t="s">
        <v>1372</v>
      </c>
      <c r="H1318" s="117" t="s">
        <v>483</v>
      </c>
      <c r="I1318" s="8" t="s">
        <v>1137</v>
      </c>
      <c r="J1318" s="8" t="s">
        <v>1137</v>
      </c>
      <c r="K1318" s="117" t="s">
        <v>98</v>
      </c>
      <c r="L1318" s="94" t="s">
        <v>76</v>
      </c>
      <c r="M1318" s="8" t="str">
        <f t="shared" si="41"/>
        <v>1075Vigilancia de la salud ambientalUSAQUEND. MARZO 2025</v>
      </c>
      <c r="O1318" s="98">
        <v>0</v>
      </c>
      <c r="P1318" s="98"/>
      <c r="Q1318" s="85">
        <v>0</v>
      </c>
      <c r="R1318" s="98"/>
      <c r="S1318" s="86">
        <v>0</v>
      </c>
      <c r="T1318" s="98"/>
      <c r="U1318" s="85">
        <v>0</v>
      </c>
      <c r="V1318" s="98"/>
      <c r="W1318" s="86">
        <v>0</v>
      </c>
    </row>
    <row r="1319" spans="2:23" ht="157.5">
      <c r="B1319" s="83">
        <v>1075</v>
      </c>
      <c r="C1319" s="94" t="s">
        <v>8</v>
      </c>
      <c r="D1319" s="8" t="str">
        <f t="shared" si="40"/>
        <v>1075Vigilancia de la salud ambiental</v>
      </c>
      <c r="E1319" s="8" t="s">
        <v>1127</v>
      </c>
      <c r="F1319" s="117" t="s">
        <v>481</v>
      </c>
      <c r="G1319" s="117" t="s">
        <v>1372</v>
      </c>
      <c r="H1319" s="117" t="s">
        <v>483</v>
      </c>
      <c r="I1319" s="8" t="s">
        <v>1137</v>
      </c>
      <c r="J1319" s="8" t="s">
        <v>1137</v>
      </c>
      <c r="K1319" s="117" t="s">
        <v>67</v>
      </c>
      <c r="L1319" s="94" t="s">
        <v>76</v>
      </c>
      <c r="M1319" s="8" t="str">
        <f t="shared" si="41"/>
        <v>1075Vigilancia de la salud ambientalENGATIVAD. MARZO 2025</v>
      </c>
      <c r="O1319" s="98">
        <v>120226</v>
      </c>
      <c r="P1319" s="98"/>
      <c r="Q1319" s="85">
        <v>1</v>
      </c>
      <c r="R1319" s="98"/>
      <c r="S1319" s="86">
        <v>120226</v>
      </c>
      <c r="T1319" s="98"/>
      <c r="U1319" s="85">
        <v>1</v>
      </c>
      <c r="V1319" s="98"/>
      <c r="W1319" s="86">
        <v>120226</v>
      </c>
    </row>
    <row r="1320" spans="2:23" ht="157.5">
      <c r="B1320" s="83">
        <v>1075</v>
      </c>
      <c r="C1320" s="94" t="s">
        <v>8</v>
      </c>
      <c r="D1320" s="8" t="str">
        <f t="shared" si="40"/>
        <v>1075Vigilancia de la salud ambiental</v>
      </c>
      <c r="E1320" s="8" t="s">
        <v>1127</v>
      </c>
      <c r="F1320" s="117" t="s">
        <v>481</v>
      </c>
      <c r="G1320" s="117" t="s">
        <v>1372</v>
      </c>
      <c r="H1320" s="117" t="s">
        <v>483</v>
      </c>
      <c r="I1320" s="8" t="s">
        <v>1137</v>
      </c>
      <c r="J1320" s="8" t="s">
        <v>1137</v>
      </c>
      <c r="K1320" s="117" t="s">
        <v>87</v>
      </c>
      <c r="L1320" s="94" t="s">
        <v>76</v>
      </c>
      <c r="M1320" s="8" t="str">
        <f t="shared" si="41"/>
        <v>1075Vigilancia de la salud ambientalSUBAD. MARZO 2025</v>
      </c>
      <c r="O1320" s="98">
        <v>0</v>
      </c>
      <c r="P1320" s="98"/>
      <c r="Q1320" s="85">
        <v>0</v>
      </c>
      <c r="R1320" s="98"/>
      <c r="S1320" s="86">
        <v>0</v>
      </c>
      <c r="T1320" s="98"/>
      <c r="U1320" s="85">
        <v>0</v>
      </c>
      <c r="V1320" s="98"/>
      <c r="W1320" s="86">
        <v>0</v>
      </c>
    </row>
    <row r="1321" spans="2:23" ht="157.5">
      <c r="B1321" s="83">
        <v>1075</v>
      </c>
      <c r="C1321" s="94" t="s">
        <v>8</v>
      </c>
      <c r="D1321" s="8" t="str">
        <f t="shared" si="40"/>
        <v>1075Vigilancia de la salud ambiental</v>
      </c>
      <c r="E1321" s="8" t="s">
        <v>1127</v>
      </c>
      <c r="F1321" s="117" t="s">
        <v>481</v>
      </c>
      <c r="G1321" s="117" t="s">
        <v>1372</v>
      </c>
      <c r="H1321" s="117" t="s">
        <v>483</v>
      </c>
      <c r="I1321" s="8" t="s">
        <v>1137</v>
      </c>
      <c r="J1321" s="8" t="s">
        <v>1137</v>
      </c>
      <c r="K1321" s="117" t="s">
        <v>106</v>
      </c>
      <c r="L1321" s="94" t="s">
        <v>76</v>
      </c>
      <c r="M1321" s="8" t="str">
        <f t="shared" si="41"/>
        <v>1075Vigilancia de la salud ambientalBARRIOS UNIDOSD. MARZO 2025</v>
      </c>
      <c r="O1321" s="98">
        <v>0</v>
      </c>
      <c r="P1321" s="98"/>
      <c r="Q1321" s="85">
        <v>0</v>
      </c>
      <c r="R1321" s="98"/>
      <c r="S1321" s="86">
        <v>0</v>
      </c>
      <c r="T1321" s="98"/>
      <c r="U1321" s="85">
        <v>0</v>
      </c>
      <c r="V1321" s="98"/>
      <c r="W1321" s="86">
        <v>0</v>
      </c>
    </row>
    <row r="1322" spans="2:23" ht="157.5">
      <c r="B1322" s="83">
        <v>1075</v>
      </c>
      <c r="C1322" s="94" t="s">
        <v>8</v>
      </c>
      <c r="D1322" s="8" t="str">
        <f t="shared" si="40"/>
        <v>1075Vigilancia de la salud ambiental</v>
      </c>
      <c r="E1322" s="8" t="s">
        <v>1127</v>
      </c>
      <c r="F1322" s="117" t="s">
        <v>481</v>
      </c>
      <c r="G1322" s="117" t="s">
        <v>1372</v>
      </c>
      <c r="H1322" s="117" t="s">
        <v>483</v>
      </c>
      <c r="I1322" s="8" t="s">
        <v>1137</v>
      </c>
      <c r="J1322" s="8" t="s">
        <v>1137</v>
      </c>
      <c r="K1322" s="117" t="s">
        <v>205</v>
      </c>
      <c r="L1322" s="94" t="s">
        <v>76</v>
      </c>
      <c r="M1322" s="8" t="str">
        <f t="shared" si="41"/>
        <v>1075Vigilancia de la salud ambientalTEUSAQUILLOD. MARZO 2025</v>
      </c>
      <c r="O1322" s="98">
        <v>120226</v>
      </c>
      <c r="P1322" s="98"/>
      <c r="Q1322" s="85">
        <v>1</v>
      </c>
      <c r="R1322" s="98"/>
      <c r="S1322" s="86">
        <v>120226</v>
      </c>
      <c r="T1322" s="98"/>
      <c r="U1322" s="85">
        <v>1</v>
      </c>
      <c r="V1322" s="98"/>
      <c r="W1322" s="86">
        <v>120226</v>
      </c>
    </row>
    <row r="1323" spans="2:23" ht="60">
      <c r="B1323" s="83">
        <v>1102</v>
      </c>
      <c r="C1323" s="94" t="s">
        <v>8</v>
      </c>
      <c r="D1323" s="8" t="str">
        <f t="shared" si="40"/>
        <v>1102Vigilancia de la salud ambiental</v>
      </c>
      <c r="E1323" s="8" t="s">
        <v>1127</v>
      </c>
      <c r="F1323" s="117" t="s">
        <v>605</v>
      </c>
      <c r="G1323" s="117" t="s">
        <v>1373</v>
      </c>
      <c r="H1323" s="117" t="s">
        <v>1138</v>
      </c>
      <c r="I1323" s="8" t="s">
        <v>1137</v>
      </c>
      <c r="J1323" s="8" t="s">
        <v>1137</v>
      </c>
      <c r="K1323" s="117" t="s">
        <v>135</v>
      </c>
      <c r="L1323" s="94" t="s">
        <v>76</v>
      </c>
      <c r="M1323" s="8" t="str">
        <f t="shared" si="41"/>
        <v>1102Vigilancia de la salud ambientalCHAPINEROD. MARZO 2025</v>
      </c>
      <c r="O1323" s="98">
        <v>0</v>
      </c>
      <c r="P1323" s="98"/>
      <c r="Q1323" s="85">
        <v>0</v>
      </c>
      <c r="R1323" s="98"/>
      <c r="S1323" s="86">
        <v>0</v>
      </c>
      <c r="T1323" s="98"/>
      <c r="U1323" s="85">
        <v>0</v>
      </c>
      <c r="V1323" s="98"/>
      <c r="W1323" s="86">
        <v>0</v>
      </c>
    </row>
    <row r="1324" spans="2:23" ht="60">
      <c r="B1324" s="83">
        <v>1102</v>
      </c>
      <c r="C1324" s="94" t="s">
        <v>8</v>
      </c>
      <c r="D1324" s="8" t="str">
        <f t="shared" si="40"/>
        <v>1102Vigilancia de la salud ambiental</v>
      </c>
      <c r="E1324" s="8" t="s">
        <v>1127</v>
      </c>
      <c r="F1324" s="117" t="s">
        <v>605</v>
      </c>
      <c r="G1324" s="117" t="s">
        <v>1373</v>
      </c>
      <c r="H1324" s="117" t="s">
        <v>1138</v>
      </c>
      <c r="I1324" s="8" t="s">
        <v>1137</v>
      </c>
      <c r="J1324" s="8" t="s">
        <v>1137</v>
      </c>
      <c r="K1324" s="117" t="s">
        <v>98</v>
      </c>
      <c r="L1324" s="94" t="s">
        <v>76</v>
      </c>
      <c r="M1324" s="8" t="str">
        <f t="shared" si="41"/>
        <v>1102Vigilancia de la salud ambientalUSAQUEND. MARZO 2025</v>
      </c>
      <c r="O1324" s="98">
        <v>0</v>
      </c>
      <c r="P1324" s="98"/>
      <c r="Q1324" s="85">
        <v>0</v>
      </c>
      <c r="R1324" s="98"/>
      <c r="S1324" s="86">
        <v>0</v>
      </c>
      <c r="T1324" s="98"/>
      <c r="U1324" s="85">
        <v>0</v>
      </c>
      <c r="V1324" s="98"/>
      <c r="W1324" s="86">
        <v>0</v>
      </c>
    </row>
    <row r="1325" spans="2:23" ht="60">
      <c r="B1325" s="83">
        <v>1102</v>
      </c>
      <c r="C1325" s="94" t="s">
        <v>8</v>
      </c>
      <c r="D1325" s="8" t="str">
        <f t="shared" si="40"/>
        <v>1102Vigilancia de la salud ambiental</v>
      </c>
      <c r="E1325" s="8" t="s">
        <v>1127</v>
      </c>
      <c r="F1325" s="117" t="s">
        <v>605</v>
      </c>
      <c r="G1325" s="117" t="s">
        <v>1373</v>
      </c>
      <c r="H1325" s="117" t="s">
        <v>1138</v>
      </c>
      <c r="I1325" s="8" t="s">
        <v>1137</v>
      </c>
      <c r="J1325" s="8" t="s">
        <v>1137</v>
      </c>
      <c r="K1325" s="117" t="s">
        <v>67</v>
      </c>
      <c r="L1325" s="94" t="s">
        <v>76</v>
      </c>
      <c r="M1325" s="8" t="str">
        <f t="shared" si="41"/>
        <v>1102Vigilancia de la salud ambientalENGATIVAD. MARZO 2025</v>
      </c>
      <c r="O1325" s="98">
        <v>0</v>
      </c>
      <c r="P1325" s="98"/>
      <c r="Q1325" s="85">
        <v>0</v>
      </c>
      <c r="R1325" s="98"/>
      <c r="S1325" s="86">
        <v>0</v>
      </c>
      <c r="T1325" s="98"/>
      <c r="U1325" s="85">
        <v>0</v>
      </c>
      <c r="V1325" s="98"/>
      <c r="W1325" s="86">
        <v>0</v>
      </c>
    </row>
    <row r="1326" spans="2:23" ht="60">
      <c r="B1326" s="83">
        <v>1102</v>
      </c>
      <c r="C1326" s="94" t="s">
        <v>8</v>
      </c>
      <c r="D1326" s="8" t="str">
        <f t="shared" si="40"/>
        <v>1102Vigilancia de la salud ambiental</v>
      </c>
      <c r="E1326" s="8" t="s">
        <v>1127</v>
      </c>
      <c r="F1326" s="117" t="s">
        <v>605</v>
      </c>
      <c r="G1326" s="117" t="s">
        <v>1373</v>
      </c>
      <c r="H1326" s="117" t="s">
        <v>1138</v>
      </c>
      <c r="I1326" s="8" t="s">
        <v>1137</v>
      </c>
      <c r="J1326" s="8" t="s">
        <v>1137</v>
      </c>
      <c r="K1326" s="117" t="s">
        <v>87</v>
      </c>
      <c r="L1326" s="94" t="s">
        <v>76</v>
      </c>
      <c r="M1326" s="8" t="str">
        <f t="shared" si="41"/>
        <v>1102Vigilancia de la salud ambientalSUBAD. MARZO 2025</v>
      </c>
      <c r="O1326" s="98">
        <v>0</v>
      </c>
      <c r="P1326" s="98"/>
      <c r="Q1326" s="85">
        <v>0</v>
      </c>
      <c r="R1326" s="98"/>
      <c r="S1326" s="86">
        <v>0</v>
      </c>
      <c r="T1326" s="98"/>
      <c r="U1326" s="85">
        <v>0</v>
      </c>
      <c r="V1326" s="98"/>
      <c r="W1326" s="86">
        <v>0</v>
      </c>
    </row>
    <row r="1327" spans="2:23" ht="72">
      <c r="B1327" s="83">
        <v>1102</v>
      </c>
      <c r="C1327" s="94" t="s">
        <v>8</v>
      </c>
      <c r="D1327" s="8" t="str">
        <f t="shared" si="40"/>
        <v>1102Vigilancia de la salud ambiental</v>
      </c>
      <c r="E1327" s="8" t="s">
        <v>1127</v>
      </c>
      <c r="F1327" s="117" t="s">
        <v>605</v>
      </c>
      <c r="G1327" s="117" t="s">
        <v>1373</v>
      </c>
      <c r="H1327" s="117" t="s">
        <v>1138</v>
      </c>
      <c r="I1327" s="8" t="s">
        <v>1137</v>
      </c>
      <c r="J1327" s="8" t="s">
        <v>1137</v>
      </c>
      <c r="K1327" s="117" t="s">
        <v>106</v>
      </c>
      <c r="L1327" s="94" t="s">
        <v>76</v>
      </c>
      <c r="M1327" s="8" t="str">
        <f t="shared" si="41"/>
        <v>1102Vigilancia de la salud ambientalBARRIOS UNIDOSD. MARZO 2025</v>
      </c>
      <c r="O1327" s="98">
        <v>0</v>
      </c>
      <c r="P1327" s="98"/>
      <c r="Q1327" s="85">
        <v>0</v>
      </c>
      <c r="R1327" s="98"/>
      <c r="S1327" s="86">
        <v>0</v>
      </c>
      <c r="T1327" s="98"/>
      <c r="U1327" s="85">
        <v>0</v>
      </c>
      <c r="V1327" s="98"/>
      <c r="W1327" s="86">
        <v>0</v>
      </c>
    </row>
    <row r="1328" spans="2:23" ht="60">
      <c r="B1328" s="83">
        <v>1102</v>
      </c>
      <c r="C1328" s="94" t="s">
        <v>8</v>
      </c>
      <c r="D1328" s="8" t="str">
        <f t="shared" si="40"/>
        <v>1102Vigilancia de la salud ambiental</v>
      </c>
      <c r="E1328" s="8" t="s">
        <v>1127</v>
      </c>
      <c r="F1328" s="117" t="s">
        <v>605</v>
      </c>
      <c r="G1328" s="117" t="s">
        <v>1373</v>
      </c>
      <c r="H1328" s="117" t="s">
        <v>1138</v>
      </c>
      <c r="I1328" s="8" t="s">
        <v>1137</v>
      </c>
      <c r="J1328" s="8" t="s">
        <v>1137</v>
      </c>
      <c r="K1328" s="117" t="s">
        <v>205</v>
      </c>
      <c r="L1328" s="94" t="s">
        <v>76</v>
      </c>
      <c r="M1328" s="8" t="str">
        <f t="shared" si="41"/>
        <v>1102Vigilancia de la salud ambientalTEUSAQUILLOD. MARZO 2025</v>
      </c>
      <c r="O1328" s="98">
        <v>0</v>
      </c>
      <c r="P1328" s="98"/>
      <c r="Q1328" s="85">
        <v>0</v>
      </c>
      <c r="R1328" s="98"/>
      <c r="S1328" s="86">
        <v>0</v>
      </c>
      <c r="T1328" s="98"/>
      <c r="U1328" s="85">
        <v>0</v>
      </c>
      <c r="V1328" s="98"/>
      <c r="W1328" s="86">
        <v>0</v>
      </c>
    </row>
    <row r="1329" spans="2:23" ht="60">
      <c r="B1329" s="83">
        <v>1103</v>
      </c>
      <c r="C1329" s="94" t="s">
        <v>8</v>
      </c>
      <c r="D1329" s="8" t="str">
        <f t="shared" si="40"/>
        <v>1103Vigilancia de la salud ambiental</v>
      </c>
      <c r="E1329" s="8" t="s">
        <v>1127</v>
      </c>
      <c r="F1329" s="117" t="s">
        <v>605</v>
      </c>
      <c r="G1329" s="117" t="s">
        <v>1374</v>
      </c>
      <c r="H1329" s="117" t="s">
        <v>1138</v>
      </c>
      <c r="I1329" s="8" t="s">
        <v>1137</v>
      </c>
      <c r="J1329" s="8" t="s">
        <v>1137</v>
      </c>
      <c r="K1329" s="117" t="s">
        <v>135</v>
      </c>
      <c r="L1329" s="94" t="s">
        <v>76</v>
      </c>
      <c r="M1329" s="8" t="str">
        <f t="shared" si="41"/>
        <v>1103Vigilancia de la salud ambientalCHAPINEROD. MARZO 2025</v>
      </c>
      <c r="O1329" s="98">
        <v>829</v>
      </c>
      <c r="P1329" s="98"/>
      <c r="Q1329" s="85">
        <v>6668</v>
      </c>
      <c r="R1329" s="98"/>
      <c r="S1329" s="86">
        <v>5527772</v>
      </c>
      <c r="T1329" s="98"/>
      <c r="U1329" s="85">
        <v>6668</v>
      </c>
      <c r="V1329" s="98"/>
      <c r="W1329" s="86">
        <v>5527772</v>
      </c>
    </row>
    <row r="1330" spans="2:23" ht="60">
      <c r="B1330" s="83">
        <v>1103</v>
      </c>
      <c r="C1330" s="94" t="s">
        <v>8</v>
      </c>
      <c r="D1330" s="8" t="str">
        <f t="shared" si="40"/>
        <v>1103Vigilancia de la salud ambiental</v>
      </c>
      <c r="E1330" s="8" t="s">
        <v>1127</v>
      </c>
      <c r="F1330" s="117" t="s">
        <v>605</v>
      </c>
      <c r="G1330" s="117" t="s">
        <v>1374</v>
      </c>
      <c r="H1330" s="117" t="s">
        <v>1138</v>
      </c>
      <c r="I1330" s="8" t="s">
        <v>1137</v>
      </c>
      <c r="J1330" s="8" t="s">
        <v>1137</v>
      </c>
      <c r="K1330" s="117" t="s">
        <v>98</v>
      </c>
      <c r="L1330" s="94" t="s">
        <v>76</v>
      </c>
      <c r="M1330" s="8" t="str">
        <f t="shared" si="41"/>
        <v>1103Vigilancia de la salud ambientalUSAQUEND. MARZO 2025</v>
      </c>
      <c r="O1330" s="98">
        <v>829</v>
      </c>
      <c r="P1330" s="98"/>
      <c r="Q1330" s="85">
        <v>20000</v>
      </c>
      <c r="R1330" s="98"/>
      <c r="S1330" s="86">
        <v>16580000</v>
      </c>
      <c r="T1330" s="98"/>
      <c r="U1330" s="85">
        <v>20000</v>
      </c>
      <c r="V1330" s="98"/>
      <c r="W1330" s="86">
        <v>16580000</v>
      </c>
    </row>
    <row r="1331" spans="2:23" ht="60">
      <c r="B1331" s="83">
        <v>1103</v>
      </c>
      <c r="C1331" s="94" t="s">
        <v>8</v>
      </c>
      <c r="D1331" s="8" t="str">
        <f t="shared" si="40"/>
        <v>1103Vigilancia de la salud ambiental</v>
      </c>
      <c r="E1331" s="8" t="s">
        <v>1127</v>
      </c>
      <c r="F1331" s="117" t="s">
        <v>605</v>
      </c>
      <c r="G1331" s="117" t="s">
        <v>1374</v>
      </c>
      <c r="H1331" s="117" t="s">
        <v>1138</v>
      </c>
      <c r="I1331" s="8" t="s">
        <v>1137</v>
      </c>
      <c r="J1331" s="8" t="s">
        <v>1137</v>
      </c>
      <c r="K1331" s="117" t="s">
        <v>67</v>
      </c>
      <c r="L1331" s="94" t="s">
        <v>76</v>
      </c>
      <c r="M1331" s="8" t="str">
        <f t="shared" si="41"/>
        <v>1103Vigilancia de la salud ambientalENGATIVAD. MARZO 2025</v>
      </c>
      <c r="O1331" s="98">
        <v>829</v>
      </c>
      <c r="P1331" s="98"/>
      <c r="Q1331" s="85">
        <v>22737</v>
      </c>
      <c r="R1331" s="98"/>
      <c r="S1331" s="86">
        <v>18848973</v>
      </c>
      <c r="T1331" s="98"/>
      <c r="U1331" s="85">
        <v>22737</v>
      </c>
      <c r="V1331" s="98"/>
      <c r="W1331" s="86">
        <v>18848973</v>
      </c>
    </row>
    <row r="1332" spans="2:23" ht="60">
      <c r="B1332" s="83">
        <v>1103</v>
      </c>
      <c r="C1332" s="94" t="s">
        <v>8</v>
      </c>
      <c r="D1332" s="8" t="str">
        <f t="shared" si="40"/>
        <v>1103Vigilancia de la salud ambiental</v>
      </c>
      <c r="E1332" s="8" t="s">
        <v>1127</v>
      </c>
      <c r="F1332" s="117" t="s">
        <v>605</v>
      </c>
      <c r="G1332" s="117" t="s">
        <v>1374</v>
      </c>
      <c r="H1332" s="117" t="s">
        <v>1138</v>
      </c>
      <c r="I1332" s="8" t="s">
        <v>1137</v>
      </c>
      <c r="J1332" s="8" t="s">
        <v>1137</v>
      </c>
      <c r="K1332" s="117" t="s">
        <v>87</v>
      </c>
      <c r="L1332" s="94" t="s">
        <v>76</v>
      </c>
      <c r="M1332" s="8" t="str">
        <f t="shared" si="41"/>
        <v>1103Vigilancia de la salud ambientalSUBAD. MARZO 2025</v>
      </c>
      <c r="O1332" s="98">
        <v>829</v>
      </c>
      <c r="P1332" s="98"/>
      <c r="Q1332" s="85">
        <v>23597</v>
      </c>
      <c r="R1332" s="98"/>
      <c r="S1332" s="86">
        <v>19561913</v>
      </c>
      <c r="T1332" s="98"/>
      <c r="U1332" s="85">
        <v>23597</v>
      </c>
      <c r="V1332" s="98"/>
      <c r="W1332" s="86">
        <v>19561913</v>
      </c>
    </row>
    <row r="1333" spans="2:23" ht="72">
      <c r="B1333" s="83">
        <v>1103</v>
      </c>
      <c r="C1333" s="94" t="s">
        <v>8</v>
      </c>
      <c r="D1333" s="8" t="str">
        <f t="shared" si="40"/>
        <v>1103Vigilancia de la salud ambiental</v>
      </c>
      <c r="E1333" s="8" t="s">
        <v>1127</v>
      </c>
      <c r="F1333" s="117" t="s">
        <v>605</v>
      </c>
      <c r="G1333" s="117" t="s">
        <v>1374</v>
      </c>
      <c r="H1333" s="117" t="s">
        <v>1138</v>
      </c>
      <c r="I1333" s="8" t="s">
        <v>1137</v>
      </c>
      <c r="J1333" s="8" t="s">
        <v>1137</v>
      </c>
      <c r="K1333" s="117" t="s">
        <v>106</v>
      </c>
      <c r="L1333" s="94" t="s">
        <v>76</v>
      </c>
      <c r="M1333" s="8" t="str">
        <f t="shared" si="41"/>
        <v>1103Vigilancia de la salud ambientalBARRIOS UNIDOSD. MARZO 2025</v>
      </c>
      <c r="O1333" s="98">
        <v>829</v>
      </c>
      <c r="P1333" s="98"/>
      <c r="Q1333" s="85">
        <v>6199</v>
      </c>
      <c r="R1333" s="98"/>
      <c r="S1333" s="86">
        <v>5138971</v>
      </c>
      <c r="T1333" s="98"/>
      <c r="U1333" s="85">
        <v>6199</v>
      </c>
      <c r="V1333" s="98"/>
      <c r="W1333" s="86">
        <v>5138971</v>
      </c>
    </row>
    <row r="1334" spans="2:23" ht="60">
      <c r="B1334" s="83">
        <v>1103</v>
      </c>
      <c r="C1334" s="94" t="s">
        <v>8</v>
      </c>
      <c r="D1334" s="8" t="str">
        <f t="shared" si="40"/>
        <v>1103Vigilancia de la salud ambiental</v>
      </c>
      <c r="E1334" s="8" t="s">
        <v>1127</v>
      </c>
      <c r="F1334" s="117" t="s">
        <v>605</v>
      </c>
      <c r="G1334" s="117" t="s">
        <v>1374</v>
      </c>
      <c r="H1334" s="117" t="s">
        <v>1138</v>
      </c>
      <c r="I1334" s="8" t="s">
        <v>1137</v>
      </c>
      <c r="J1334" s="8" t="s">
        <v>1137</v>
      </c>
      <c r="K1334" s="117" t="s">
        <v>205</v>
      </c>
      <c r="L1334" s="94" t="s">
        <v>76</v>
      </c>
      <c r="M1334" s="8" t="str">
        <f t="shared" si="41"/>
        <v>1103Vigilancia de la salud ambientalTEUSAQUILLOD. MARZO 2025</v>
      </c>
      <c r="O1334" s="98">
        <v>829</v>
      </c>
      <c r="P1334" s="98"/>
      <c r="Q1334" s="85">
        <v>6199</v>
      </c>
      <c r="R1334" s="98"/>
      <c r="S1334" s="86">
        <v>5138971</v>
      </c>
      <c r="T1334" s="98"/>
      <c r="U1334" s="85">
        <v>6199</v>
      </c>
      <c r="V1334" s="98"/>
      <c r="W1334" s="86">
        <v>5138971</v>
      </c>
    </row>
    <row r="1335" spans="2:23" ht="123.75">
      <c r="B1335" s="83">
        <v>1105</v>
      </c>
      <c r="C1335" s="94" t="s">
        <v>8</v>
      </c>
      <c r="D1335" s="8" t="str">
        <f t="shared" si="40"/>
        <v>1105Vigilancia de la salud ambiental</v>
      </c>
      <c r="E1335" s="8" t="s">
        <v>1127</v>
      </c>
      <c r="F1335" s="117" t="s">
        <v>605</v>
      </c>
      <c r="G1335" s="117" t="s">
        <v>1375</v>
      </c>
      <c r="H1335" s="117" t="s">
        <v>1139</v>
      </c>
      <c r="I1335" s="8" t="s">
        <v>1137</v>
      </c>
      <c r="J1335" s="8" t="s">
        <v>1137</v>
      </c>
      <c r="K1335" s="117" t="s">
        <v>205</v>
      </c>
      <c r="L1335" s="94" t="s">
        <v>76</v>
      </c>
      <c r="M1335" s="8" t="str">
        <f t="shared" si="41"/>
        <v>1105Vigilancia de la salud ambientalTEUSAQUILLOD. MARZO 2025</v>
      </c>
      <c r="O1335" s="98">
        <v>60112</v>
      </c>
      <c r="P1335" s="98"/>
      <c r="Q1335" s="85">
        <v>1</v>
      </c>
      <c r="R1335" s="98"/>
      <c r="S1335" s="86">
        <v>60112</v>
      </c>
      <c r="T1335" s="98"/>
      <c r="U1335" s="85">
        <v>1</v>
      </c>
      <c r="V1335" s="98"/>
      <c r="W1335" s="86">
        <v>60112</v>
      </c>
    </row>
    <row r="1336" spans="2:23" ht="60">
      <c r="B1336" s="83">
        <v>1108</v>
      </c>
      <c r="C1336" s="94" t="s">
        <v>8</v>
      </c>
      <c r="D1336" s="8" t="str">
        <f t="shared" si="40"/>
        <v>1108Vigilancia de la salud ambiental</v>
      </c>
      <c r="E1336" s="8" t="s">
        <v>1127</v>
      </c>
      <c r="F1336" s="117" t="s">
        <v>605</v>
      </c>
      <c r="G1336" s="117" t="s">
        <v>1376</v>
      </c>
      <c r="H1336" s="117" t="s">
        <v>1143</v>
      </c>
      <c r="I1336" s="8" t="s">
        <v>1137</v>
      </c>
      <c r="J1336" s="8" t="s">
        <v>1137</v>
      </c>
      <c r="K1336" s="117" t="s">
        <v>135</v>
      </c>
      <c r="L1336" s="94" t="s">
        <v>76</v>
      </c>
      <c r="M1336" s="8" t="str">
        <f t="shared" si="41"/>
        <v>1108Vigilancia de la salud ambientalCHAPINEROD. MARZO 2025</v>
      </c>
      <c r="O1336" s="98">
        <v>3931</v>
      </c>
      <c r="P1336" s="98"/>
      <c r="Q1336" s="85">
        <v>850</v>
      </c>
      <c r="R1336" s="98"/>
      <c r="S1336" s="86">
        <v>3341350</v>
      </c>
      <c r="T1336" s="98"/>
      <c r="U1336" s="85">
        <v>850</v>
      </c>
      <c r="V1336" s="98"/>
      <c r="W1336" s="86">
        <v>3341350</v>
      </c>
    </row>
    <row r="1337" spans="2:23" ht="60">
      <c r="B1337" s="83">
        <v>1108</v>
      </c>
      <c r="C1337" s="94" t="s">
        <v>8</v>
      </c>
      <c r="D1337" s="8" t="str">
        <f t="shared" si="40"/>
        <v>1108Vigilancia de la salud ambiental</v>
      </c>
      <c r="E1337" s="8" t="s">
        <v>1127</v>
      </c>
      <c r="F1337" s="117" t="s">
        <v>605</v>
      </c>
      <c r="G1337" s="117" t="s">
        <v>1376</v>
      </c>
      <c r="H1337" s="117" t="s">
        <v>1143</v>
      </c>
      <c r="I1337" s="8" t="s">
        <v>1137</v>
      </c>
      <c r="J1337" s="8" t="s">
        <v>1137</v>
      </c>
      <c r="K1337" s="117" t="s">
        <v>98</v>
      </c>
      <c r="L1337" s="94" t="s">
        <v>76</v>
      </c>
      <c r="M1337" s="8" t="str">
        <f t="shared" si="41"/>
        <v>1108Vigilancia de la salud ambientalUSAQUEND. MARZO 2025</v>
      </c>
      <c r="O1337" s="98">
        <v>3931</v>
      </c>
      <c r="P1337" s="98"/>
      <c r="Q1337" s="85">
        <v>1410</v>
      </c>
      <c r="R1337" s="98"/>
      <c r="S1337" s="86">
        <v>5542710</v>
      </c>
      <c r="T1337" s="98"/>
      <c r="U1337" s="85">
        <v>1410</v>
      </c>
      <c r="V1337" s="98"/>
      <c r="W1337" s="86">
        <v>5542710</v>
      </c>
    </row>
    <row r="1338" spans="2:23" ht="60">
      <c r="B1338" s="83">
        <v>1108</v>
      </c>
      <c r="C1338" s="94" t="s">
        <v>8</v>
      </c>
      <c r="D1338" s="8" t="str">
        <f t="shared" si="40"/>
        <v>1108Vigilancia de la salud ambiental</v>
      </c>
      <c r="E1338" s="8" t="s">
        <v>1127</v>
      </c>
      <c r="F1338" s="117" t="s">
        <v>605</v>
      </c>
      <c r="G1338" s="117" t="s">
        <v>1376</v>
      </c>
      <c r="H1338" s="117" t="s">
        <v>1143</v>
      </c>
      <c r="I1338" s="8" t="s">
        <v>1137</v>
      </c>
      <c r="J1338" s="8" t="s">
        <v>1137</v>
      </c>
      <c r="K1338" s="117" t="s">
        <v>67</v>
      </c>
      <c r="L1338" s="94" t="s">
        <v>76</v>
      </c>
      <c r="M1338" s="8" t="str">
        <f t="shared" si="41"/>
        <v>1108Vigilancia de la salud ambientalENGATIVAD. MARZO 2025</v>
      </c>
      <c r="O1338" s="98">
        <v>3931</v>
      </c>
      <c r="P1338" s="98"/>
      <c r="Q1338" s="85">
        <v>5240</v>
      </c>
      <c r="R1338" s="98"/>
      <c r="S1338" s="86">
        <v>20598440</v>
      </c>
      <c r="T1338" s="98"/>
      <c r="U1338" s="85">
        <v>4899</v>
      </c>
      <c r="V1338" s="98"/>
      <c r="W1338" s="86">
        <v>19257969</v>
      </c>
    </row>
    <row r="1339" spans="2:23" ht="60">
      <c r="B1339" s="83">
        <v>1108</v>
      </c>
      <c r="C1339" s="94" t="s">
        <v>8</v>
      </c>
      <c r="D1339" s="8" t="str">
        <f t="shared" si="40"/>
        <v>1108Vigilancia de la salud ambiental</v>
      </c>
      <c r="E1339" s="8" t="s">
        <v>1127</v>
      </c>
      <c r="F1339" s="117" t="s">
        <v>605</v>
      </c>
      <c r="G1339" s="117" t="s">
        <v>1376</v>
      </c>
      <c r="H1339" s="117" t="s">
        <v>1143</v>
      </c>
      <c r="I1339" s="8" t="s">
        <v>1137</v>
      </c>
      <c r="J1339" s="8" t="s">
        <v>1137</v>
      </c>
      <c r="K1339" s="117" t="s">
        <v>87</v>
      </c>
      <c r="L1339" s="94" t="s">
        <v>76</v>
      </c>
      <c r="M1339" s="8" t="str">
        <f t="shared" si="41"/>
        <v>1108Vigilancia de la salud ambientalSUBAD. MARZO 2025</v>
      </c>
      <c r="O1339" s="98">
        <v>3931</v>
      </c>
      <c r="P1339" s="98"/>
      <c r="Q1339" s="85">
        <v>7680</v>
      </c>
      <c r="R1339" s="98"/>
      <c r="S1339" s="86">
        <v>30190080</v>
      </c>
      <c r="T1339" s="98"/>
      <c r="U1339" s="85">
        <v>7680</v>
      </c>
      <c r="V1339" s="98"/>
      <c r="W1339" s="86">
        <v>30190080</v>
      </c>
    </row>
    <row r="1340" spans="2:23" ht="72">
      <c r="B1340" s="83">
        <v>1108</v>
      </c>
      <c r="C1340" s="94" t="s">
        <v>8</v>
      </c>
      <c r="D1340" s="8" t="str">
        <f t="shared" si="40"/>
        <v>1108Vigilancia de la salud ambiental</v>
      </c>
      <c r="E1340" s="8" t="s">
        <v>1127</v>
      </c>
      <c r="F1340" s="117" t="s">
        <v>605</v>
      </c>
      <c r="G1340" s="117" t="s">
        <v>1376</v>
      </c>
      <c r="H1340" s="117" t="s">
        <v>1143</v>
      </c>
      <c r="I1340" s="8" t="s">
        <v>1137</v>
      </c>
      <c r="J1340" s="8" t="s">
        <v>1137</v>
      </c>
      <c r="K1340" s="117" t="s">
        <v>106</v>
      </c>
      <c r="L1340" s="94" t="s">
        <v>76</v>
      </c>
      <c r="M1340" s="8" t="str">
        <f t="shared" si="41"/>
        <v>1108Vigilancia de la salud ambientalBARRIOS UNIDOSD. MARZO 2025</v>
      </c>
      <c r="O1340" s="98">
        <v>3931</v>
      </c>
      <c r="P1340" s="98"/>
      <c r="Q1340" s="85">
        <v>450</v>
      </c>
      <c r="R1340" s="98"/>
      <c r="S1340" s="86">
        <v>1768950</v>
      </c>
      <c r="T1340" s="98"/>
      <c r="U1340" s="85">
        <v>450</v>
      </c>
      <c r="V1340" s="98"/>
      <c r="W1340" s="86">
        <v>1768950</v>
      </c>
    </row>
    <row r="1341" spans="2:23" ht="60">
      <c r="B1341" s="83">
        <v>1108</v>
      </c>
      <c r="C1341" s="94" t="s">
        <v>8</v>
      </c>
      <c r="D1341" s="8" t="str">
        <f t="shared" si="40"/>
        <v>1108Vigilancia de la salud ambiental</v>
      </c>
      <c r="E1341" s="8" t="s">
        <v>1127</v>
      </c>
      <c r="F1341" s="117" t="s">
        <v>605</v>
      </c>
      <c r="G1341" s="117" t="s">
        <v>1376</v>
      </c>
      <c r="H1341" s="117" t="s">
        <v>1143</v>
      </c>
      <c r="I1341" s="8" t="s">
        <v>1137</v>
      </c>
      <c r="J1341" s="8" t="s">
        <v>1137</v>
      </c>
      <c r="K1341" s="117" t="s">
        <v>205</v>
      </c>
      <c r="L1341" s="94" t="s">
        <v>76</v>
      </c>
      <c r="M1341" s="8" t="str">
        <f t="shared" si="41"/>
        <v>1108Vigilancia de la salud ambientalTEUSAQUILLOD. MARZO 2025</v>
      </c>
      <c r="O1341" s="98">
        <v>3931</v>
      </c>
      <c r="P1341" s="98"/>
      <c r="Q1341" s="85">
        <v>250</v>
      </c>
      <c r="R1341" s="98"/>
      <c r="S1341" s="86">
        <v>982750</v>
      </c>
      <c r="T1341" s="98"/>
      <c r="U1341" s="85">
        <v>250</v>
      </c>
      <c r="V1341" s="98"/>
      <c r="W1341" s="86">
        <v>982750</v>
      </c>
    </row>
    <row r="1342" spans="2:23" ht="60">
      <c r="B1342" s="83">
        <v>1113</v>
      </c>
      <c r="C1342" s="94" t="s">
        <v>8</v>
      </c>
      <c r="D1342" s="8" t="str">
        <f t="shared" si="40"/>
        <v>1113Vigilancia de la salud ambiental</v>
      </c>
      <c r="E1342" s="8" t="s">
        <v>1127</v>
      </c>
      <c r="F1342" s="117" t="s">
        <v>506</v>
      </c>
      <c r="G1342" s="117" t="s">
        <v>1377</v>
      </c>
      <c r="H1342" s="117" t="s">
        <v>1136</v>
      </c>
      <c r="I1342" s="8" t="s">
        <v>1137</v>
      </c>
      <c r="J1342" s="8" t="s">
        <v>1137</v>
      </c>
      <c r="K1342" s="117" t="s">
        <v>67</v>
      </c>
      <c r="L1342" s="94" t="s">
        <v>76</v>
      </c>
      <c r="M1342" s="8" t="str">
        <f t="shared" si="41"/>
        <v>1113Vigilancia de la salud ambientalENGATIVAD. MARZO 2025</v>
      </c>
      <c r="O1342" s="98">
        <v>2103951</v>
      </c>
      <c r="P1342" s="98"/>
      <c r="Q1342" s="85">
        <v>1</v>
      </c>
      <c r="R1342" s="98"/>
      <c r="S1342" s="86">
        <v>2103951</v>
      </c>
      <c r="T1342" s="98"/>
      <c r="U1342" s="85">
        <v>1</v>
      </c>
      <c r="V1342" s="98"/>
      <c r="W1342" s="86">
        <v>2103951</v>
      </c>
    </row>
    <row r="1343" spans="2:23" ht="60">
      <c r="B1343" s="83">
        <v>1114</v>
      </c>
      <c r="C1343" s="94" t="s">
        <v>8</v>
      </c>
      <c r="D1343" s="8" t="str">
        <f t="shared" si="40"/>
        <v>1114Vigilancia de la salud ambiental</v>
      </c>
      <c r="E1343" s="8" t="s">
        <v>1127</v>
      </c>
      <c r="F1343" s="117" t="s">
        <v>506</v>
      </c>
      <c r="G1343" s="117" t="s">
        <v>1378</v>
      </c>
      <c r="H1343" s="117" t="s">
        <v>1139</v>
      </c>
      <c r="I1343" s="8" t="s">
        <v>1137</v>
      </c>
      <c r="J1343" s="8" t="s">
        <v>1137</v>
      </c>
      <c r="K1343" s="117" t="s">
        <v>205</v>
      </c>
      <c r="L1343" s="94" t="s">
        <v>76</v>
      </c>
      <c r="M1343" s="8" t="str">
        <f t="shared" si="41"/>
        <v>1114Vigilancia de la salud ambientalTEUSAQUILLOD. MARZO 2025</v>
      </c>
      <c r="O1343" s="98">
        <v>712096</v>
      </c>
      <c r="P1343" s="98"/>
      <c r="Q1343" s="85">
        <v>6</v>
      </c>
      <c r="R1343" s="98"/>
      <c r="S1343" s="86">
        <v>4272576</v>
      </c>
      <c r="T1343" s="98"/>
      <c r="U1343" s="85">
        <v>6</v>
      </c>
      <c r="V1343" s="98"/>
      <c r="W1343" s="86">
        <v>4272576</v>
      </c>
    </row>
    <row r="1344" spans="2:23" ht="60">
      <c r="B1344" s="83">
        <v>1115</v>
      </c>
      <c r="C1344" s="94" t="s">
        <v>8</v>
      </c>
      <c r="D1344" s="8" t="str">
        <f t="shared" si="40"/>
        <v>1115Vigilancia de la salud ambiental</v>
      </c>
      <c r="E1344" s="8" t="s">
        <v>1127</v>
      </c>
      <c r="F1344" s="117" t="s">
        <v>506</v>
      </c>
      <c r="G1344" s="117" t="s">
        <v>1379</v>
      </c>
      <c r="H1344" s="117" t="s">
        <v>1139</v>
      </c>
      <c r="I1344" s="8" t="s">
        <v>1137</v>
      </c>
      <c r="J1344" s="8" t="s">
        <v>1137</v>
      </c>
      <c r="K1344" s="117" t="s">
        <v>87</v>
      </c>
      <c r="L1344" s="94" t="s">
        <v>76</v>
      </c>
      <c r="M1344" s="8" t="str">
        <f t="shared" si="41"/>
        <v>1115Vigilancia de la salud ambientalSUBAD. MARZO 2025</v>
      </c>
      <c r="O1344" s="98">
        <v>298256</v>
      </c>
      <c r="P1344" s="98"/>
      <c r="Q1344" s="85">
        <v>1</v>
      </c>
      <c r="R1344" s="98"/>
      <c r="S1344" s="86">
        <v>298256</v>
      </c>
      <c r="T1344" s="98"/>
      <c r="U1344" s="85">
        <v>1</v>
      </c>
      <c r="V1344" s="98"/>
      <c r="W1344" s="86">
        <v>298256</v>
      </c>
    </row>
    <row r="1345" spans="2:23" ht="60">
      <c r="B1345" s="83">
        <v>1116</v>
      </c>
      <c r="C1345" s="94" t="s">
        <v>8</v>
      </c>
      <c r="D1345" s="8" t="str">
        <f t="shared" si="40"/>
        <v>1116Vigilancia de la salud ambiental</v>
      </c>
      <c r="E1345" s="8" t="s">
        <v>1127</v>
      </c>
      <c r="F1345" s="117" t="s">
        <v>506</v>
      </c>
      <c r="G1345" s="117" t="s">
        <v>1380</v>
      </c>
      <c r="H1345" s="117" t="s">
        <v>1139</v>
      </c>
      <c r="I1345" s="8" t="s">
        <v>1137</v>
      </c>
      <c r="J1345" s="8" t="s">
        <v>1137</v>
      </c>
      <c r="K1345" s="117" t="s">
        <v>135</v>
      </c>
      <c r="L1345" s="94" t="s">
        <v>76</v>
      </c>
      <c r="M1345" s="8" t="str">
        <f t="shared" si="41"/>
        <v>1116Vigilancia de la salud ambientalCHAPINEROD. MARZO 2025</v>
      </c>
      <c r="O1345" s="98">
        <v>319056</v>
      </c>
      <c r="P1345" s="98"/>
      <c r="Q1345" s="85">
        <v>14</v>
      </c>
      <c r="R1345" s="98"/>
      <c r="S1345" s="86">
        <v>4466784</v>
      </c>
      <c r="T1345" s="98"/>
      <c r="U1345" s="85">
        <v>14</v>
      </c>
      <c r="V1345" s="98"/>
      <c r="W1345" s="86">
        <v>4466784</v>
      </c>
    </row>
    <row r="1346" spans="2:23" ht="60">
      <c r="B1346" s="83">
        <v>1116</v>
      </c>
      <c r="C1346" s="94" t="s">
        <v>8</v>
      </c>
      <c r="D1346" s="8" t="str">
        <f t="shared" si="40"/>
        <v>1116Vigilancia de la salud ambiental</v>
      </c>
      <c r="E1346" s="8" t="s">
        <v>1127</v>
      </c>
      <c r="F1346" s="117" t="s">
        <v>506</v>
      </c>
      <c r="G1346" s="117" t="s">
        <v>1380</v>
      </c>
      <c r="H1346" s="117" t="s">
        <v>1139</v>
      </c>
      <c r="I1346" s="8" t="s">
        <v>1137</v>
      </c>
      <c r="J1346" s="8" t="s">
        <v>1137</v>
      </c>
      <c r="K1346" s="117" t="s">
        <v>98</v>
      </c>
      <c r="L1346" s="94" t="s">
        <v>76</v>
      </c>
      <c r="M1346" s="8" t="str">
        <f t="shared" si="41"/>
        <v>1116Vigilancia de la salud ambientalUSAQUEND. MARZO 2025</v>
      </c>
      <c r="O1346" s="98">
        <v>319056</v>
      </c>
      <c r="P1346" s="98"/>
      <c r="Q1346" s="85">
        <v>15</v>
      </c>
      <c r="R1346" s="98"/>
      <c r="S1346" s="86">
        <v>4785840</v>
      </c>
      <c r="T1346" s="98"/>
      <c r="U1346" s="85">
        <v>15</v>
      </c>
      <c r="V1346" s="98"/>
      <c r="W1346" s="86">
        <v>4785840</v>
      </c>
    </row>
    <row r="1347" spans="2:23" ht="60">
      <c r="B1347" s="83">
        <v>1116</v>
      </c>
      <c r="C1347" s="94" t="s">
        <v>8</v>
      </c>
      <c r="D1347" s="8" t="str">
        <f t="shared" ref="D1347:D1410" si="42">+B1347&amp;C1347</f>
        <v>1116Vigilancia de la salud ambiental</v>
      </c>
      <c r="E1347" s="8" t="s">
        <v>1127</v>
      </c>
      <c r="F1347" s="117" t="s">
        <v>506</v>
      </c>
      <c r="G1347" s="117" t="s">
        <v>1380</v>
      </c>
      <c r="H1347" s="117" t="s">
        <v>1139</v>
      </c>
      <c r="I1347" s="8" t="s">
        <v>1137</v>
      </c>
      <c r="J1347" s="8" t="s">
        <v>1137</v>
      </c>
      <c r="K1347" s="117" t="s">
        <v>67</v>
      </c>
      <c r="L1347" s="94" t="s">
        <v>76</v>
      </c>
      <c r="M1347" s="8" t="str">
        <f t="shared" ref="M1347:M1410" si="43">+D1347&amp;K1347&amp;L1347</f>
        <v>1116Vigilancia de la salud ambientalENGATIVAD. MARZO 2025</v>
      </c>
      <c r="O1347" s="98">
        <v>319056</v>
      </c>
      <c r="P1347" s="98"/>
      <c r="Q1347" s="85">
        <v>16</v>
      </c>
      <c r="R1347" s="98"/>
      <c r="S1347" s="86">
        <v>5104896</v>
      </c>
      <c r="T1347" s="98"/>
      <c r="U1347" s="85">
        <v>15</v>
      </c>
      <c r="V1347" s="98"/>
      <c r="W1347" s="86">
        <v>4785840</v>
      </c>
    </row>
    <row r="1348" spans="2:23" ht="60">
      <c r="B1348" s="83">
        <v>1116</v>
      </c>
      <c r="C1348" s="94" t="s">
        <v>8</v>
      </c>
      <c r="D1348" s="8" t="str">
        <f t="shared" si="42"/>
        <v>1116Vigilancia de la salud ambiental</v>
      </c>
      <c r="E1348" s="8" t="s">
        <v>1127</v>
      </c>
      <c r="F1348" s="117" t="s">
        <v>506</v>
      </c>
      <c r="G1348" s="117" t="s">
        <v>1380</v>
      </c>
      <c r="H1348" s="117" t="s">
        <v>1139</v>
      </c>
      <c r="I1348" s="8" t="s">
        <v>1137</v>
      </c>
      <c r="J1348" s="8" t="s">
        <v>1137</v>
      </c>
      <c r="K1348" s="117" t="s">
        <v>87</v>
      </c>
      <c r="L1348" s="94" t="s">
        <v>76</v>
      </c>
      <c r="M1348" s="8" t="str">
        <f t="shared" si="43"/>
        <v>1116Vigilancia de la salud ambientalSUBAD. MARZO 2025</v>
      </c>
      <c r="O1348" s="98">
        <v>319056</v>
      </c>
      <c r="P1348" s="98"/>
      <c r="Q1348" s="85">
        <v>19</v>
      </c>
      <c r="R1348" s="98"/>
      <c r="S1348" s="86">
        <v>6062064</v>
      </c>
      <c r="T1348" s="98"/>
      <c r="U1348" s="85">
        <v>17</v>
      </c>
      <c r="V1348" s="98"/>
      <c r="W1348" s="86">
        <v>5423952</v>
      </c>
    </row>
    <row r="1349" spans="2:23" ht="72">
      <c r="B1349" s="83">
        <v>1116</v>
      </c>
      <c r="C1349" s="94" t="s">
        <v>8</v>
      </c>
      <c r="D1349" s="8" t="str">
        <f t="shared" si="42"/>
        <v>1116Vigilancia de la salud ambiental</v>
      </c>
      <c r="E1349" s="8" t="s">
        <v>1127</v>
      </c>
      <c r="F1349" s="117" t="s">
        <v>506</v>
      </c>
      <c r="G1349" s="117" t="s">
        <v>1380</v>
      </c>
      <c r="H1349" s="117" t="s">
        <v>1139</v>
      </c>
      <c r="I1349" s="8" t="s">
        <v>1137</v>
      </c>
      <c r="J1349" s="8" t="s">
        <v>1137</v>
      </c>
      <c r="K1349" s="117" t="s">
        <v>106</v>
      </c>
      <c r="L1349" s="94" t="s">
        <v>76</v>
      </c>
      <c r="M1349" s="8" t="str">
        <f t="shared" si="43"/>
        <v>1116Vigilancia de la salud ambientalBARRIOS UNIDOSD. MARZO 2025</v>
      </c>
      <c r="O1349" s="98">
        <v>319056</v>
      </c>
      <c r="P1349" s="98"/>
      <c r="Q1349" s="85">
        <v>17</v>
      </c>
      <c r="R1349" s="98"/>
      <c r="S1349" s="86">
        <v>5423952</v>
      </c>
      <c r="T1349" s="98"/>
      <c r="U1349" s="85">
        <v>17</v>
      </c>
      <c r="V1349" s="98"/>
      <c r="W1349" s="86">
        <v>5423952</v>
      </c>
    </row>
    <row r="1350" spans="2:23" ht="60">
      <c r="B1350" s="83">
        <v>1116</v>
      </c>
      <c r="C1350" s="94" t="s">
        <v>8</v>
      </c>
      <c r="D1350" s="8" t="str">
        <f t="shared" si="42"/>
        <v>1116Vigilancia de la salud ambiental</v>
      </c>
      <c r="E1350" s="8" t="s">
        <v>1127</v>
      </c>
      <c r="F1350" s="117" t="s">
        <v>506</v>
      </c>
      <c r="G1350" s="117" t="s">
        <v>1380</v>
      </c>
      <c r="H1350" s="117" t="s">
        <v>1139</v>
      </c>
      <c r="I1350" s="8" t="s">
        <v>1137</v>
      </c>
      <c r="J1350" s="8" t="s">
        <v>1137</v>
      </c>
      <c r="K1350" s="117" t="s">
        <v>205</v>
      </c>
      <c r="L1350" s="94" t="s">
        <v>76</v>
      </c>
      <c r="M1350" s="8" t="str">
        <f t="shared" si="43"/>
        <v>1116Vigilancia de la salud ambientalTEUSAQUILLOD. MARZO 2025</v>
      </c>
      <c r="O1350" s="98">
        <v>319056</v>
      </c>
      <c r="P1350" s="98"/>
      <c r="Q1350" s="85">
        <v>11</v>
      </c>
      <c r="R1350" s="98"/>
      <c r="S1350" s="86">
        <v>3509616</v>
      </c>
      <c r="T1350" s="98"/>
      <c r="U1350" s="85">
        <v>11</v>
      </c>
      <c r="V1350" s="98"/>
      <c r="W1350" s="86">
        <v>3509616</v>
      </c>
    </row>
    <row r="1351" spans="2:23" ht="60">
      <c r="B1351" s="83">
        <v>1118</v>
      </c>
      <c r="C1351" s="94" t="s">
        <v>8</v>
      </c>
      <c r="D1351" s="8" t="str">
        <f t="shared" si="42"/>
        <v>1118Vigilancia de la salud ambiental</v>
      </c>
      <c r="E1351" s="8" t="s">
        <v>1127</v>
      </c>
      <c r="F1351" s="117" t="s">
        <v>506</v>
      </c>
      <c r="G1351" s="117" t="s">
        <v>1381</v>
      </c>
      <c r="H1351" s="117" t="s">
        <v>1144</v>
      </c>
      <c r="I1351" s="8" t="s">
        <v>1137</v>
      </c>
      <c r="J1351" s="8" t="s">
        <v>1137</v>
      </c>
      <c r="K1351" s="117" t="s">
        <v>67</v>
      </c>
      <c r="L1351" s="94" t="s">
        <v>76</v>
      </c>
      <c r="M1351" s="8" t="str">
        <f t="shared" si="43"/>
        <v>1118Vigilancia de la salud ambientalENGATIVAD. MARZO 2025</v>
      </c>
      <c r="O1351" s="98">
        <v>16643497</v>
      </c>
      <c r="P1351" s="98"/>
      <c r="Q1351" s="85">
        <v>1</v>
      </c>
      <c r="R1351" s="98"/>
      <c r="S1351" s="86">
        <v>16643497</v>
      </c>
      <c r="T1351" s="98"/>
      <c r="U1351" s="85">
        <v>1</v>
      </c>
      <c r="V1351" s="98"/>
      <c r="W1351" s="86">
        <v>16643497</v>
      </c>
    </row>
    <row r="1352" spans="2:23" ht="60">
      <c r="B1352" s="83">
        <v>1119</v>
      </c>
      <c r="C1352" s="94" t="s">
        <v>8</v>
      </c>
      <c r="D1352" s="8" t="str">
        <f t="shared" si="42"/>
        <v>1119Vigilancia de la salud ambiental</v>
      </c>
      <c r="E1352" s="8" t="s">
        <v>1127</v>
      </c>
      <c r="F1352" s="117" t="s">
        <v>506</v>
      </c>
      <c r="G1352" s="117" t="s">
        <v>1381</v>
      </c>
      <c r="H1352" s="117" t="s">
        <v>1144</v>
      </c>
      <c r="I1352" s="8" t="s">
        <v>1137</v>
      </c>
      <c r="J1352" s="8" t="s">
        <v>1137</v>
      </c>
      <c r="K1352" s="117" t="s">
        <v>67</v>
      </c>
      <c r="L1352" s="94" t="s">
        <v>76</v>
      </c>
      <c r="M1352" s="8" t="str">
        <f t="shared" si="43"/>
        <v>1119Vigilancia de la salud ambientalENGATIVAD. MARZO 2025</v>
      </c>
      <c r="O1352" s="98">
        <v>0</v>
      </c>
      <c r="P1352" s="98"/>
      <c r="Q1352" s="85">
        <v>0</v>
      </c>
      <c r="R1352" s="98"/>
      <c r="S1352" s="86">
        <v>0</v>
      </c>
      <c r="T1352" s="98"/>
      <c r="U1352" s="85">
        <v>0</v>
      </c>
      <c r="V1352" s="98"/>
      <c r="W1352" s="86">
        <v>0</v>
      </c>
    </row>
    <row r="1353" spans="2:23" ht="78.75">
      <c r="B1353" s="83">
        <v>1129</v>
      </c>
      <c r="C1353" s="94" t="s">
        <v>8</v>
      </c>
      <c r="D1353" s="8" t="str">
        <f t="shared" si="42"/>
        <v>1129Vigilancia de la salud ambiental</v>
      </c>
      <c r="E1353" s="8" t="s">
        <v>1127</v>
      </c>
      <c r="F1353" s="117" t="s">
        <v>537</v>
      </c>
      <c r="G1353" s="117" t="s">
        <v>1382</v>
      </c>
      <c r="H1353" s="117" t="s">
        <v>1139</v>
      </c>
      <c r="I1353" s="8" t="s">
        <v>1137</v>
      </c>
      <c r="J1353" s="8" t="s">
        <v>1137</v>
      </c>
      <c r="K1353" s="117" t="s">
        <v>135</v>
      </c>
      <c r="L1353" s="94" t="s">
        <v>76</v>
      </c>
      <c r="M1353" s="8" t="str">
        <f t="shared" si="43"/>
        <v>1129Vigilancia de la salud ambientalCHAPINEROD. MARZO 2025</v>
      </c>
      <c r="O1353" s="98">
        <v>104040</v>
      </c>
      <c r="P1353" s="98"/>
      <c r="Q1353" s="85">
        <v>3</v>
      </c>
      <c r="R1353" s="98"/>
      <c r="S1353" s="86">
        <v>312120</v>
      </c>
      <c r="T1353" s="98"/>
      <c r="U1353" s="85">
        <v>3</v>
      </c>
      <c r="V1353" s="98"/>
      <c r="W1353" s="86">
        <v>312120</v>
      </c>
    </row>
    <row r="1354" spans="2:23" ht="78.75">
      <c r="B1354" s="83">
        <v>1129</v>
      </c>
      <c r="C1354" s="94" t="s">
        <v>8</v>
      </c>
      <c r="D1354" s="8" t="str">
        <f t="shared" si="42"/>
        <v>1129Vigilancia de la salud ambiental</v>
      </c>
      <c r="E1354" s="8" t="s">
        <v>1127</v>
      </c>
      <c r="F1354" s="117" t="s">
        <v>537</v>
      </c>
      <c r="G1354" s="117" t="s">
        <v>1382</v>
      </c>
      <c r="H1354" s="117" t="s">
        <v>1139</v>
      </c>
      <c r="I1354" s="8" t="s">
        <v>1137</v>
      </c>
      <c r="J1354" s="8" t="s">
        <v>1137</v>
      </c>
      <c r="K1354" s="117" t="s">
        <v>98</v>
      </c>
      <c r="L1354" s="94" t="s">
        <v>76</v>
      </c>
      <c r="M1354" s="8" t="str">
        <f t="shared" si="43"/>
        <v>1129Vigilancia de la salud ambientalUSAQUEND. MARZO 2025</v>
      </c>
      <c r="O1354" s="98">
        <v>104040</v>
      </c>
      <c r="P1354" s="98"/>
      <c r="Q1354" s="85">
        <v>1</v>
      </c>
      <c r="R1354" s="98"/>
      <c r="S1354" s="86">
        <v>104040</v>
      </c>
      <c r="T1354" s="98"/>
      <c r="U1354" s="85">
        <v>1</v>
      </c>
      <c r="V1354" s="98"/>
      <c r="W1354" s="86">
        <v>104040</v>
      </c>
    </row>
    <row r="1355" spans="2:23" ht="78.75">
      <c r="B1355" s="83">
        <v>1129</v>
      </c>
      <c r="C1355" s="94" t="s">
        <v>8</v>
      </c>
      <c r="D1355" s="8" t="str">
        <f t="shared" si="42"/>
        <v>1129Vigilancia de la salud ambiental</v>
      </c>
      <c r="E1355" s="8" t="s">
        <v>1127</v>
      </c>
      <c r="F1355" s="117" t="s">
        <v>537</v>
      </c>
      <c r="G1355" s="117" t="s">
        <v>1382</v>
      </c>
      <c r="H1355" s="117" t="s">
        <v>1139</v>
      </c>
      <c r="I1355" s="8" t="s">
        <v>1137</v>
      </c>
      <c r="J1355" s="8" t="s">
        <v>1137</v>
      </c>
      <c r="K1355" s="117" t="s">
        <v>67</v>
      </c>
      <c r="L1355" s="94" t="s">
        <v>76</v>
      </c>
      <c r="M1355" s="8" t="str">
        <f t="shared" si="43"/>
        <v>1129Vigilancia de la salud ambientalENGATIVAD. MARZO 2025</v>
      </c>
      <c r="O1355" s="98">
        <v>104040</v>
      </c>
      <c r="P1355" s="98"/>
      <c r="Q1355" s="85">
        <v>1</v>
      </c>
      <c r="R1355" s="98"/>
      <c r="S1355" s="86">
        <v>104040</v>
      </c>
      <c r="T1355" s="98"/>
      <c r="U1355" s="85">
        <v>1</v>
      </c>
      <c r="V1355" s="98"/>
      <c r="W1355" s="86">
        <v>104040</v>
      </c>
    </row>
    <row r="1356" spans="2:23" ht="78.75">
      <c r="B1356" s="83">
        <v>1129</v>
      </c>
      <c r="C1356" s="94" t="s">
        <v>8</v>
      </c>
      <c r="D1356" s="8" t="str">
        <f t="shared" si="42"/>
        <v>1129Vigilancia de la salud ambiental</v>
      </c>
      <c r="E1356" s="8" t="s">
        <v>1127</v>
      </c>
      <c r="F1356" s="117" t="s">
        <v>537</v>
      </c>
      <c r="G1356" s="117" t="s">
        <v>1382</v>
      </c>
      <c r="H1356" s="117" t="s">
        <v>1139</v>
      </c>
      <c r="I1356" s="8" t="s">
        <v>1137</v>
      </c>
      <c r="J1356" s="8" t="s">
        <v>1137</v>
      </c>
      <c r="K1356" s="117" t="s">
        <v>87</v>
      </c>
      <c r="L1356" s="94" t="s">
        <v>76</v>
      </c>
      <c r="M1356" s="8" t="str">
        <f t="shared" si="43"/>
        <v>1129Vigilancia de la salud ambientalSUBAD. MARZO 2025</v>
      </c>
      <c r="O1356" s="98">
        <v>104040</v>
      </c>
      <c r="P1356" s="98"/>
      <c r="Q1356" s="85">
        <v>1</v>
      </c>
      <c r="R1356" s="98"/>
      <c r="S1356" s="86">
        <v>104040</v>
      </c>
      <c r="T1356" s="98"/>
      <c r="U1356" s="85">
        <v>1</v>
      </c>
      <c r="V1356" s="98"/>
      <c r="W1356" s="86">
        <v>104040</v>
      </c>
    </row>
    <row r="1357" spans="2:23" ht="78.75">
      <c r="B1357" s="83">
        <v>1129</v>
      </c>
      <c r="C1357" s="94" t="s">
        <v>8</v>
      </c>
      <c r="D1357" s="8" t="str">
        <f t="shared" si="42"/>
        <v>1129Vigilancia de la salud ambiental</v>
      </c>
      <c r="E1357" s="8" t="s">
        <v>1127</v>
      </c>
      <c r="F1357" s="117" t="s">
        <v>537</v>
      </c>
      <c r="G1357" s="117" t="s">
        <v>1382</v>
      </c>
      <c r="H1357" s="117" t="s">
        <v>1139</v>
      </c>
      <c r="I1357" s="8" t="s">
        <v>1137</v>
      </c>
      <c r="J1357" s="8" t="s">
        <v>1137</v>
      </c>
      <c r="K1357" s="117" t="s">
        <v>106</v>
      </c>
      <c r="L1357" s="94" t="s">
        <v>76</v>
      </c>
      <c r="M1357" s="8" t="str">
        <f t="shared" si="43"/>
        <v>1129Vigilancia de la salud ambientalBARRIOS UNIDOSD. MARZO 2025</v>
      </c>
      <c r="O1357" s="98">
        <v>104040</v>
      </c>
      <c r="P1357" s="98"/>
      <c r="Q1357" s="85">
        <v>2</v>
      </c>
      <c r="R1357" s="98"/>
      <c r="S1357" s="86">
        <v>208080</v>
      </c>
      <c r="T1357" s="98"/>
      <c r="U1357" s="85">
        <v>2</v>
      </c>
      <c r="V1357" s="98"/>
      <c r="W1357" s="86">
        <v>208080</v>
      </c>
    </row>
    <row r="1358" spans="2:23" ht="78.75">
      <c r="B1358" s="83">
        <v>1129</v>
      </c>
      <c r="C1358" s="94" t="s">
        <v>8</v>
      </c>
      <c r="D1358" s="8" t="str">
        <f t="shared" si="42"/>
        <v>1129Vigilancia de la salud ambiental</v>
      </c>
      <c r="E1358" s="8" t="s">
        <v>1127</v>
      </c>
      <c r="F1358" s="117" t="s">
        <v>537</v>
      </c>
      <c r="G1358" s="117" t="s">
        <v>1382</v>
      </c>
      <c r="H1358" s="117" t="s">
        <v>1139</v>
      </c>
      <c r="I1358" s="8" t="s">
        <v>1137</v>
      </c>
      <c r="J1358" s="8" t="s">
        <v>1137</v>
      </c>
      <c r="K1358" s="117" t="s">
        <v>205</v>
      </c>
      <c r="L1358" s="94" t="s">
        <v>76</v>
      </c>
      <c r="M1358" s="8" t="str">
        <f t="shared" si="43"/>
        <v>1129Vigilancia de la salud ambientalTEUSAQUILLOD. MARZO 2025</v>
      </c>
      <c r="O1358" s="98">
        <v>104040</v>
      </c>
      <c r="P1358" s="98"/>
      <c r="Q1358" s="85">
        <v>2</v>
      </c>
      <c r="R1358" s="98"/>
      <c r="S1358" s="86">
        <v>208080</v>
      </c>
      <c r="T1358" s="98"/>
      <c r="U1358" s="85">
        <v>2</v>
      </c>
      <c r="V1358" s="98"/>
      <c r="W1358" s="86">
        <v>208080</v>
      </c>
    </row>
    <row r="1359" spans="2:23" ht="60">
      <c r="B1359" s="83">
        <v>1130</v>
      </c>
      <c r="C1359" s="94" t="s">
        <v>8</v>
      </c>
      <c r="D1359" s="8" t="str">
        <f t="shared" si="42"/>
        <v>1130Vigilancia de la salud ambiental</v>
      </c>
      <c r="E1359" s="8" t="s">
        <v>1127</v>
      </c>
      <c r="F1359" s="117" t="s">
        <v>537</v>
      </c>
      <c r="G1359" s="117" t="s">
        <v>1383</v>
      </c>
      <c r="H1359" s="117" t="s">
        <v>1139</v>
      </c>
      <c r="I1359" s="8" t="s">
        <v>1137</v>
      </c>
      <c r="J1359" s="8" t="s">
        <v>1137</v>
      </c>
      <c r="K1359" s="117" t="s">
        <v>135</v>
      </c>
      <c r="L1359" s="94" t="s">
        <v>76</v>
      </c>
      <c r="M1359" s="8" t="str">
        <f t="shared" si="43"/>
        <v>1130Vigilancia de la salud ambientalCHAPINEROD. MARZO 2025</v>
      </c>
      <c r="O1359" s="98">
        <v>104040</v>
      </c>
      <c r="P1359" s="98"/>
      <c r="Q1359" s="85">
        <v>3</v>
      </c>
      <c r="R1359" s="98"/>
      <c r="S1359" s="86">
        <v>312120</v>
      </c>
      <c r="T1359" s="98"/>
      <c r="U1359" s="85">
        <v>0</v>
      </c>
      <c r="V1359" s="98"/>
      <c r="W1359" s="86">
        <v>0</v>
      </c>
    </row>
    <row r="1360" spans="2:23" ht="60">
      <c r="B1360" s="83">
        <v>1130</v>
      </c>
      <c r="C1360" s="94" t="s">
        <v>8</v>
      </c>
      <c r="D1360" s="8" t="str">
        <f t="shared" si="42"/>
        <v>1130Vigilancia de la salud ambiental</v>
      </c>
      <c r="E1360" s="8" t="s">
        <v>1127</v>
      </c>
      <c r="F1360" s="117" t="s">
        <v>537</v>
      </c>
      <c r="G1360" s="117" t="s">
        <v>1383</v>
      </c>
      <c r="H1360" s="117" t="s">
        <v>1139</v>
      </c>
      <c r="I1360" s="8" t="s">
        <v>1137</v>
      </c>
      <c r="J1360" s="8" t="s">
        <v>1137</v>
      </c>
      <c r="K1360" s="117" t="s">
        <v>98</v>
      </c>
      <c r="L1360" s="94" t="s">
        <v>76</v>
      </c>
      <c r="M1360" s="8" t="str">
        <f t="shared" si="43"/>
        <v>1130Vigilancia de la salud ambientalUSAQUEND. MARZO 2025</v>
      </c>
      <c r="O1360" s="98">
        <v>104040</v>
      </c>
      <c r="P1360" s="98"/>
      <c r="Q1360" s="85">
        <v>4</v>
      </c>
      <c r="R1360" s="98"/>
      <c r="S1360" s="86">
        <v>416160</v>
      </c>
      <c r="T1360" s="98"/>
      <c r="U1360" s="85">
        <v>4</v>
      </c>
      <c r="V1360" s="98"/>
      <c r="W1360" s="86">
        <v>416160</v>
      </c>
    </row>
    <row r="1361" spans="2:23" ht="60">
      <c r="B1361" s="83">
        <v>1130</v>
      </c>
      <c r="C1361" s="94" t="s">
        <v>8</v>
      </c>
      <c r="D1361" s="8" t="str">
        <f t="shared" si="42"/>
        <v>1130Vigilancia de la salud ambiental</v>
      </c>
      <c r="E1361" s="8" t="s">
        <v>1127</v>
      </c>
      <c r="F1361" s="117" t="s">
        <v>537</v>
      </c>
      <c r="G1361" s="117" t="s">
        <v>1383</v>
      </c>
      <c r="H1361" s="117" t="s">
        <v>1139</v>
      </c>
      <c r="I1361" s="8" t="s">
        <v>1137</v>
      </c>
      <c r="J1361" s="8" t="s">
        <v>1137</v>
      </c>
      <c r="K1361" s="117" t="s">
        <v>67</v>
      </c>
      <c r="L1361" s="94" t="s">
        <v>76</v>
      </c>
      <c r="M1361" s="8" t="str">
        <f t="shared" si="43"/>
        <v>1130Vigilancia de la salud ambientalENGATIVAD. MARZO 2025</v>
      </c>
      <c r="O1361" s="98">
        <v>104040</v>
      </c>
      <c r="P1361" s="98"/>
      <c r="Q1361" s="85">
        <v>3</v>
      </c>
      <c r="R1361" s="98"/>
      <c r="S1361" s="86">
        <v>312120</v>
      </c>
      <c r="T1361" s="98"/>
      <c r="U1361" s="85">
        <v>3</v>
      </c>
      <c r="V1361" s="98"/>
      <c r="W1361" s="86">
        <v>312120</v>
      </c>
    </row>
    <row r="1362" spans="2:23" ht="60">
      <c r="B1362" s="83">
        <v>1130</v>
      </c>
      <c r="C1362" s="94" t="s">
        <v>8</v>
      </c>
      <c r="D1362" s="8" t="str">
        <f t="shared" si="42"/>
        <v>1130Vigilancia de la salud ambiental</v>
      </c>
      <c r="E1362" s="8" t="s">
        <v>1127</v>
      </c>
      <c r="F1362" s="117" t="s">
        <v>537</v>
      </c>
      <c r="G1362" s="117" t="s">
        <v>1383</v>
      </c>
      <c r="H1362" s="117" t="s">
        <v>1139</v>
      </c>
      <c r="I1362" s="8" t="s">
        <v>1137</v>
      </c>
      <c r="J1362" s="8" t="s">
        <v>1137</v>
      </c>
      <c r="K1362" s="117" t="s">
        <v>87</v>
      </c>
      <c r="L1362" s="94" t="s">
        <v>76</v>
      </c>
      <c r="M1362" s="8" t="str">
        <f t="shared" si="43"/>
        <v>1130Vigilancia de la salud ambientalSUBAD. MARZO 2025</v>
      </c>
      <c r="O1362" s="98">
        <v>104040</v>
      </c>
      <c r="P1362" s="98"/>
      <c r="Q1362" s="85">
        <v>3</v>
      </c>
      <c r="R1362" s="98"/>
      <c r="S1362" s="86">
        <v>312120</v>
      </c>
      <c r="T1362" s="98"/>
      <c r="U1362" s="85">
        <v>2</v>
      </c>
      <c r="V1362" s="98"/>
      <c r="W1362" s="86">
        <v>208080</v>
      </c>
    </row>
    <row r="1363" spans="2:23" ht="72">
      <c r="B1363" s="83">
        <v>1130</v>
      </c>
      <c r="C1363" s="94" t="s">
        <v>8</v>
      </c>
      <c r="D1363" s="8" t="str">
        <f t="shared" si="42"/>
        <v>1130Vigilancia de la salud ambiental</v>
      </c>
      <c r="E1363" s="8" t="s">
        <v>1127</v>
      </c>
      <c r="F1363" s="117" t="s">
        <v>537</v>
      </c>
      <c r="G1363" s="117" t="s">
        <v>1383</v>
      </c>
      <c r="H1363" s="117" t="s">
        <v>1139</v>
      </c>
      <c r="I1363" s="8" t="s">
        <v>1137</v>
      </c>
      <c r="J1363" s="8" t="s">
        <v>1137</v>
      </c>
      <c r="K1363" s="117" t="s">
        <v>106</v>
      </c>
      <c r="L1363" s="94" t="s">
        <v>76</v>
      </c>
      <c r="M1363" s="8" t="str">
        <f t="shared" si="43"/>
        <v>1130Vigilancia de la salud ambientalBARRIOS UNIDOSD. MARZO 2025</v>
      </c>
      <c r="O1363" s="98">
        <v>104040</v>
      </c>
      <c r="P1363" s="98"/>
      <c r="Q1363" s="85">
        <v>4</v>
      </c>
      <c r="R1363" s="98"/>
      <c r="S1363" s="86">
        <v>416160</v>
      </c>
      <c r="T1363" s="98"/>
      <c r="U1363" s="85">
        <v>2</v>
      </c>
      <c r="V1363" s="98"/>
      <c r="W1363" s="86">
        <v>208080</v>
      </c>
    </row>
    <row r="1364" spans="2:23" ht="60">
      <c r="B1364" s="83">
        <v>1130</v>
      </c>
      <c r="C1364" s="94" t="s">
        <v>8</v>
      </c>
      <c r="D1364" s="8" t="str">
        <f t="shared" si="42"/>
        <v>1130Vigilancia de la salud ambiental</v>
      </c>
      <c r="E1364" s="8" t="s">
        <v>1127</v>
      </c>
      <c r="F1364" s="117" t="s">
        <v>537</v>
      </c>
      <c r="G1364" s="117" t="s">
        <v>1383</v>
      </c>
      <c r="H1364" s="117" t="s">
        <v>1139</v>
      </c>
      <c r="I1364" s="8" t="s">
        <v>1137</v>
      </c>
      <c r="J1364" s="8" t="s">
        <v>1137</v>
      </c>
      <c r="K1364" s="117" t="s">
        <v>205</v>
      </c>
      <c r="L1364" s="94" t="s">
        <v>76</v>
      </c>
      <c r="M1364" s="8" t="str">
        <f t="shared" si="43"/>
        <v>1130Vigilancia de la salud ambientalTEUSAQUILLOD. MARZO 2025</v>
      </c>
      <c r="O1364" s="98">
        <v>104040</v>
      </c>
      <c r="P1364" s="98"/>
      <c r="Q1364" s="85">
        <v>17</v>
      </c>
      <c r="R1364" s="98"/>
      <c r="S1364" s="86">
        <v>1768680</v>
      </c>
      <c r="T1364" s="98"/>
      <c r="U1364" s="85">
        <v>7</v>
      </c>
      <c r="V1364" s="98"/>
      <c r="W1364" s="86">
        <v>728280</v>
      </c>
    </row>
    <row r="1365" spans="2:23" ht="60">
      <c r="B1365" s="83">
        <v>1131</v>
      </c>
      <c r="C1365" s="94" t="s">
        <v>8</v>
      </c>
      <c r="D1365" s="8" t="str">
        <f t="shared" si="42"/>
        <v>1131Vigilancia de la salud ambiental</v>
      </c>
      <c r="E1365" s="8" t="s">
        <v>1127</v>
      </c>
      <c r="F1365" s="117" t="s">
        <v>537</v>
      </c>
      <c r="G1365" s="117" t="s">
        <v>1384</v>
      </c>
      <c r="H1365" s="117" t="s">
        <v>1139</v>
      </c>
      <c r="I1365" s="8" t="s">
        <v>1137</v>
      </c>
      <c r="J1365" s="8" t="s">
        <v>1137</v>
      </c>
      <c r="K1365" s="117" t="s">
        <v>135</v>
      </c>
      <c r="L1365" s="94" t="s">
        <v>76</v>
      </c>
      <c r="M1365" s="8" t="str">
        <f t="shared" si="43"/>
        <v>1131Vigilancia de la salud ambientalCHAPINEROD. MARZO 2025</v>
      </c>
      <c r="O1365" s="98">
        <v>0</v>
      </c>
      <c r="P1365" s="98"/>
      <c r="Q1365" s="85">
        <v>0</v>
      </c>
      <c r="R1365" s="98"/>
      <c r="S1365" s="86">
        <v>0</v>
      </c>
      <c r="T1365" s="98"/>
      <c r="U1365" s="85">
        <v>0</v>
      </c>
      <c r="V1365" s="98"/>
      <c r="W1365" s="86">
        <v>0</v>
      </c>
    </row>
    <row r="1366" spans="2:23" ht="78.75">
      <c r="B1366" s="83">
        <v>1136</v>
      </c>
      <c r="C1366" s="94" t="s">
        <v>8</v>
      </c>
      <c r="D1366" s="8" t="str">
        <f t="shared" si="42"/>
        <v>1136Vigilancia de la salud ambiental</v>
      </c>
      <c r="E1366" s="8" t="s">
        <v>1127</v>
      </c>
      <c r="F1366" s="117" t="s">
        <v>487</v>
      </c>
      <c r="G1366" s="117" t="s">
        <v>1385</v>
      </c>
      <c r="H1366" s="117" t="s">
        <v>1136</v>
      </c>
      <c r="I1366" s="8" t="s">
        <v>1137</v>
      </c>
      <c r="J1366" s="8" t="s">
        <v>1137</v>
      </c>
      <c r="K1366" s="117" t="s">
        <v>98</v>
      </c>
      <c r="L1366" s="94" t="s">
        <v>76</v>
      </c>
      <c r="M1366" s="8" t="str">
        <f t="shared" si="43"/>
        <v>1136Vigilancia de la salud ambientalUSAQUEND. MARZO 2025</v>
      </c>
      <c r="O1366" s="98">
        <v>5530304</v>
      </c>
      <c r="P1366" s="98"/>
      <c r="Q1366" s="85">
        <v>1</v>
      </c>
      <c r="R1366" s="98"/>
      <c r="S1366" s="86">
        <v>5530304</v>
      </c>
      <c r="T1366" s="98"/>
      <c r="U1366" s="85">
        <v>1</v>
      </c>
      <c r="V1366" s="98"/>
      <c r="W1366" s="86">
        <v>5530304</v>
      </c>
    </row>
    <row r="1367" spans="2:23" ht="78.75">
      <c r="B1367" s="83">
        <v>1138</v>
      </c>
      <c r="C1367" s="94" t="s">
        <v>8</v>
      </c>
      <c r="D1367" s="8" t="str">
        <f t="shared" si="42"/>
        <v>1138Vigilancia de la salud ambiental</v>
      </c>
      <c r="E1367" s="8" t="s">
        <v>1127</v>
      </c>
      <c r="F1367" s="117" t="s">
        <v>1344</v>
      </c>
      <c r="G1367" s="117" t="s">
        <v>1386</v>
      </c>
      <c r="H1367" s="117" t="s">
        <v>1139</v>
      </c>
      <c r="I1367" s="8" t="s">
        <v>1137</v>
      </c>
      <c r="J1367" s="8" t="s">
        <v>1137</v>
      </c>
      <c r="K1367" s="117" t="s">
        <v>135</v>
      </c>
      <c r="L1367" s="94" t="s">
        <v>76</v>
      </c>
      <c r="M1367" s="8" t="str">
        <f t="shared" si="43"/>
        <v>1138Vigilancia de la salud ambientalCHAPINEROD. MARZO 2025</v>
      </c>
      <c r="O1367" s="98">
        <v>0</v>
      </c>
      <c r="P1367" s="98"/>
      <c r="Q1367" s="85">
        <v>0</v>
      </c>
      <c r="R1367" s="98"/>
      <c r="S1367" s="86">
        <v>0</v>
      </c>
      <c r="T1367" s="98"/>
      <c r="U1367" s="85">
        <v>0</v>
      </c>
      <c r="V1367" s="98"/>
      <c r="W1367" s="86">
        <v>0</v>
      </c>
    </row>
    <row r="1368" spans="2:23" ht="78.75">
      <c r="B1368" s="83">
        <v>1138</v>
      </c>
      <c r="C1368" s="94" t="s">
        <v>8</v>
      </c>
      <c r="D1368" s="8" t="str">
        <f t="shared" si="42"/>
        <v>1138Vigilancia de la salud ambiental</v>
      </c>
      <c r="E1368" s="8" t="s">
        <v>1127</v>
      </c>
      <c r="F1368" s="117" t="s">
        <v>1344</v>
      </c>
      <c r="G1368" s="117" t="s">
        <v>1386</v>
      </c>
      <c r="H1368" s="117" t="s">
        <v>1139</v>
      </c>
      <c r="I1368" s="8" t="s">
        <v>1137</v>
      </c>
      <c r="J1368" s="8" t="s">
        <v>1137</v>
      </c>
      <c r="K1368" s="117" t="s">
        <v>98</v>
      </c>
      <c r="L1368" s="94" t="s">
        <v>76</v>
      </c>
      <c r="M1368" s="8" t="str">
        <f t="shared" si="43"/>
        <v>1138Vigilancia de la salud ambientalUSAQUEND. MARZO 2025</v>
      </c>
      <c r="O1368" s="98">
        <v>0</v>
      </c>
      <c r="P1368" s="98"/>
      <c r="Q1368" s="85">
        <v>0</v>
      </c>
      <c r="R1368" s="98"/>
      <c r="S1368" s="86">
        <v>0</v>
      </c>
      <c r="T1368" s="98"/>
      <c r="U1368" s="85">
        <v>0</v>
      </c>
      <c r="V1368" s="98"/>
      <c r="W1368" s="86">
        <v>0</v>
      </c>
    </row>
    <row r="1369" spans="2:23" ht="78.75">
      <c r="B1369" s="83">
        <v>1138</v>
      </c>
      <c r="C1369" s="94" t="s">
        <v>8</v>
      </c>
      <c r="D1369" s="8" t="str">
        <f t="shared" si="42"/>
        <v>1138Vigilancia de la salud ambiental</v>
      </c>
      <c r="E1369" s="8" t="s">
        <v>1127</v>
      </c>
      <c r="F1369" s="117" t="s">
        <v>1344</v>
      </c>
      <c r="G1369" s="117" t="s">
        <v>1386</v>
      </c>
      <c r="H1369" s="117" t="s">
        <v>1139</v>
      </c>
      <c r="I1369" s="8" t="s">
        <v>1137</v>
      </c>
      <c r="J1369" s="8" t="s">
        <v>1137</v>
      </c>
      <c r="K1369" s="117" t="s">
        <v>67</v>
      </c>
      <c r="L1369" s="94" t="s">
        <v>76</v>
      </c>
      <c r="M1369" s="8" t="str">
        <f t="shared" si="43"/>
        <v>1138Vigilancia de la salud ambientalENGATIVAD. MARZO 2025</v>
      </c>
      <c r="O1369" s="98">
        <v>0</v>
      </c>
      <c r="P1369" s="98"/>
      <c r="Q1369" s="85">
        <v>0</v>
      </c>
      <c r="R1369" s="98"/>
      <c r="S1369" s="86">
        <v>0</v>
      </c>
      <c r="T1369" s="98"/>
      <c r="U1369" s="85">
        <v>0</v>
      </c>
      <c r="V1369" s="98"/>
      <c r="W1369" s="86">
        <v>0</v>
      </c>
    </row>
    <row r="1370" spans="2:23" ht="78.75">
      <c r="B1370" s="83">
        <v>1138</v>
      </c>
      <c r="C1370" s="94" t="s">
        <v>8</v>
      </c>
      <c r="D1370" s="8" t="str">
        <f t="shared" si="42"/>
        <v>1138Vigilancia de la salud ambiental</v>
      </c>
      <c r="E1370" s="8" t="s">
        <v>1127</v>
      </c>
      <c r="F1370" s="117" t="s">
        <v>1344</v>
      </c>
      <c r="G1370" s="117" t="s">
        <v>1386</v>
      </c>
      <c r="H1370" s="117" t="s">
        <v>1139</v>
      </c>
      <c r="I1370" s="8" t="s">
        <v>1137</v>
      </c>
      <c r="J1370" s="8" t="s">
        <v>1137</v>
      </c>
      <c r="K1370" s="117" t="s">
        <v>87</v>
      </c>
      <c r="L1370" s="94" t="s">
        <v>76</v>
      </c>
      <c r="M1370" s="8" t="str">
        <f t="shared" si="43"/>
        <v>1138Vigilancia de la salud ambientalSUBAD. MARZO 2025</v>
      </c>
      <c r="O1370" s="98">
        <v>0</v>
      </c>
      <c r="P1370" s="98"/>
      <c r="Q1370" s="85">
        <v>0</v>
      </c>
      <c r="R1370" s="98"/>
      <c r="S1370" s="86">
        <v>0</v>
      </c>
      <c r="T1370" s="98"/>
      <c r="U1370" s="85">
        <v>0</v>
      </c>
      <c r="V1370" s="98"/>
      <c r="W1370" s="86">
        <v>0</v>
      </c>
    </row>
    <row r="1371" spans="2:23" ht="78.75">
      <c r="B1371" s="83">
        <v>1138</v>
      </c>
      <c r="C1371" s="94" t="s">
        <v>8</v>
      </c>
      <c r="D1371" s="8" t="str">
        <f t="shared" si="42"/>
        <v>1138Vigilancia de la salud ambiental</v>
      </c>
      <c r="E1371" s="8" t="s">
        <v>1127</v>
      </c>
      <c r="F1371" s="117" t="s">
        <v>1344</v>
      </c>
      <c r="G1371" s="117" t="s">
        <v>1386</v>
      </c>
      <c r="H1371" s="117" t="s">
        <v>1139</v>
      </c>
      <c r="I1371" s="8" t="s">
        <v>1137</v>
      </c>
      <c r="J1371" s="8" t="s">
        <v>1137</v>
      </c>
      <c r="K1371" s="117" t="s">
        <v>106</v>
      </c>
      <c r="L1371" s="94" t="s">
        <v>76</v>
      </c>
      <c r="M1371" s="8" t="str">
        <f t="shared" si="43"/>
        <v>1138Vigilancia de la salud ambientalBARRIOS UNIDOSD. MARZO 2025</v>
      </c>
      <c r="O1371" s="98">
        <v>0</v>
      </c>
      <c r="P1371" s="98"/>
      <c r="Q1371" s="85">
        <v>0</v>
      </c>
      <c r="R1371" s="98"/>
      <c r="S1371" s="86">
        <v>0</v>
      </c>
      <c r="T1371" s="98"/>
      <c r="U1371" s="85">
        <v>0</v>
      </c>
      <c r="V1371" s="98"/>
      <c r="W1371" s="86">
        <v>0</v>
      </c>
    </row>
    <row r="1372" spans="2:23" ht="78.75">
      <c r="B1372" s="83">
        <v>1138</v>
      </c>
      <c r="C1372" s="94" t="s">
        <v>8</v>
      </c>
      <c r="D1372" s="8" t="str">
        <f t="shared" si="42"/>
        <v>1138Vigilancia de la salud ambiental</v>
      </c>
      <c r="E1372" s="8" t="s">
        <v>1127</v>
      </c>
      <c r="F1372" s="117" t="s">
        <v>1344</v>
      </c>
      <c r="G1372" s="117" t="s">
        <v>1386</v>
      </c>
      <c r="H1372" s="117" t="s">
        <v>1139</v>
      </c>
      <c r="I1372" s="8" t="s">
        <v>1137</v>
      </c>
      <c r="J1372" s="8" t="s">
        <v>1137</v>
      </c>
      <c r="K1372" s="117" t="s">
        <v>205</v>
      </c>
      <c r="L1372" s="94" t="s">
        <v>76</v>
      </c>
      <c r="M1372" s="8" t="str">
        <f t="shared" si="43"/>
        <v>1138Vigilancia de la salud ambientalTEUSAQUILLOD. MARZO 2025</v>
      </c>
      <c r="O1372" s="98">
        <v>0</v>
      </c>
      <c r="P1372" s="98"/>
      <c r="Q1372" s="85">
        <v>0</v>
      </c>
      <c r="R1372" s="98"/>
      <c r="S1372" s="86">
        <v>0</v>
      </c>
      <c r="T1372" s="98"/>
      <c r="U1372" s="85">
        <v>0</v>
      </c>
      <c r="V1372" s="98"/>
      <c r="W1372" s="86">
        <v>0</v>
      </c>
    </row>
    <row r="1373" spans="2:23" ht="146.25">
      <c r="B1373" s="83">
        <v>1153</v>
      </c>
      <c r="C1373" s="94" t="s">
        <v>8</v>
      </c>
      <c r="D1373" s="8" t="str">
        <f t="shared" si="42"/>
        <v>1153Vigilancia de la salud ambiental</v>
      </c>
      <c r="E1373" s="8" t="s">
        <v>1127</v>
      </c>
      <c r="F1373" s="117" t="s">
        <v>487</v>
      </c>
      <c r="G1373" s="117" t="s">
        <v>1387</v>
      </c>
      <c r="H1373" s="117" t="s">
        <v>1144</v>
      </c>
      <c r="I1373" s="8" t="s">
        <v>1137</v>
      </c>
      <c r="J1373" s="8" t="s">
        <v>1137</v>
      </c>
      <c r="K1373" s="117" t="s">
        <v>98</v>
      </c>
      <c r="L1373" s="94" t="s">
        <v>76</v>
      </c>
      <c r="M1373" s="8" t="str">
        <f t="shared" si="43"/>
        <v>1153Vigilancia de la salud ambientalUSAQUEND. MARZO 2025</v>
      </c>
      <c r="O1373" s="98">
        <v>8943163</v>
      </c>
      <c r="P1373" s="98"/>
      <c r="Q1373" s="85">
        <v>1</v>
      </c>
      <c r="R1373" s="98"/>
      <c r="S1373" s="86">
        <v>8943163</v>
      </c>
      <c r="T1373" s="98"/>
      <c r="U1373" s="85">
        <v>1</v>
      </c>
      <c r="V1373" s="98"/>
      <c r="W1373" s="86">
        <v>8943163</v>
      </c>
    </row>
    <row r="1374" spans="2:23" ht="60">
      <c r="B1374" s="83">
        <v>1157</v>
      </c>
      <c r="C1374" s="94" t="s">
        <v>8</v>
      </c>
      <c r="D1374" s="8" t="str">
        <f t="shared" si="42"/>
        <v>1157Vigilancia de la salud ambiental</v>
      </c>
      <c r="E1374" s="8" t="s">
        <v>1127</v>
      </c>
      <c r="F1374" s="117" t="s">
        <v>506</v>
      </c>
      <c r="G1374" s="117" t="s">
        <v>1388</v>
      </c>
      <c r="H1374" s="117" t="s">
        <v>1139</v>
      </c>
      <c r="I1374" s="8" t="s">
        <v>1137</v>
      </c>
      <c r="J1374" s="8" t="s">
        <v>1137</v>
      </c>
      <c r="K1374" s="117" t="s">
        <v>98</v>
      </c>
      <c r="L1374" s="94" t="s">
        <v>76</v>
      </c>
      <c r="M1374" s="8" t="str">
        <f t="shared" si="43"/>
        <v>1157Vigilancia de la salud ambientalUSAQUEND. MARZO 2025</v>
      </c>
      <c r="O1374" s="98">
        <v>4184820</v>
      </c>
      <c r="P1374" s="98"/>
      <c r="Q1374" s="85">
        <v>1</v>
      </c>
      <c r="R1374" s="98"/>
      <c r="S1374" s="86">
        <v>4184820</v>
      </c>
      <c r="T1374" s="98"/>
      <c r="U1374" s="85">
        <v>1</v>
      </c>
      <c r="V1374" s="98"/>
      <c r="W1374" s="86">
        <v>4184820</v>
      </c>
    </row>
    <row r="1375" spans="2:23" ht="60">
      <c r="B1375" s="83">
        <v>1185</v>
      </c>
      <c r="C1375" s="94" t="s">
        <v>8</v>
      </c>
      <c r="D1375" s="8" t="str">
        <f t="shared" si="42"/>
        <v>1185Vigilancia de la salud ambiental</v>
      </c>
      <c r="E1375" s="8" t="s">
        <v>1127</v>
      </c>
      <c r="F1375" s="117" t="s">
        <v>537</v>
      </c>
      <c r="G1375" s="117" t="s">
        <v>1389</v>
      </c>
      <c r="H1375" s="117" t="s">
        <v>1139</v>
      </c>
      <c r="I1375" s="8" t="s">
        <v>1137</v>
      </c>
      <c r="J1375" s="8" t="s">
        <v>1137</v>
      </c>
      <c r="K1375" s="117" t="s">
        <v>135</v>
      </c>
      <c r="L1375" s="94" t="s">
        <v>76</v>
      </c>
      <c r="M1375" s="8" t="str">
        <f t="shared" si="43"/>
        <v>1185Vigilancia de la salud ambientalCHAPINEROD. MARZO 2025</v>
      </c>
      <c r="O1375" s="98">
        <v>0</v>
      </c>
      <c r="P1375" s="98"/>
      <c r="Q1375" s="85">
        <v>0</v>
      </c>
      <c r="R1375" s="98"/>
      <c r="S1375" s="86">
        <v>0</v>
      </c>
      <c r="T1375" s="98"/>
      <c r="U1375" s="85">
        <v>0</v>
      </c>
      <c r="V1375" s="98"/>
      <c r="W1375" s="86">
        <v>0</v>
      </c>
    </row>
    <row r="1376" spans="2:23" ht="60">
      <c r="B1376" s="83">
        <v>1185</v>
      </c>
      <c r="C1376" s="94" t="s">
        <v>8</v>
      </c>
      <c r="D1376" s="8" t="str">
        <f t="shared" si="42"/>
        <v>1185Vigilancia de la salud ambiental</v>
      </c>
      <c r="E1376" s="8" t="s">
        <v>1127</v>
      </c>
      <c r="F1376" s="117" t="s">
        <v>537</v>
      </c>
      <c r="G1376" s="117" t="s">
        <v>1389</v>
      </c>
      <c r="H1376" s="117" t="s">
        <v>1139</v>
      </c>
      <c r="I1376" s="8" t="s">
        <v>1137</v>
      </c>
      <c r="J1376" s="8" t="s">
        <v>1137</v>
      </c>
      <c r="K1376" s="117" t="s">
        <v>98</v>
      </c>
      <c r="L1376" s="94" t="s">
        <v>76</v>
      </c>
      <c r="M1376" s="8" t="str">
        <f t="shared" si="43"/>
        <v>1185Vigilancia de la salud ambientalUSAQUEND. MARZO 2025</v>
      </c>
      <c r="O1376" s="98">
        <v>0</v>
      </c>
      <c r="P1376" s="98"/>
      <c r="Q1376" s="85">
        <v>0</v>
      </c>
      <c r="R1376" s="98"/>
      <c r="S1376" s="86">
        <v>0</v>
      </c>
      <c r="T1376" s="98"/>
      <c r="U1376" s="85">
        <v>0</v>
      </c>
      <c r="V1376" s="98"/>
      <c r="W1376" s="86">
        <v>0</v>
      </c>
    </row>
    <row r="1377" spans="2:23" ht="60">
      <c r="B1377" s="83">
        <v>1185</v>
      </c>
      <c r="C1377" s="94" t="s">
        <v>8</v>
      </c>
      <c r="D1377" s="8" t="str">
        <f t="shared" si="42"/>
        <v>1185Vigilancia de la salud ambiental</v>
      </c>
      <c r="E1377" s="8" t="s">
        <v>1127</v>
      </c>
      <c r="F1377" s="117" t="s">
        <v>537</v>
      </c>
      <c r="G1377" s="117" t="s">
        <v>1389</v>
      </c>
      <c r="H1377" s="117" t="s">
        <v>1139</v>
      </c>
      <c r="I1377" s="8" t="s">
        <v>1137</v>
      </c>
      <c r="J1377" s="8" t="s">
        <v>1137</v>
      </c>
      <c r="K1377" s="117" t="s">
        <v>67</v>
      </c>
      <c r="L1377" s="94" t="s">
        <v>76</v>
      </c>
      <c r="M1377" s="8" t="str">
        <f t="shared" si="43"/>
        <v>1185Vigilancia de la salud ambientalENGATIVAD. MARZO 2025</v>
      </c>
      <c r="O1377" s="98">
        <v>0</v>
      </c>
      <c r="P1377" s="98"/>
      <c r="Q1377" s="85">
        <v>0</v>
      </c>
      <c r="R1377" s="98"/>
      <c r="S1377" s="86">
        <v>0</v>
      </c>
      <c r="T1377" s="98"/>
      <c r="U1377" s="85">
        <v>0</v>
      </c>
      <c r="V1377" s="98"/>
      <c r="W1377" s="86">
        <v>0</v>
      </c>
    </row>
    <row r="1378" spans="2:23" ht="60">
      <c r="B1378" s="83">
        <v>1185</v>
      </c>
      <c r="C1378" s="94" t="s">
        <v>8</v>
      </c>
      <c r="D1378" s="8" t="str">
        <f t="shared" si="42"/>
        <v>1185Vigilancia de la salud ambiental</v>
      </c>
      <c r="E1378" s="8" t="s">
        <v>1127</v>
      </c>
      <c r="F1378" s="117" t="s">
        <v>537</v>
      </c>
      <c r="G1378" s="117" t="s">
        <v>1389</v>
      </c>
      <c r="H1378" s="117" t="s">
        <v>1139</v>
      </c>
      <c r="I1378" s="8" t="s">
        <v>1137</v>
      </c>
      <c r="J1378" s="8" t="s">
        <v>1137</v>
      </c>
      <c r="K1378" s="117" t="s">
        <v>87</v>
      </c>
      <c r="L1378" s="94" t="s">
        <v>76</v>
      </c>
      <c r="M1378" s="8" t="str">
        <f t="shared" si="43"/>
        <v>1185Vigilancia de la salud ambientalSUBAD. MARZO 2025</v>
      </c>
      <c r="O1378" s="98">
        <v>0</v>
      </c>
      <c r="P1378" s="98"/>
      <c r="Q1378" s="85">
        <v>0</v>
      </c>
      <c r="R1378" s="98"/>
      <c r="S1378" s="86">
        <v>0</v>
      </c>
      <c r="T1378" s="98"/>
      <c r="U1378" s="85">
        <v>0</v>
      </c>
      <c r="V1378" s="98"/>
      <c r="W1378" s="86">
        <v>0</v>
      </c>
    </row>
    <row r="1379" spans="2:23" ht="60">
      <c r="B1379" s="83">
        <v>1185</v>
      </c>
      <c r="C1379" s="94" t="s">
        <v>8</v>
      </c>
      <c r="D1379" s="8" t="str">
        <f t="shared" si="42"/>
        <v>1185Vigilancia de la salud ambiental</v>
      </c>
      <c r="E1379" s="8" t="s">
        <v>1127</v>
      </c>
      <c r="F1379" s="117" t="s">
        <v>537</v>
      </c>
      <c r="G1379" s="117" t="s">
        <v>1389</v>
      </c>
      <c r="H1379" s="117" t="s">
        <v>1139</v>
      </c>
      <c r="I1379" s="8" t="s">
        <v>1137</v>
      </c>
      <c r="J1379" s="8" t="s">
        <v>1137</v>
      </c>
      <c r="K1379" s="117" t="s">
        <v>205</v>
      </c>
      <c r="L1379" s="94" t="s">
        <v>76</v>
      </c>
      <c r="M1379" s="8" t="str">
        <f t="shared" si="43"/>
        <v>1185Vigilancia de la salud ambientalTEUSAQUILLOD. MARZO 2025</v>
      </c>
      <c r="O1379" s="98">
        <v>0</v>
      </c>
      <c r="P1379" s="98"/>
      <c r="Q1379" s="85">
        <v>0</v>
      </c>
      <c r="R1379" s="98"/>
      <c r="S1379" s="86">
        <v>0</v>
      </c>
      <c r="T1379" s="98"/>
      <c r="U1379" s="85">
        <v>0</v>
      </c>
      <c r="V1379" s="98"/>
      <c r="W1379" s="86">
        <v>0</v>
      </c>
    </row>
    <row r="1380" spans="2:23" ht="60">
      <c r="B1380" s="83">
        <v>1202</v>
      </c>
      <c r="C1380" s="94" t="s">
        <v>8</v>
      </c>
      <c r="D1380" s="8" t="str">
        <f t="shared" si="42"/>
        <v>1202Vigilancia de la salud ambiental</v>
      </c>
      <c r="E1380" s="8" t="s">
        <v>1127</v>
      </c>
      <c r="F1380" s="117" t="s">
        <v>506</v>
      </c>
      <c r="G1380" s="117" t="s">
        <v>1390</v>
      </c>
      <c r="H1380" s="117" t="s">
        <v>1139</v>
      </c>
      <c r="I1380" s="8" t="s">
        <v>1137</v>
      </c>
      <c r="J1380" s="8" t="s">
        <v>1137</v>
      </c>
      <c r="K1380" s="117" t="s">
        <v>67</v>
      </c>
      <c r="L1380" s="94" t="s">
        <v>76</v>
      </c>
      <c r="M1380" s="8" t="str">
        <f t="shared" si="43"/>
        <v>1202Vigilancia de la salud ambientalENGATIVAD. MARZO 2025</v>
      </c>
      <c r="O1380" s="98">
        <v>2485400</v>
      </c>
      <c r="P1380" s="98"/>
      <c r="Q1380" s="85">
        <v>1</v>
      </c>
      <c r="R1380" s="98"/>
      <c r="S1380" s="86">
        <v>2485400</v>
      </c>
      <c r="T1380" s="98"/>
      <c r="U1380" s="85">
        <v>1</v>
      </c>
      <c r="V1380" s="98"/>
      <c r="W1380" s="86">
        <v>2485400</v>
      </c>
    </row>
    <row r="1381" spans="2:23" ht="101.25">
      <c r="B1381" s="83">
        <v>1205</v>
      </c>
      <c r="C1381" s="94" t="s">
        <v>8</v>
      </c>
      <c r="D1381" s="8" t="str">
        <f t="shared" si="42"/>
        <v>1205Vigilancia de la salud ambiental</v>
      </c>
      <c r="E1381" s="8" t="s">
        <v>1127</v>
      </c>
      <c r="F1381" s="117" t="s">
        <v>487</v>
      </c>
      <c r="G1381" s="117" t="s">
        <v>663</v>
      </c>
      <c r="H1381" s="117" t="s">
        <v>1139</v>
      </c>
      <c r="I1381" s="8" t="s">
        <v>1137</v>
      </c>
      <c r="J1381" s="8" t="s">
        <v>1137</v>
      </c>
      <c r="K1381" s="117" t="s">
        <v>135</v>
      </c>
      <c r="L1381" s="94" t="s">
        <v>76</v>
      </c>
      <c r="M1381" s="8" t="str">
        <f t="shared" si="43"/>
        <v>1205Vigilancia de la salud ambientalCHAPINEROD. MARZO 2025</v>
      </c>
      <c r="O1381" s="98">
        <v>180336</v>
      </c>
      <c r="P1381" s="98"/>
      <c r="Q1381" s="85">
        <v>8</v>
      </c>
      <c r="R1381" s="98"/>
      <c r="S1381" s="86">
        <v>1442688</v>
      </c>
      <c r="T1381" s="98"/>
      <c r="U1381" s="85">
        <v>8</v>
      </c>
      <c r="V1381" s="98"/>
      <c r="W1381" s="86">
        <v>1442688</v>
      </c>
    </row>
    <row r="1382" spans="2:23" ht="101.25">
      <c r="B1382" s="83">
        <v>1205</v>
      </c>
      <c r="C1382" s="94" t="s">
        <v>8</v>
      </c>
      <c r="D1382" s="8" t="str">
        <f t="shared" si="42"/>
        <v>1205Vigilancia de la salud ambiental</v>
      </c>
      <c r="E1382" s="8" t="s">
        <v>1127</v>
      </c>
      <c r="F1382" s="117" t="s">
        <v>487</v>
      </c>
      <c r="G1382" s="117" t="s">
        <v>663</v>
      </c>
      <c r="H1382" s="117" t="s">
        <v>1139</v>
      </c>
      <c r="I1382" s="8" t="s">
        <v>1137</v>
      </c>
      <c r="J1382" s="8" t="s">
        <v>1137</v>
      </c>
      <c r="K1382" s="117" t="s">
        <v>98</v>
      </c>
      <c r="L1382" s="94" t="s">
        <v>76</v>
      </c>
      <c r="M1382" s="8" t="str">
        <f t="shared" si="43"/>
        <v>1205Vigilancia de la salud ambientalUSAQUEND. MARZO 2025</v>
      </c>
      <c r="O1382" s="98">
        <v>180336</v>
      </c>
      <c r="P1382" s="98"/>
      <c r="Q1382" s="85">
        <v>9</v>
      </c>
      <c r="R1382" s="98"/>
      <c r="S1382" s="86">
        <v>1623024</v>
      </c>
      <c r="T1382" s="98"/>
      <c r="U1382" s="85">
        <v>9</v>
      </c>
      <c r="V1382" s="98"/>
      <c r="W1382" s="86">
        <v>1623024</v>
      </c>
    </row>
    <row r="1383" spans="2:23" ht="101.25">
      <c r="B1383" s="83">
        <v>1205</v>
      </c>
      <c r="C1383" s="94" t="s">
        <v>8</v>
      </c>
      <c r="D1383" s="8" t="str">
        <f t="shared" si="42"/>
        <v>1205Vigilancia de la salud ambiental</v>
      </c>
      <c r="E1383" s="8" t="s">
        <v>1127</v>
      </c>
      <c r="F1383" s="117" t="s">
        <v>487</v>
      </c>
      <c r="G1383" s="117" t="s">
        <v>663</v>
      </c>
      <c r="H1383" s="117" t="s">
        <v>1139</v>
      </c>
      <c r="I1383" s="8" t="s">
        <v>1137</v>
      </c>
      <c r="J1383" s="8" t="s">
        <v>1137</v>
      </c>
      <c r="K1383" s="117" t="s">
        <v>67</v>
      </c>
      <c r="L1383" s="94" t="s">
        <v>76</v>
      </c>
      <c r="M1383" s="8" t="str">
        <f t="shared" si="43"/>
        <v>1205Vigilancia de la salud ambientalENGATIVAD. MARZO 2025</v>
      </c>
      <c r="O1383" s="98">
        <v>180336</v>
      </c>
      <c r="P1383" s="98"/>
      <c r="Q1383" s="85">
        <v>16</v>
      </c>
      <c r="R1383" s="98"/>
      <c r="S1383" s="86">
        <v>2885376</v>
      </c>
      <c r="T1383" s="98"/>
      <c r="U1383" s="85">
        <v>16</v>
      </c>
      <c r="V1383" s="98"/>
      <c r="W1383" s="86">
        <v>2885376</v>
      </c>
    </row>
    <row r="1384" spans="2:23" ht="101.25">
      <c r="B1384" s="83">
        <v>1205</v>
      </c>
      <c r="C1384" s="94" t="s">
        <v>8</v>
      </c>
      <c r="D1384" s="8" t="str">
        <f t="shared" si="42"/>
        <v>1205Vigilancia de la salud ambiental</v>
      </c>
      <c r="E1384" s="8" t="s">
        <v>1127</v>
      </c>
      <c r="F1384" s="117" t="s">
        <v>487</v>
      </c>
      <c r="G1384" s="117" t="s">
        <v>663</v>
      </c>
      <c r="H1384" s="117" t="s">
        <v>1139</v>
      </c>
      <c r="I1384" s="8" t="s">
        <v>1137</v>
      </c>
      <c r="J1384" s="8" t="s">
        <v>1137</v>
      </c>
      <c r="K1384" s="117" t="s">
        <v>87</v>
      </c>
      <c r="L1384" s="94" t="s">
        <v>76</v>
      </c>
      <c r="M1384" s="8" t="str">
        <f t="shared" si="43"/>
        <v>1205Vigilancia de la salud ambientalSUBAD. MARZO 2025</v>
      </c>
      <c r="O1384" s="98">
        <v>180336</v>
      </c>
      <c r="P1384" s="98"/>
      <c r="Q1384" s="85">
        <v>8</v>
      </c>
      <c r="R1384" s="98"/>
      <c r="S1384" s="86">
        <v>1442688</v>
      </c>
      <c r="T1384" s="98"/>
      <c r="U1384" s="85">
        <v>8</v>
      </c>
      <c r="V1384" s="98"/>
      <c r="W1384" s="86">
        <v>1442688</v>
      </c>
    </row>
    <row r="1385" spans="2:23" ht="101.25">
      <c r="B1385" s="83">
        <v>1205</v>
      </c>
      <c r="C1385" s="94" t="s">
        <v>8</v>
      </c>
      <c r="D1385" s="8" t="str">
        <f t="shared" si="42"/>
        <v>1205Vigilancia de la salud ambiental</v>
      </c>
      <c r="E1385" s="8" t="s">
        <v>1127</v>
      </c>
      <c r="F1385" s="117" t="s">
        <v>487</v>
      </c>
      <c r="G1385" s="117" t="s">
        <v>663</v>
      </c>
      <c r="H1385" s="117" t="s">
        <v>1139</v>
      </c>
      <c r="I1385" s="8" t="s">
        <v>1137</v>
      </c>
      <c r="J1385" s="8" t="s">
        <v>1137</v>
      </c>
      <c r="K1385" s="117" t="s">
        <v>106</v>
      </c>
      <c r="L1385" s="94" t="s">
        <v>76</v>
      </c>
      <c r="M1385" s="8" t="str">
        <f t="shared" si="43"/>
        <v>1205Vigilancia de la salud ambientalBARRIOS UNIDOSD. MARZO 2025</v>
      </c>
      <c r="O1385" s="98">
        <v>180336</v>
      </c>
      <c r="P1385" s="98"/>
      <c r="Q1385" s="85">
        <v>11</v>
      </c>
      <c r="R1385" s="98"/>
      <c r="S1385" s="86">
        <v>1983696</v>
      </c>
      <c r="T1385" s="98"/>
      <c r="U1385" s="85">
        <v>10</v>
      </c>
      <c r="V1385" s="98"/>
      <c r="W1385" s="86">
        <v>1803360</v>
      </c>
    </row>
    <row r="1386" spans="2:23" ht="101.25">
      <c r="B1386" s="83">
        <v>1205</v>
      </c>
      <c r="C1386" s="94" t="s">
        <v>8</v>
      </c>
      <c r="D1386" s="8" t="str">
        <f t="shared" si="42"/>
        <v>1205Vigilancia de la salud ambiental</v>
      </c>
      <c r="E1386" s="8" t="s">
        <v>1127</v>
      </c>
      <c r="F1386" s="117" t="s">
        <v>487</v>
      </c>
      <c r="G1386" s="117" t="s">
        <v>663</v>
      </c>
      <c r="H1386" s="117" t="s">
        <v>1139</v>
      </c>
      <c r="I1386" s="8" t="s">
        <v>1137</v>
      </c>
      <c r="J1386" s="8" t="s">
        <v>1137</v>
      </c>
      <c r="K1386" s="117" t="s">
        <v>205</v>
      </c>
      <c r="L1386" s="94" t="s">
        <v>76</v>
      </c>
      <c r="M1386" s="8" t="str">
        <f t="shared" si="43"/>
        <v>1205Vigilancia de la salud ambientalTEUSAQUILLOD. MARZO 2025</v>
      </c>
      <c r="O1386" s="98">
        <v>180336</v>
      </c>
      <c r="P1386" s="98"/>
      <c r="Q1386" s="85">
        <v>4</v>
      </c>
      <c r="R1386" s="98"/>
      <c r="S1386" s="86">
        <v>721344</v>
      </c>
      <c r="T1386" s="98"/>
      <c r="U1386" s="85">
        <v>4</v>
      </c>
      <c r="V1386" s="98"/>
      <c r="W1386" s="86">
        <v>721344</v>
      </c>
    </row>
    <row r="1387" spans="2:23" ht="67.5">
      <c r="B1387" s="83">
        <v>1218</v>
      </c>
      <c r="C1387" s="94" t="s">
        <v>8</v>
      </c>
      <c r="D1387" s="8" t="str">
        <f t="shared" si="42"/>
        <v>1218Vigilancia de la salud ambiental</v>
      </c>
      <c r="E1387" s="8" t="s">
        <v>1127</v>
      </c>
      <c r="F1387" s="117" t="s">
        <v>506</v>
      </c>
      <c r="G1387" s="117" t="s">
        <v>1391</v>
      </c>
      <c r="H1387" s="117" t="s">
        <v>1139</v>
      </c>
      <c r="I1387" s="8" t="s">
        <v>1137</v>
      </c>
      <c r="J1387" s="8" t="s">
        <v>1137</v>
      </c>
      <c r="K1387" s="117" t="s">
        <v>135</v>
      </c>
      <c r="L1387" s="94" t="s">
        <v>76</v>
      </c>
      <c r="M1387" s="8" t="str">
        <f t="shared" si="43"/>
        <v>1218Vigilancia de la salud ambientalCHAPINEROD. MARZO 2025</v>
      </c>
      <c r="O1387" s="98">
        <v>0</v>
      </c>
      <c r="P1387" s="98"/>
      <c r="Q1387" s="85">
        <v>0</v>
      </c>
      <c r="R1387" s="98"/>
      <c r="S1387" s="86">
        <v>0</v>
      </c>
      <c r="T1387" s="98"/>
      <c r="U1387" s="85">
        <v>0</v>
      </c>
      <c r="V1387" s="98"/>
      <c r="W1387" s="86">
        <v>0</v>
      </c>
    </row>
    <row r="1388" spans="2:23" ht="67.5">
      <c r="B1388" s="83">
        <v>1218</v>
      </c>
      <c r="C1388" s="94" t="s">
        <v>8</v>
      </c>
      <c r="D1388" s="8" t="str">
        <f t="shared" si="42"/>
        <v>1218Vigilancia de la salud ambiental</v>
      </c>
      <c r="E1388" s="8" t="s">
        <v>1127</v>
      </c>
      <c r="F1388" s="117" t="s">
        <v>506</v>
      </c>
      <c r="G1388" s="117" t="s">
        <v>1391</v>
      </c>
      <c r="H1388" s="117" t="s">
        <v>1139</v>
      </c>
      <c r="I1388" s="8" t="s">
        <v>1137</v>
      </c>
      <c r="J1388" s="8" t="s">
        <v>1137</v>
      </c>
      <c r="K1388" s="117" t="s">
        <v>98</v>
      </c>
      <c r="L1388" s="94" t="s">
        <v>76</v>
      </c>
      <c r="M1388" s="8" t="str">
        <f t="shared" si="43"/>
        <v>1218Vigilancia de la salud ambientalUSAQUEND. MARZO 2025</v>
      </c>
      <c r="O1388" s="98">
        <v>0</v>
      </c>
      <c r="P1388" s="98"/>
      <c r="Q1388" s="85">
        <v>0</v>
      </c>
      <c r="R1388" s="98"/>
      <c r="S1388" s="86">
        <v>0</v>
      </c>
      <c r="T1388" s="98"/>
      <c r="U1388" s="85">
        <v>0</v>
      </c>
      <c r="V1388" s="98"/>
      <c r="W1388" s="86">
        <v>0</v>
      </c>
    </row>
    <row r="1389" spans="2:23" ht="67.5">
      <c r="B1389" s="83">
        <v>1218</v>
      </c>
      <c r="C1389" s="94" t="s">
        <v>8</v>
      </c>
      <c r="D1389" s="8" t="str">
        <f t="shared" si="42"/>
        <v>1218Vigilancia de la salud ambiental</v>
      </c>
      <c r="E1389" s="8" t="s">
        <v>1127</v>
      </c>
      <c r="F1389" s="117" t="s">
        <v>506</v>
      </c>
      <c r="G1389" s="117" t="s">
        <v>1391</v>
      </c>
      <c r="H1389" s="117" t="s">
        <v>1139</v>
      </c>
      <c r="I1389" s="8" t="s">
        <v>1137</v>
      </c>
      <c r="J1389" s="8" t="s">
        <v>1137</v>
      </c>
      <c r="K1389" s="117" t="s">
        <v>67</v>
      </c>
      <c r="L1389" s="94" t="s">
        <v>76</v>
      </c>
      <c r="M1389" s="8" t="str">
        <f t="shared" si="43"/>
        <v>1218Vigilancia de la salud ambientalENGATIVAD. MARZO 2025</v>
      </c>
      <c r="O1389" s="98">
        <v>0</v>
      </c>
      <c r="P1389" s="98"/>
      <c r="Q1389" s="85">
        <v>0</v>
      </c>
      <c r="R1389" s="98"/>
      <c r="S1389" s="86">
        <v>0</v>
      </c>
      <c r="T1389" s="98"/>
      <c r="U1389" s="85">
        <v>0</v>
      </c>
      <c r="V1389" s="98"/>
      <c r="W1389" s="86">
        <v>0</v>
      </c>
    </row>
    <row r="1390" spans="2:23" ht="67.5">
      <c r="B1390" s="83">
        <v>1218</v>
      </c>
      <c r="C1390" s="94" t="s">
        <v>8</v>
      </c>
      <c r="D1390" s="8" t="str">
        <f t="shared" si="42"/>
        <v>1218Vigilancia de la salud ambiental</v>
      </c>
      <c r="E1390" s="8" t="s">
        <v>1127</v>
      </c>
      <c r="F1390" s="117" t="s">
        <v>506</v>
      </c>
      <c r="G1390" s="117" t="s">
        <v>1391</v>
      </c>
      <c r="H1390" s="117" t="s">
        <v>1139</v>
      </c>
      <c r="I1390" s="8" t="s">
        <v>1137</v>
      </c>
      <c r="J1390" s="8" t="s">
        <v>1137</v>
      </c>
      <c r="K1390" s="117" t="s">
        <v>87</v>
      </c>
      <c r="L1390" s="94" t="s">
        <v>76</v>
      </c>
      <c r="M1390" s="8" t="str">
        <f t="shared" si="43"/>
        <v>1218Vigilancia de la salud ambientalSUBAD. MARZO 2025</v>
      </c>
      <c r="O1390" s="98">
        <v>0</v>
      </c>
      <c r="P1390" s="98"/>
      <c r="Q1390" s="85">
        <v>0</v>
      </c>
      <c r="R1390" s="98"/>
      <c r="S1390" s="86">
        <v>0</v>
      </c>
      <c r="T1390" s="98"/>
      <c r="U1390" s="85">
        <v>0</v>
      </c>
      <c r="V1390" s="98"/>
      <c r="W1390" s="86">
        <v>0</v>
      </c>
    </row>
    <row r="1391" spans="2:23" ht="72">
      <c r="B1391" s="83">
        <v>1218</v>
      </c>
      <c r="C1391" s="94" t="s">
        <v>8</v>
      </c>
      <c r="D1391" s="8" t="str">
        <f t="shared" si="42"/>
        <v>1218Vigilancia de la salud ambiental</v>
      </c>
      <c r="E1391" s="8" t="s">
        <v>1127</v>
      </c>
      <c r="F1391" s="117" t="s">
        <v>506</v>
      </c>
      <c r="G1391" s="117" t="s">
        <v>1391</v>
      </c>
      <c r="H1391" s="117" t="s">
        <v>1139</v>
      </c>
      <c r="I1391" s="8" t="s">
        <v>1137</v>
      </c>
      <c r="J1391" s="8" t="s">
        <v>1137</v>
      </c>
      <c r="K1391" s="117" t="s">
        <v>106</v>
      </c>
      <c r="L1391" s="94" t="s">
        <v>76</v>
      </c>
      <c r="M1391" s="8" t="str">
        <f t="shared" si="43"/>
        <v>1218Vigilancia de la salud ambientalBARRIOS UNIDOSD. MARZO 2025</v>
      </c>
      <c r="O1391" s="98">
        <v>0</v>
      </c>
      <c r="P1391" s="98"/>
      <c r="Q1391" s="85">
        <v>0</v>
      </c>
      <c r="R1391" s="98"/>
      <c r="S1391" s="86">
        <v>0</v>
      </c>
      <c r="T1391" s="98"/>
      <c r="U1391" s="85">
        <v>0</v>
      </c>
      <c r="V1391" s="98"/>
      <c r="W1391" s="86">
        <v>0</v>
      </c>
    </row>
    <row r="1392" spans="2:23" ht="67.5">
      <c r="B1392" s="83">
        <v>1218</v>
      </c>
      <c r="C1392" s="94" t="s">
        <v>8</v>
      </c>
      <c r="D1392" s="8" t="str">
        <f t="shared" si="42"/>
        <v>1218Vigilancia de la salud ambiental</v>
      </c>
      <c r="E1392" s="8" t="s">
        <v>1127</v>
      </c>
      <c r="F1392" s="117" t="s">
        <v>506</v>
      </c>
      <c r="G1392" s="117" t="s">
        <v>1391</v>
      </c>
      <c r="H1392" s="117" t="s">
        <v>1139</v>
      </c>
      <c r="I1392" s="8" t="s">
        <v>1137</v>
      </c>
      <c r="J1392" s="8" t="s">
        <v>1137</v>
      </c>
      <c r="K1392" s="117" t="s">
        <v>205</v>
      </c>
      <c r="L1392" s="94" t="s">
        <v>76</v>
      </c>
      <c r="M1392" s="8" t="str">
        <f t="shared" si="43"/>
        <v>1218Vigilancia de la salud ambientalTEUSAQUILLOD. MARZO 2025</v>
      </c>
      <c r="O1392" s="98">
        <v>0</v>
      </c>
      <c r="P1392" s="98"/>
      <c r="Q1392" s="85">
        <v>0</v>
      </c>
      <c r="R1392" s="98"/>
      <c r="S1392" s="86">
        <v>0</v>
      </c>
      <c r="T1392" s="98"/>
      <c r="U1392" s="85">
        <v>0</v>
      </c>
      <c r="V1392" s="98"/>
      <c r="W1392" s="86">
        <v>0</v>
      </c>
    </row>
    <row r="1393" spans="2:23" ht="60">
      <c r="B1393" s="83">
        <v>1220</v>
      </c>
      <c r="C1393" s="94" t="s">
        <v>8</v>
      </c>
      <c r="D1393" s="8" t="str">
        <f t="shared" si="42"/>
        <v>1220Vigilancia de la salud ambiental</v>
      </c>
      <c r="E1393" s="8" t="s">
        <v>1127</v>
      </c>
      <c r="F1393" s="117" t="s">
        <v>605</v>
      </c>
      <c r="G1393" s="117" t="s">
        <v>1392</v>
      </c>
      <c r="H1393" s="117" t="s">
        <v>1139</v>
      </c>
      <c r="I1393" s="8" t="s">
        <v>1137</v>
      </c>
      <c r="J1393" s="8" t="s">
        <v>1137</v>
      </c>
      <c r="K1393" s="117" t="s">
        <v>67</v>
      </c>
      <c r="L1393" s="94" t="s">
        <v>76</v>
      </c>
      <c r="M1393" s="8" t="str">
        <f t="shared" si="43"/>
        <v>1220Vigilancia de la salud ambientalENGATIVAD. MARZO 2025</v>
      </c>
      <c r="O1393" s="98">
        <v>0</v>
      </c>
      <c r="P1393" s="98"/>
      <c r="Q1393" s="85">
        <v>0</v>
      </c>
      <c r="R1393" s="98"/>
      <c r="S1393" s="86">
        <v>0</v>
      </c>
      <c r="T1393" s="98"/>
      <c r="U1393" s="85">
        <v>0</v>
      </c>
      <c r="V1393" s="98"/>
      <c r="W1393" s="86">
        <v>0</v>
      </c>
    </row>
    <row r="1394" spans="2:23" ht="60">
      <c r="B1394" s="83">
        <v>1220</v>
      </c>
      <c r="C1394" s="94" t="s">
        <v>8</v>
      </c>
      <c r="D1394" s="8" t="str">
        <f t="shared" si="42"/>
        <v>1220Vigilancia de la salud ambiental</v>
      </c>
      <c r="E1394" s="8" t="s">
        <v>1127</v>
      </c>
      <c r="F1394" s="117" t="s">
        <v>605</v>
      </c>
      <c r="G1394" s="117" t="s">
        <v>1392</v>
      </c>
      <c r="H1394" s="117" t="s">
        <v>1139</v>
      </c>
      <c r="I1394" s="8" t="s">
        <v>1137</v>
      </c>
      <c r="J1394" s="8" t="s">
        <v>1137</v>
      </c>
      <c r="K1394" s="117" t="s">
        <v>87</v>
      </c>
      <c r="L1394" s="94" t="s">
        <v>76</v>
      </c>
      <c r="M1394" s="8" t="str">
        <f t="shared" si="43"/>
        <v>1220Vigilancia de la salud ambientalSUBAD. MARZO 2025</v>
      </c>
      <c r="O1394" s="98">
        <v>0</v>
      </c>
      <c r="P1394" s="98"/>
      <c r="Q1394" s="85">
        <v>0</v>
      </c>
      <c r="R1394" s="98"/>
      <c r="S1394" s="86">
        <v>0</v>
      </c>
      <c r="T1394" s="98"/>
      <c r="U1394" s="85">
        <v>0</v>
      </c>
      <c r="V1394" s="98"/>
      <c r="W1394" s="86">
        <v>0</v>
      </c>
    </row>
    <row r="1395" spans="2:23" ht="72">
      <c r="B1395" s="83">
        <v>1220</v>
      </c>
      <c r="C1395" s="94" t="s">
        <v>8</v>
      </c>
      <c r="D1395" s="8" t="str">
        <f t="shared" si="42"/>
        <v>1220Vigilancia de la salud ambiental</v>
      </c>
      <c r="E1395" s="8" t="s">
        <v>1127</v>
      </c>
      <c r="F1395" s="117" t="s">
        <v>605</v>
      </c>
      <c r="G1395" s="117" t="s">
        <v>1392</v>
      </c>
      <c r="H1395" s="117" t="s">
        <v>1139</v>
      </c>
      <c r="I1395" s="8" t="s">
        <v>1137</v>
      </c>
      <c r="J1395" s="8" t="s">
        <v>1137</v>
      </c>
      <c r="K1395" s="117" t="s">
        <v>106</v>
      </c>
      <c r="L1395" s="94" t="s">
        <v>76</v>
      </c>
      <c r="M1395" s="8" t="str">
        <f t="shared" si="43"/>
        <v>1220Vigilancia de la salud ambientalBARRIOS UNIDOSD. MARZO 2025</v>
      </c>
      <c r="O1395" s="98">
        <v>0</v>
      </c>
      <c r="P1395" s="98"/>
      <c r="Q1395" s="85">
        <v>0</v>
      </c>
      <c r="R1395" s="98"/>
      <c r="S1395" s="86">
        <v>0</v>
      </c>
      <c r="T1395" s="98"/>
      <c r="U1395" s="85">
        <v>0</v>
      </c>
      <c r="V1395" s="98"/>
      <c r="W1395" s="86">
        <v>0</v>
      </c>
    </row>
    <row r="1396" spans="2:23" ht="60">
      <c r="B1396" s="83">
        <v>1220</v>
      </c>
      <c r="C1396" s="94" t="s">
        <v>8</v>
      </c>
      <c r="D1396" s="8" t="str">
        <f t="shared" si="42"/>
        <v>1220Vigilancia de la salud ambiental</v>
      </c>
      <c r="E1396" s="8" t="s">
        <v>1127</v>
      </c>
      <c r="F1396" s="117" t="s">
        <v>605</v>
      </c>
      <c r="G1396" s="117" t="s">
        <v>1392</v>
      </c>
      <c r="H1396" s="117" t="s">
        <v>1139</v>
      </c>
      <c r="I1396" s="8" t="s">
        <v>1137</v>
      </c>
      <c r="J1396" s="8" t="s">
        <v>1137</v>
      </c>
      <c r="K1396" s="117" t="s">
        <v>205</v>
      </c>
      <c r="L1396" s="94" t="s">
        <v>76</v>
      </c>
      <c r="M1396" s="8" t="str">
        <f t="shared" si="43"/>
        <v>1220Vigilancia de la salud ambientalTEUSAQUILLOD. MARZO 2025</v>
      </c>
      <c r="O1396" s="98">
        <v>0</v>
      </c>
      <c r="P1396" s="98"/>
      <c r="Q1396" s="85">
        <v>0</v>
      </c>
      <c r="R1396" s="98"/>
      <c r="S1396" s="86">
        <v>0</v>
      </c>
      <c r="T1396" s="98"/>
      <c r="U1396" s="85">
        <v>0</v>
      </c>
      <c r="V1396" s="98"/>
      <c r="W1396" s="86">
        <v>0</v>
      </c>
    </row>
    <row r="1397" spans="2:23" ht="60">
      <c r="B1397" s="83">
        <v>1221</v>
      </c>
      <c r="C1397" s="94" t="s">
        <v>8</v>
      </c>
      <c r="D1397" s="8" t="str">
        <f t="shared" si="42"/>
        <v>1221Vigilancia de la salud ambiental</v>
      </c>
      <c r="E1397" s="8" t="s">
        <v>1127</v>
      </c>
      <c r="F1397" s="117" t="s">
        <v>487</v>
      </c>
      <c r="G1397" s="117" t="s">
        <v>1393</v>
      </c>
      <c r="H1397" s="117" t="s">
        <v>1139</v>
      </c>
      <c r="I1397" s="8" t="s">
        <v>1137</v>
      </c>
      <c r="J1397" s="8" t="s">
        <v>1137</v>
      </c>
      <c r="K1397" s="117" t="s">
        <v>67</v>
      </c>
      <c r="L1397" s="94" t="s">
        <v>76</v>
      </c>
      <c r="M1397" s="8" t="str">
        <f t="shared" si="43"/>
        <v>1221Vigilancia de la salud ambientalENGATIVAD. MARZO 2025</v>
      </c>
      <c r="O1397" s="98">
        <v>0</v>
      </c>
      <c r="P1397" s="98"/>
      <c r="Q1397" s="85">
        <v>0</v>
      </c>
      <c r="R1397" s="98"/>
      <c r="S1397" s="86">
        <v>0</v>
      </c>
      <c r="T1397" s="98"/>
      <c r="U1397" s="85">
        <v>0</v>
      </c>
      <c r="V1397" s="98"/>
      <c r="W1397" s="86">
        <v>0</v>
      </c>
    </row>
    <row r="1398" spans="2:23" ht="101.25">
      <c r="B1398" s="83">
        <v>1243</v>
      </c>
      <c r="C1398" s="94" t="s">
        <v>8</v>
      </c>
      <c r="D1398" s="8" t="str">
        <f t="shared" si="42"/>
        <v>1243Vigilancia de la salud ambiental</v>
      </c>
      <c r="E1398" s="8" t="s">
        <v>1127</v>
      </c>
      <c r="F1398" s="117" t="s">
        <v>537</v>
      </c>
      <c r="G1398" s="117" t="s">
        <v>1394</v>
      </c>
      <c r="H1398" s="117" t="s">
        <v>1144</v>
      </c>
      <c r="I1398" s="8" t="s">
        <v>1137</v>
      </c>
      <c r="J1398" s="8" t="s">
        <v>1137</v>
      </c>
      <c r="K1398" s="117" t="s">
        <v>106</v>
      </c>
      <c r="L1398" s="94" t="s">
        <v>76</v>
      </c>
      <c r="M1398" s="8" t="str">
        <f t="shared" si="43"/>
        <v>1243Vigilancia de la salud ambientalBARRIOS UNIDOSD. MARZO 2025</v>
      </c>
      <c r="O1398" s="98">
        <v>31958048</v>
      </c>
      <c r="P1398" s="98"/>
      <c r="Q1398" s="85">
        <v>1</v>
      </c>
      <c r="R1398" s="98"/>
      <c r="S1398" s="86">
        <v>31958048</v>
      </c>
      <c r="T1398" s="98"/>
      <c r="U1398" s="85">
        <v>1</v>
      </c>
      <c r="V1398" s="98"/>
      <c r="W1398" s="86">
        <v>31958048</v>
      </c>
    </row>
    <row r="1399" spans="2:23" ht="123.75">
      <c r="B1399" s="83">
        <v>1248</v>
      </c>
      <c r="C1399" s="94" t="s">
        <v>8</v>
      </c>
      <c r="D1399" s="8" t="str">
        <f t="shared" si="42"/>
        <v>1248Vigilancia de la salud ambiental</v>
      </c>
      <c r="E1399" s="8" t="s">
        <v>1127</v>
      </c>
      <c r="F1399" s="117" t="s">
        <v>506</v>
      </c>
      <c r="G1399" s="117" t="s">
        <v>1395</v>
      </c>
      <c r="H1399" s="117" t="s">
        <v>1139</v>
      </c>
      <c r="I1399" s="8" t="s">
        <v>1137</v>
      </c>
      <c r="J1399" s="8" t="s">
        <v>1137</v>
      </c>
      <c r="K1399" s="117" t="s">
        <v>135</v>
      </c>
      <c r="L1399" s="94" t="s">
        <v>76</v>
      </c>
      <c r="M1399" s="8" t="str">
        <f t="shared" si="43"/>
        <v>1248Vigilancia de la salud ambientalCHAPINEROD. MARZO 2025</v>
      </c>
      <c r="O1399" s="98">
        <v>90168</v>
      </c>
      <c r="P1399" s="98"/>
      <c r="Q1399" s="85">
        <v>3</v>
      </c>
      <c r="R1399" s="98"/>
      <c r="S1399" s="86">
        <v>270504</v>
      </c>
      <c r="T1399" s="98"/>
      <c r="U1399" s="85">
        <v>3</v>
      </c>
      <c r="V1399" s="98"/>
      <c r="W1399" s="86">
        <v>270504</v>
      </c>
    </row>
    <row r="1400" spans="2:23" ht="123.75">
      <c r="B1400" s="83">
        <v>1248</v>
      </c>
      <c r="C1400" s="94" t="s">
        <v>8</v>
      </c>
      <c r="D1400" s="8" t="str">
        <f t="shared" si="42"/>
        <v>1248Vigilancia de la salud ambiental</v>
      </c>
      <c r="E1400" s="8" t="s">
        <v>1127</v>
      </c>
      <c r="F1400" s="117" t="s">
        <v>506</v>
      </c>
      <c r="G1400" s="117" t="s">
        <v>1395</v>
      </c>
      <c r="H1400" s="117" t="s">
        <v>1139</v>
      </c>
      <c r="I1400" s="8" t="s">
        <v>1137</v>
      </c>
      <c r="J1400" s="8" t="s">
        <v>1137</v>
      </c>
      <c r="K1400" s="117" t="s">
        <v>98</v>
      </c>
      <c r="L1400" s="94" t="s">
        <v>76</v>
      </c>
      <c r="M1400" s="8" t="str">
        <f t="shared" si="43"/>
        <v>1248Vigilancia de la salud ambientalUSAQUEND. MARZO 2025</v>
      </c>
      <c r="O1400" s="98">
        <v>90168</v>
      </c>
      <c r="P1400" s="98"/>
      <c r="Q1400" s="85">
        <v>10</v>
      </c>
      <c r="R1400" s="98"/>
      <c r="S1400" s="86">
        <v>901680</v>
      </c>
      <c r="T1400" s="98"/>
      <c r="U1400" s="85">
        <v>10</v>
      </c>
      <c r="V1400" s="98"/>
      <c r="W1400" s="86">
        <v>901680</v>
      </c>
    </row>
    <row r="1401" spans="2:23" ht="123.75">
      <c r="B1401" s="83">
        <v>1248</v>
      </c>
      <c r="C1401" s="94" t="s">
        <v>8</v>
      </c>
      <c r="D1401" s="8" t="str">
        <f t="shared" si="42"/>
        <v>1248Vigilancia de la salud ambiental</v>
      </c>
      <c r="E1401" s="8" t="s">
        <v>1127</v>
      </c>
      <c r="F1401" s="117" t="s">
        <v>506</v>
      </c>
      <c r="G1401" s="117" t="s">
        <v>1395</v>
      </c>
      <c r="H1401" s="117" t="s">
        <v>1139</v>
      </c>
      <c r="I1401" s="8" t="s">
        <v>1137</v>
      </c>
      <c r="J1401" s="8" t="s">
        <v>1137</v>
      </c>
      <c r="K1401" s="117" t="s">
        <v>67</v>
      </c>
      <c r="L1401" s="94" t="s">
        <v>76</v>
      </c>
      <c r="M1401" s="8" t="str">
        <f t="shared" si="43"/>
        <v>1248Vigilancia de la salud ambientalENGATIVAD. MARZO 2025</v>
      </c>
      <c r="O1401" s="98">
        <v>90168</v>
      </c>
      <c r="P1401" s="98"/>
      <c r="Q1401" s="85">
        <v>15</v>
      </c>
      <c r="R1401" s="98"/>
      <c r="S1401" s="86">
        <v>1352520</v>
      </c>
      <c r="T1401" s="98"/>
      <c r="U1401" s="85">
        <v>15</v>
      </c>
      <c r="V1401" s="98"/>
      <c r="W1401" s="86">
        <v>1352520</v>
      </c>
    </row>
    <row r="1402" spans="2:23" ht="123.75">
      <c r="B1402" s="83">
        <v>1248</v>
      </c>
      <c r="C1402" s="94" t="s">
        <v>8</v>
      </c>
      <c r="D1402" s="8" t="str">
        <f t="shared" si="42"/>
        <v>1248Vigilancia de la salud ambiental</v>
      </c>
      <c r="E1402" s="8" t="s">
        <v>1127</v>
      </c>
      <c r="F1402" s="117" t="s">
        <v>506</v>
      </c>
      <c r="G1402" s="117" t="s">
        <v>1395</v>
      </c>
      <c r="H1402" s="117" t="s">
        <v>1139</v>
      </c>
      <c r="I1402" s="8" t="s">
        <v>1137</v>
      </c>
      <c r="J1402" s="8" t="s">
        <v>1137</v>
      </c>
      <c r="K1402" s="117" t="s">
        <v>87</v>
      </c>
      <c r="L1402" s="94" t="s">
        <v>76</v>
      </c>
      <c r="M1402" s="8" t="str">
        <f t="shared" si="43"/>
        <v>1248Vigilancia de la salud ambientalSUBAD. MARZO 2025</v>
      </c>
      <c r="O1402" s="98">
        <v>90168</v>
      </c>
      <c r="P1402" s="98"/>
      <c r="Q1402" s="85">
        <v>12</v>
      </c>
      <c r="R1402" s="98"/>
      <c r="S1402" s="86">
        <v>1082016</v>
      </c>
      <c r="T1402" s="98"/>
      <c r="U1402" s="85">
        <v>12</v>
      </c>
      <c r="V1402" s="98"/>
      <c r="W1402" s="86">
        <v>1082016</v>
      </c>
    </row>
    <row r="1403" spans="2:23" ht="123.75">
      <c r="B1403" s="83">
        <v>1248</v>
      </c>
      <c r="C1403" s="94" t="s">
        <v>8</v>
      </c>
      <c r="D1403" s="8" t="str">
        <f t="shared" si="42"/>
        <v>1248Vigilancia de la salud ambiental</v>
      </c>
      <c r="E1403" s="8" t="s">
        <v>1127</v>
      </c>
      <c r="F1403" s="117" t="s">
        <v>506</v>
      </c>
      <c r="G1403" s="117" t="s">
        <v>1395</v>
      </c>
      <c r="H1403" s="117" t="s">
        <v>1139</v>
      </c>
      <c r="I1403" s="8" t="s">
        <v>1137</v>
      </c>
      <c r="J1403" s="8" t="s">
        <v>1137</v>
      </c>
      <c r="K1403" s="117" t="s">
        <v>106</v>
      </c>
      <c r="L1403" s="94" t="s">
        <v>76</v>
      </c>
      <c r="M1403" s="8" t="str">
        <f t="shared" si="43"/>
        <v>1248Vigilancia de la salud ambientalBARRIOS UNIDOSD. MARZO 2025</v>
      </c>
      <c r="O1403" s="98">
        <v>90168</v>
      </c>
      <c r="P1403" s="98"/>
      <c r="Q1403" s="85">
        <v>2</v>
      </c>
      <c r="R1403" s="98"/>
      <c r="S1403" s="86">
        <v>180336</v>
      </c>
      <c r="T1403" s="98"/>
      <c r="U1403" s="85">
        <v>2</v>
      </c>
      <c r="V1403" s="98"/>
      <c r="W1403" s="86">
        <v>180336</v>
      </c>
    </row>
    <row r="1404" spans="2:23" ht="123.75">
      <c r="B1404" s="83">
        <v>1248</v>
      </c>
      <c r="C1404" s="94" t="s">
        <v>8</v>
      </c>
      <c r="D1404" s="8" t="str">
        <f t="shared" si="42"/>
        <v>1248Vigilancia de la salud ambiental</v>
      </c>
      <c r="E1404" s="8" t="s">
        <v>1127</v>
      </c>
      <c r="F1404" s="117" t="s">
        <v>506</v>
      </c>
      <c r="G1404" s="117" t="s">
        <v>1395</v>
      </c>
      <c r="H1404" s="117" t="s">
        <v>1139</v>
      </c>
      <c r="I1404" s="8" t="s">
        <v>1137</v>
      </c>
      <c r="J1404" s="8" t="s">
        <v>1137</v>
      </c>
      <c r="K1404" s="117" t="s">
        <v>205</v>
      </c>
      <c r="L1404" s="94" t="s">
        <v>76</v>
      </c>
      <c r="M1404" s="8" t="str">
        <f t="shared" si="43"/>
        <v>1248Vigilancia de la salud ambientalTEUSAQUILLOD. MARZO 2025</v>
      </c>
      <c r="O1404" s="98">
        <v>0</v>
      </c>
      <c r="P1404" s="98"/>
      <c r="Q1404" s="85">
        <v>0</v>
      </c>
      <c r="R1404" s="98"/>
      <c r="S1404" s="86">
        <v>0</v>
      </c>
      <c r="T1404" s="98"/>
      <c r="U1404" s="85">
        <v>0</v>
      </c>
      <c r="V1404" s="98"/>
      <c r="W1404" s="86">
        <v>0</v>
      </c>
    </row>
    <row r="1405" spans="2:23" ht="112.5">
      <c r="B1405" s="83">
        <v>1249</v>
      </c>
      <c r="C1405" s="94" t="s">
        <v>8</v>
      </c>
      <c r="D1405" s="8" t="str">
        <f t="shared" si="42"/>
        <v>1249Vigilancia de la salud ambiental</v>
      </c>
      <c r="E1405" s="8" t="s">
        <v>1127</v>
      </c>
      <c r="F1405" s="117" t="s">
        <v>506</v>
      </c>
      <c r="G1405" s="117" t="s">
        <v>1396</v>
      </c>
      <c r="H1405" s="117" t="s">
        <v>1139</v>
      </c>
      <c r="I1405" s="8" t="s">
        <v>1137</v>
      </c>
      <c r="J1405" s="8" t="s">
        <v>1137</v>
      </c>
      <c r="K1405" s="117" t="s">
        <v>98</v>
      </c>
      <c r="L1405" s="94" t="s">
        <v>76</v>
      </c>
      <c r="M1405" s="8" t="str">
        <f t="shared" si="43"/>
        <v>1249Vigilancia de la salud ambientalUSAQUEND. MARZO 2025</v>
      </c>
      <c r="O1405" s="98">
        <v>29478</v>
      </c>
      <c r="P1405" s="98"/>
      <c r="Q1405" s="85">
        <v>23</v>
      </c>
      <c r="R1405" s="98"/>
      <c r="S1405" s="86">
        <v>677994</v>
      </c>
      <c r="T1405" s="98"/>
      <c r="U1405" s="85">
        <v>23</v>
      </c>
      <c r="V1405" s="98"/>
      <c r="W1405" s="86">
        <v>677994</v>
      </c>
    </row>
    <row r="1406" spans="2:23" ht="60">
      <c r="B1406" s="83">
        <v>1250</v>
      </c>
      <c r="C1406" s="94" t="s">
        <v>8</v>
      </c>
      <c r="D1406" s="8" t="str">
        <f t="shared" si="42"/>
        <v>1250Vigilancia de la salud ambiental</v>
      </c>
      <c r="E1406" s="8" t="s">
        <v>1127</v>
      </c>
      <c r="F1406" s="117" t="s">
        <v>506</v>
      </c>
      <c r="G1406" s="117" t="s">
        <v>1397</v>
      </c>
      <c r="H1406" s="117" t="s">
        <v>1139</v>
      </c>
      <c r="I1406" s="8" t="s">
        <v>1137</v>
      </c>
      <c r="J1406" s="8" t="s">
        <v>1137</v>
      </c>
      <c r="K1406" s="117" t="s">
        <v>67</v>
      </c>
      <c r="L1406" s="94" t="s">
        <v>76</v>
      </c>
      <c r="M1406" s="8" t="str">
        <f t="shared" si="43"/>
        <v>1250Vigilancia de la salud ambientalENGATIVAD. MARZO 2025</v>
      </c>
      <c r="O1406" s="98">
        <v>0</v>
      </c>
      <c r="P1406" s="98"/>
      <c r="Q1406" s="85">
        <v>0</v>
      </c>
      <c r="R1406" s="98"/>
      <c r="S1406" s="86">
        <v>0</v>
      </c>
      <c r="T1406" s="98"/>
      <c r="U1406" s="85">
        <v>0</v>
      </c>
      <c r="V1406" s="98"/>
      <c r="W1406" s="86">
        <v>0</v>
      </c>
    </row>
    <row r="1407" spans="2:23" ht="90">
      <c r="B1407" s="83">
        <v>1251</v>
      </c>
      <c r="C1407" s="94" t="s">
        <v>8</v>
      </c>
      <c r="D1407" s="8" t="str">
        <f t="shared" si="42"/>
        <v>1251Vigilancia de la salud ambiental</v>
      </c>
      <c r="E1407" s="8" t="s">
        <v>1127</v>
      </c>
      <c r="F1407" s="117" t="s">
        <v>506</v>
      </c>
      <c r="G1407" s="117" t="s">
        <v>925</v>
      </c>
      <c r="H1407" s="117" t="s">
        <v>1139</v>
      </c>
      <c r="I1407" s="8" t="s">
        <v>1137</v>
      </c>
      <c r="J1407" s="8" t="s">
        <v>1137</v>
      </c>
      <c r="K1407" s="117" t="s">
        <v>67</v>
      </c>
      <c r="L1407" s="94" t="s">
        <v>76</v>
      </c>
      <c r="M1407" s="8" t="str">
        <f t="shared" si="43"/>
        <v>1251Vigilancia de la salud ambientalENGATIVAD. MARZO 2025</v>
      </c>
      <c r="O1407" s="98">
        <v>1491240</v>
      </c>
      <c r="P1407" s="98"/>
      <c r="Q1407" s="85">
        <v>1</v>
      </c>
      <c r="R1407" s="98"/>
      <c r="S1407" s="86">
        <v>1491240</v>
      </c>
      <c r="T1407" s="98"/>
      <c r="U1407" s="85">
        <v>1</v>
      </c>
      <c r="V1407" s="98"/>
      <c r="W1407" s="86">
        <v>1491240</v>
      </c>
    </row>
    <row r="1408" spans="2:23" ht="90">
      <c r="B1408" s="83">
        <v>1251</v>
      </c>
      <c r="C1408" s="94" t="s">
        <v>8</v>
      </c>
      <c r="D1408" s="8" t="str">
        <f t="shared" si="42"/>
        <v>1251Vigilancia de la salud ambiental</v>
      </c>
      <c r="E1408" s="8" t="s">
        <v>1127</v>
      </c>
      <c r="F1408" s="117" t="s">
        <v>506</v>
      </c>
      <c r="G1408" s="117" t="s">
        <v>925</v>
      </c>
      <c r="H1408" s="117" t="s">
        <v>1139</v>
      </c>
      <c r="I1408" s="8" t="s">
        <v>1137</v>
      </c>
      <c r="J1408" s="8" t="s">
        <v>1137</v>
      </c>
      <c r="K1408" s="117" t="s">
        <v>106</v>
      </c>
      <c r="L1408" s="94" t="s">
        <v>76</v>
      </c>
      <c r="M1408" s="8" t="str">
        <f t="shared" si="43"/>
        <v>1251Vigilancia de la salud ambientalBARRIOS UNIDOSD. MARZO 2025</v>
      </c>
      <c r="O1408" s="98">
        <v>1491240</v>
      </c>
      <c r="P1408" s="98"/>
      <c r="Q1408" s="85">
        <v>2</v>
      </c>
      <c r="R1408" s="98"/>
      <c r="S1408" s="86">
        <v>2982480</v>
      </c>
      <c r="T1408" s="98"/>
      <c r="U1408" s="85">
        <v>2</v>
      </c>
      <c r="V1408" s="98"/>
      <c r="W1408" s="86">
        <v>2982480</v>
      </c>
    </row>
    <row r="1409" spans="2:23" ht="60">
      <c r="B1409" s="83">
        <v>1281</v>
      </c>
      <c r="C1409" s="94" t="s">
        <v>8</v>
      </c>
      <c r="D1409" s="8" t="str">
        <f t="shared" si="42"/>
        <v>1281Vigilancia de la salud ambiental</v>
      </c>
      <c r="E1409" s="8" t="s">
        <v>1127</v>
      </c>
      <c r="F1409" s="117" t="s">
        <v>1344</v>
      </c>
      <c r="G1409" s="117" t="s">
        <v>1398</v>
      </c>
      <c r="H1409" s="117" t="s">
        <v>1139</v>
      </c>
      <c r="I1409" s="8" t="s">
        <v>1137</v>
      </c>
      <c r="J1409" s="8" t="s">
        <v>1137</v>
      </c>
      <c r="K1409" s="117" t="s">
        <v>135</v>
      </c>
      <c r="L1409" s="94" t="s">
        <v>76</v>
      </c>
      <c r="M1409" s="8" t="str">
        <f t="shared" si="43"/>
        <v>1281Vigilancia de la salud ambientalCHAPINEROD. MARZO 2025</v>
      </c>
      <c r="O1409" s="98">
        <v>90168</v>
      </c>
      <c r="P1409" s="98"/>
      <c r="Q1409" s="85">
        <v>1</v>
      </c>
      <c r="R1409" s="98"/>
      <c r="S1409" s="86">
        <v>90168</v>
      </c>
      <c r="T1409" s="98"/>
      <c r="U1409" s="85">
        <v>1</v>
      </c>
      <c r="V1409" s="98"/>
      <c r="W1409" s="86">
        <v>90168</v>
      </c>
    </row>
    <row r="1410" spans="2:23" ht="60">
      <c r="B1410" s="83">
        <v>1281</v>
      </c>
      <c r="C1410" s="94" t="s">
        <v>8</v>
      </c>
      <c r="D1410" s="8" t="str">
        <f t="shared" si="42"/>
        <v>1281Vigilancia de la salud ambiental</v>
      </c>
      <c r="E1410" s="8" t="s">
        <v>1127</v>
      </c>
      <c r="F1410" s="117" t="s">
        <v>1344</v>
      </c>
      <c r="G1410" s="117" t="s">
        <v>1398</v>
      </c>
      <c r="H1410" s="117" t="s">
        <v>1139</v>
      </c>
      <c r="I1410" s="8" t="s">
        <v>1137</v>
      </c>
      <c r="J1410" s="8" t="s">
        <v>1137</v>
      </c>
      <c r="K1410" s="117" t="s">
        <v>98</v>
      </c>
      <c r="L1410" s="94" t="s">
        <v>76</v>
      </c>
      <c r="M1410" s="8" t="str">
        <f t="shared" si="43"/>
        <v>1281Vigilancia de la salud ambientalUSAQUEND. MARZO 2025</v>
      </c>
      <c r="O1410" s="98">
        <v>0</v>
      </c>
      <c r="P1410" s="98"/>
      <c r="Q1410" s="85">
        <v>0</v>
      </c>
      <c r="R1410" s="98"/>
      <c r="S1410" s="86">
        <v>0</v>
      </c>
      <c r="T1410" s="98"/>
      <c r="U1410" s="85">
        <v>0</v>
      </c>
      <c r="V1410" s="98"/>
      <c r="W1410" s="86">
        <v>0</v>
      </c>
    </row>
    <row r="1411" spans="2:23" ht="60">
      <c r="B1411" s="83">
        <v>1281</v>
      </c>
      <c r="C1411" s="94" t="s">
        <v>8</v>
      </c>
      <c r="D1411" s="8" t="str">
        <f t="shared" ref="D1411:D1474" si="44">+B1411&amp;C1411</f>
        <v>1281Vigilancia de la salud ambiental</v>
      </c>
      <c r="E1411" s="8" t="s">
        <v>1127</v>
      </c>
      <c r="F1411" s="117" t="s">
        <v>1344</v>
      </c>
      <c r="G1411" s="117" t="s">
        <v>1398</v>
      </c>
      <c r="H1411" s="117" t="s">
        <v>1139</v>
      </c>
      <c r="I1411" s="8" t="s">
        <v>1137</v>
      </c>
      <c r="J1411" s="8" t="s">
        <v>1137</v>
      </c>
      <c r="K1411" s="117" t="s">
        <v>67</v>
      </c>
      <c r="L1411" s="94" t="s">
        <v>76</v>
      </c>
      <c r="M1411" s="8" t="str">
        <f t="shared" ref="M1411:M1474" si="45">+D1411&amp;K1411&amp;L1411</f>
        <v>1281Vigilancia de la salud ambientalENGATIVAD. MARZO 2025</v>
      </c>
      <c r="O1411" s="98">
        <v>90168</v>
      </c>
      <c r="P1411" s="98"/>
      <c r="Q1411" s="85">
        <v>1</v>
      </c>
      <c r="R1411" s="98"/>
      <c r="S1411" s="86">
        <v>90168</v>
      </c>
      <c r="T1411" s="98"/>
      <c r="U1411" s="85">
        <v>1</v>
      </c>
      <c r="V1411" s="98"/>
      <c r="W1411" s="86">
        <v>90168</v>
      </c>
    </row>
    <row r="1412" spans="2:23" ht="60">
      <c r="B1412" s="83">
        <v>1281</v>
      </c>
      <c r="C1412" s="94" t="s">
        <v>8</v>
      </c>
      <c r="D1412" s="8" t="str">
        <f t="shared" si="44"/>
        <v>1281Vigilancia de la salud ambiental</v>
      </c>
      <c r="E1412" s="8" t="s">
        <v>1127</v>
      </c>
      <c r="F1412" s="117" t="s">
        <v>1344</v>
      </c>
      <c r="G1412" s="117" t="s">
        <v>1398</v>
      </c>
      <c r="H1412" s="117" t="s">
        <v>1139</v>
      </c>
      <c r="I1412" s="8" t="s">
        <v>1137</v>
      </c>
      <c r="J1412" s="8" t="s">
        <v>1137</v>
      </c>
      <c r="K1412" s="117" t="s">
        <v>87</v>
      </c>
      <c r="L1412" s="94" t="s">
        <v>76</v>
      </c>
      <c r="M1412" s="8" t="str">
        <f t="shared" si="45"/>
        <v>1281Vigilancia de la salud ambientalSUBAD. MARZO 2025</v>
      </c>
      <c r="O1412" s="98">
        <v>0</v>
      </c>
      <c r="P1412" s="98"/>
      <c r="Q1412" s="85">
        <v>0</v>
      </c>
      <c r="R1412" s="98"/>
      <c r="S1412" s="86">
        <v>0</v>
      </c>
      <c r="T1412" s="98"/>
      <c r="U1412" s="85">
        <v>0</v>
      </c>
      <c r="V1412" s="98"/>
      <c r="W1412" s="86">
        <v>0</v>
      </c>
    </row>
    <row r="1413" spans="2:23" ht="72">
      <c r="B1413" s="83">
        <v>1281</v>
      </c>
      <c r="C1413" s="94" t="s">
        <v>8</v>
      </c>
      <c r="D1413" s="8" t="str">
        <f t="shared" si="44"/>
        <v>1281Vigilancia de la salud ambiental</v>
      </c>
      <c r="E1413" s="8" t="s">
        <v>1127</v>
      </c>
      <c r="F1413" s="117" t="s">
        <v>1344</v>
      </c>
      <c r="G1413" s="117" t="s">
        <v>1398</v>
      </c>
      <c r="H1413" s="117" t="s">
        <v>1139</v>
      </c>
      <c r="I1413" s="8" t="s">
        <v>1137</v>
      </c>
      <c r="J1413" s="8" t="s">
        <v>1137</v>
      </c>
      <c r="K1413" s="117" t="s">
        <v>106</v>
      </c>
      <c r="L1413" s="94" t="s">
        <v>76</v>
      </c>
      <c r="M1413" s="8" t="str">
        <f t="shared" si="45"/>
        <v>1281Vigilancia de la salud ambientalBARRIOS UNIDOSD. MARZO 2025</v>
      </c>
      <c r="O1413" s="98">
        <v>0</v>
      </c>
      <c r="P1413" s="98"/>
      <c r="Q1413" s="85">
        <v>0</v>
      </c>
      <c r="R1413" s="98"/>
      <c r="S1413" s="86">
        <v>0</v>
      </c>
      <c r="T1413" s="98"/>
      <c r="U1413" s="85">
        <v>0</v>
      </c>
      <c r="V1413" s="98"/>
      <c r="W1413" s="86">
        <v>0</v>
      </c>
    </row>
    <row r="1414" spans="2:23" ht="60">
      <c r="B1414" s="83">
        <v>1281</v>
      </c>
      <c r="C1414" s="94" t="s">
        <v>8</v>
      </c>
      <c r="D1414" s="8" t="str">
        <f t="shared" si="44"/>
        <v>1281Vigilancia de la salud ambiental</v>
      </c>
      <c r="E1414" s="8" t="s">
        <v>1127</v>
      </c>
      <c r="F1414" s="117" t="s">
        <v>1344</v>
      </c>
      <c r="G1414" s="117" t="s">
        <v>1398</v>
      </c>
      <c r="H1414" s="117" t="s">
        <v>1139</v>
      </c>
      <c r="I1414" s="8" t="s">
        <v>1137</v>
      </c>
      <c r="J1414" s="8" t="s">
        <v>1137</v>
      </c>
      <c r="K1414" s="117" t="s">
        <v>205</v>
      </c>
      <c r="L1414" s="94" t="s">
        <v>76</v>
      </c>
      <c r="M1414" s="8" t="str">
        <f t="shared" si="45"/>
        <v>1281Vigilancia de la salud ambientalTEUSAQUILLOD. MARZO 2025</v>
      </c>
      <c r="O1414" s="98">
        <v>90168</v>
      </c>
      <c r="P1414" s="98"/>
      <c r="Q1414" s="85">
        <v>1</v>
      </c>
      <c r="R1414" s="98"/>
      <c r="S1414" s="86">
        <v>90168</v>
      </c>
      <c r="T1414" s="98"/>
      <c r="U1414" s="85">
        <v>1</v>
      </c>
      <c r="V1414" s="98"/>
      <c r="W1414" s="86">
        <v>90168</v>
      </c>
    </row>
    <row r="1415" spans="2:23" ht="90">
      <c r="B1415" s="83">
        <v>1735</v>
      </c>
      <c r="C1415" s="94" t="s">
        <v>8</v>
      </c>
      <c r="D1415" s="8" t="str">
        <f t="shared" si="44"/>
        <v>1735Vigilancia de la salud ambiental</v>
      </c>
      <c r="E1415" s="8" t="s">
        <v>1127</v>
      </c>
      <c r="F1415" s="117" t="s">
        <v>506</v>
      </c>
      <c r="G1415" s="117" t="s">
        <v>509</v>
      </c>
      <c r="H1415" s="117" t="s">
        <v>1139</v>
      </c>
      <c r="I1415" s="8" t="s">
        <v>1137</v>
      </c>
      <c r="J1415" s="8" t="s">
        <v>1137</v>
      </c>
      <c r="K1415" s="117" t="s">
        <v>98</v>
      </c>
      <c r="L1415" s="94" t="s">
        <v>76</v>
      </c>
      <c r="M1415" s="8" t="str">
        <f t="shared" si="45"/>
        <v>1735Vigilancia de la salud ambientalUSAQUEND. MARZO 2025</v>
      </c>
      <c r="O1415" s="98">
        <v>29478</v>
      </c>
      <c r="P1415" s="98"/>
      <c r="Q1415" s="85">
        <v>26</v>
      </c>
      <c r="R1415" s="98"/>
      <c r="S1415" s="86">
        <v>766428</v>
      </c>
      <c r="T1415" s="98"/>
      <c r="U1415" s="85">
        <v>26</v>
      </c>
      <c r="V1415" s="98"/>
      <c r="W1415" s="86">
        <v>766428</v>
      </c>
    </row>
    <row r="1416" spans="2:23" ht="72">
      <c r="B1416" s="83">
        <v>1736</v>
      </c>
      <c r="C1416" s="94" t="s">
        <v>8</v>
      </c>
      <c r="D1416" s="8" t="str">
        <f t="shared" si="44"/>
        <v>1736Vigilancia de la salud ambiental</v>
      </c>
      <c r="E1416" s="8" t="s">
        <v>1127</v>
      </c>
      <c r="F1416" s="117" t="s">
        <v>605</v>
      </c>
      <c r="G1416" s="117" t="s">
        <v>1399</v>
      </c>
      <c r="H1416" s="117" t="s">
        <v>1143</v>
      </c>
      <c r="I1416" s="8" t="s">
        <v>1137</v>
      </c>
      <c r="J1416" s="8" t="s">
        <v>1137</v>
      </c>
      <c r="K1416" s="117" t="s">
        <v>106</v>
      </c>
      <c r="L1416" s="94" t="s">
        <v>76</v>
      </c>
      <c r="M1416" s="8" t="str">
        <f t="shared" si="45"/>
        <v>1736Vigilancia de la salud ambientalBARRIOS UNIDOSD. MARZO 2025</v>
      </c>
      <c r="O1416" s="98">
        <v>5530386</v>
      </c>
      <c r="P1416" s="98"/>
      <c r="Q1416" s="85">
        <v>6</v>
      </c>
      <c r="R1416" s="98"/>
      <c r="S1416" s="86">
        <v>33182316</v>
      </c>
      <c r="T1416" s="98"/>
      <c r="U1416" s="85">
        <v>6</v>
      </c>
      <c r="V1416" s="98"/>
      <c r="W1416" s="86">
        <v>33182316</v>
      </c>
    </row>
    <row r="1417" spans="2:23" ht="60">
      <c r="B1417" s="83">
        <v>1737</v>
      </c>
      <c r="C1417" s="94" t="s">
        <v>8</v>
      </c>
      <c r="D1417" s="8" t="str">
        <f t="shared" si="44"/>
        <v>1737Vigilancia de la salud ambiental</v>
      </c>
      <c r="E1417" s="8" t="s">
        <v>1127</v>
      </c>
      <c r="F1417" s="117" t="s">
        <v>605</v>
      </c>
      <c r="G1417" s="117" t="s">
        <v>1400</v>
      </c>
      <c r="H1417" s="117" t="s">
        <v>1139</v>
      </c>
      <c r="I1417" s="8" t="s">
        <v>1137</v>
      </c>
      <c r="J1417" s="8" t="s">
        <v>1137</v>
      </c>
      <c r="K1417" s="117" t="s">
        <v>67</v>
      </c>
      <c r="L1417" s="94" t="s">
        <v>76</v>
      </c>
      <c r="M1417" s="8" t="str">
        <f t="shared" si="45"/>
        <v>1737Vigilancia de la salud ambientalENGATIVAD. MARZO 2025</v>
      </c>
      <c r="O1417" s="98">
        <v>240448</v>
      </c>
      <c r="P1417" s="98"/>
      <c r="Q1417" s="85">
        <v>10</v>
      </c>
      <c r="R1417" s="98"/>
      <c r="S1417" s="86">
        <v>2404480</v>
      </c>
      <c r="T1417" s="98"/>
      <c r="U1417" s="85">
        <v>10</v>
      </c>
      <c r="V1417" s="98"/>
      <c r="W1417" s="86">
        <v>2404480</v>
      </c>
    </row>
    <row r="1418" spans="2:23" ht="60">
      <c r="B1418" s="83">
        <v>1737</v>
      </c>
      <c r="C1418" s="94" t="s">
        <v>8</v>
      </c>
      <c r="D1418" s="8" t="str">
        <f t="shared" si="44"/>
        <v>1737Vigilancia de la salud ambiental</v>
      </c>
      <c r="E1418" s="8" t="s">
        <v>1127</v>
      </c>
      <c r="F1418" s="117" t="s">
        <v>605</v>
      </c>
      <c r="G1418" s="117" t="s">
        <v>1400</v>
      </c>
      <c r="H1418" s="117" t="s">
        <v>1139</v>
      </c>
      <c r="I1418" s="8" t="s">
        <v>1137</v>
      </c>
      <c r="J1418" s="8" t="s">
        <v>1137</v>
      </c>
      <c r="K1418" s="117" t="s">
        <v>87</v>
      </c>
      <c r="L1418" s="94" t="s">
        <v>76</v>
      </c>
      <c r="M1418" s="8" t="str">
        <f t="shared" si="45"/>
        <v>1737Vigilancia de la salud ambientalSUBAD. MARZO 2025</v>
      </c>
      <c r="O1418" s="98">
        <v>240448</v>
      </c>
      <c r="P1418" s="98"/>
      <c r="Q1418" s="85">
        <v>10</v>
      </c>
      <c r="R1418" s="98"/>
      <c r="S1418" s="86">
        <v>2404480</v>
      </c>
      <c r="T1418" s="98"/>
      <c r="U1418" s="85">
        <v>10</v>
      </c>
      <c r="V1418" s="98"/>
      <c r="W1418" s="86">
        <v>2404480</v>
      </c>
    </row>
    <row r="1419" spans="2:23" ht="112.5">
      <c r="B1419" s="83">
        <v>1741</v>
      </c>
      <c r="C1419" s="94" t="s">
        <v>8</v>
      </c>
      <c r="D1419" s="8" t="str">
        <f t="shared" si="44"/>
        <v>1741Vigilancia de la salud ambiental</v>
      </c>
      <c r="E1419" s="8" t="s">
        <v>1127</v>
      </c>
      <c r="F1419" s="117" t="s">
        <v>487</v>
      </c>
      <c r="G1419" s="117" t="s">
        <v>1401</v>
      </c>
      <c r="H1419" s="117" t="s">
        <v>1139</v>
      </c>
      <c r="I1419" s="8" t="s">
        <v>1137</v>
      </c>
      <c r="J1419" s="8" t="s">
        <v>1137</v>
      </c>
      <c r="K1419" s="117" t="s">
        <v>98</v>
      </c>
      <c r="L1419" s="94" t="s">
        <v>76</v>
      </c>
      <c r="M1419" s="8" t="str">
        <f t="shared" si="45"/>
        <v>1741Vigilancia de la salud ambientalUSAQUEND. MARZO 2025</v>
      </c>
      <c r="O1419" s="98">
        <v>0</v>
      </c>
      <c r="P1419" s="98"/>
      <c r="Q1419" s="85">
        <v>0</v>
      </c>
      <c r="R1419" s="98"/>
      <c r="S1419" s="86">
        <v>0</v>
      </c>
      <c r="T1419" s="98"/>
      <c r="U1419" s="85">
        <v>0</v>
      </c>
      <c r="V1419" s="98"/>
      <c r="W1419" s="86">
        <v>0</v>
      </c>
    </row>
    <row r="1420" spans="2:23" ht="112.5">
      <c r="B1420" s="83">
        <v>1741</v>
      </c>
      <c r="C1420" s="94" t="s">
        <v>8</v>
      </c>
      <c r="D1420" s="8" t="str">
        <f t="shared" si="44"/>
        <v>1741Vigilancia de la salud ambiental</v>
      </c>
      <c r="E1420" s="8" t="s">
        <v>1127</v>
      </c>
      <c r="F1420" s="117" t="s">
        <v>487</v>
      </c>
      <c r="G1420" s="117" t="s">
        <v>1401</v>
      </c>
      <c r="H1420" s="117" t="s">
        <v>1139</v>
      </c>
      <c r="I1420" s="8" t="s">
        <v>1137</v>
      </c>
      <c r="J1420" s="8" t="s">
        <v>1137</v>
      </c>
      <c r="K1420" s="117" t="s">
        <v>67</v>
      </c>
      <c r="L1420" s="94" t="s">
        <v>76</v>
      </c>
      <c r="M1420" s="8" t="str">
        <f t="shared" si="45"/>
        <v>1741Vigilancia de la salud ambientalENGATIVAD. MARZO 2025</v>
      </c>
      <c r="O1420" s="98">
        <v>0</v>
      </c>
      <c r="P1420" s="98"/>
      <c r="Q1420" s="85">
        <v>0</v>
      </c>
      <c r="R1420" s="98"/>
      <c r="S1420" s="86">
        <v>0</v>
      </c>
      <c r="T1420" s="98"/>
      <c r="U1420" s="85">
        <v>0</v>
      </c>
      <c r="V1420" s="98"/>
      <c r="W1420" s="86">
        <v>0</v>
      </c>
    </row>
    <row r="1421" spans="2:23" ht="112.5">
      <c r="B1421" s="83">
        <v>1741</v>
      </c>
      <c r="C1421" s="94" t="s">
        <v>8</v>
      </c>
      <c r="D1421" s="8" t="str">
        <f t="shared" si="44"/>
        <v>1741Vigilancia de la salud ambiental</v>
      </c>
      <c r="E1421" s="8" t="s">
        <v>1127</v>
      </c>
      <c r="F1421" s="117" t="s">
        <v>487</v>
      </c>
      <c r="G1421" s="117" t="s">
        <v>1401</v>
      </c>
      <c r="H1421" s="117" t="s">
        <v>1139</v>
      </c>
      <c r="I1421" s="8" t="s">
        <v>1137</v>
      </c>
      <c r="J1421" s="8" t="s">
        <v>1137</v>
      </c>
      <c r="K1421" s="117" t="s">
        <v>106</v>
      </c>
      <c r="L1421" s="94" t="s">
        <v>76</v>
      </c>
      <c r="M1421" s="8" t="str">
        <f t="shared" si="45"/>
        <v>1741Vigilancia de la salud ambientalBARRIOS UNIDOSD. MARZO 2025</v>
      </c>
      <c r="O1421" s="98">
        <v>0</v>
      </c>
      <c r="P1421" s="98"/>
      <c r="Q1421" s="85">
        <v>0</v>
      </c>
      <c r="R1421" s="98"/>
      <c r="S1421" s="86">
        <v>0</v>
      </c>
      <c r="T1421" s="98"/>
      <c r="U1421" s="85">
        <v>0</v>
      </c>
      <c r="V1421" s="98"/>
      <c r="W1421" s="86">
        <v>0</v>
      </c>
    </row>
    <row r="1422" spans="2:23" ht="123.75">
      <c r="B1422" s="83">
        <v>1742</v>
      </c>
      <c r="C1422" s="94" t="s">
        <v>8</v>
      </c>
      <c r="D1422" s="8" t="str">
        <f t="shared" si="44"/>
        <v>1742Vigilancia de la salud ambiental</v>
      </c>
      <c r="E1422" s="8" t="s">
        <v>1127</v>
      </c>
      <c r="F1422" s="117" t="s">
        <v>487</v>
      </c>
      <c r="G1422" s="117" t="s">
        <v>870</v>
      </c>
      <c r="H1422" s="117" t="s">
        <v>1139</v>
      </c>
      <c r="I1422" s="8" t="s">
        <v>1137</v>
      </c>
      <c r="J1422" s="8" t="s">
        <v>1137</v>
      </c>
      <c r="K1422" s="117" t="s">
        <v>135</v>
      </c>
      <c r="L1422" s="94" t="s">
        <v>76</v>
      </c>
      <c r="M1422" s="8" t="str">
        <f t="shared" si="45"/>
        <v>1742Vigilancia de la salud ambientalCHAPINEROD. MARZO 2025</v>
      </c>
      <c r="O1422" s="98">
        <v>60112</v>
      </c>
      <c r="P1422" s="98"/>
      <c r="Q1422" s="85">
        <v>1</v>
      </c>
      <c r="R1422" s="98"/>
      <c r="S1422" s="86">
        <v>60112</v>
      </c>
      <c r="T1422" s="98"/>
      <c r="U1422" s="85">
        <v>1</v>
      </c>
      <c r="V1422" s="98"/>
      <c r="W1422" s="86">
        <v>60112</v>
      </c>
    </row>
    <row r="1423" spans="2:23" ht="123.75">
      <c r="B1423" s="83">
        <v>1742</v>
      </c>
      <c r="C1423" s="94" t="s">
        <v>8</v>
      </c>
      <c r="D1423" s="8" t="str">
        <f t="shared" si="44"/>
        <v>1742Vigilancia de la salud ambiental</v>
      </c>
      <c r="E1423" s="8" t="s">
        <v>1127</v>
      </c>
      <c r="F1423" s="117" t="s">
        <v>487</v>
      </c>
      <c r="G1423" s="117" t="s">
        <v>870</v>
      </c>
      <c r="H1423" s="117" t="s">
        <v>1139</v>
      </c>
      <c r="I1423" s="8" t="s">
        <v>1137</v>
      </c>
      <c r="J1423" s="8" t="s">
        <v>1137</v>
      </c>
      <c r="K1423" s="117" t="s">
        <v>98</v>
      </c>
      <c r="L1423" s="94" t="s">
        <v>76</v>
      </c>
      <c r="M1423" s="8" t="str">
        <f t="shared" si="45"/>
        <v>1742Vigilancia de la salud ambientalUSAQUEND. MARZO 2025</v>
      </c>
      <c r="O1423" s="98">
        <v>60112</v>
      </c>
      <c r="P1423" s="98"/>
      <c r="Q1423" s="85">
        <v>10</v>
      </c>
      <c r="R1423" s="98"/>
      <c r="S1423" s="86">
        <v>601120</v>
      </c>
      <c r="T1423" s="98"/>
      <c r="U1423" s="85">
        <v>10</v>
      </c>
      <c r="V1423" s="98"/>
      <c r="W1423" s="86">
        <v>601120</v>
      </c>
    </row>
    <row r="1424" spans="2:23" ht="123.75">
      <c r="B1424" s="83">
        <v>1742</v>
      </c>
      <c r="C1424" s="94" t="s">
        <v>8</v>
      </c>
      <c r="D1424" s="8" t="str">
        <f t="shared" si="44"/>
        <v>1742Vigilancia de la salud ambiental</v>
      </c>
      <c r="E1424" s="8" t="s">
        <v>1127</v>
      </c>
      <c r="F1424" s="117" t="s">
        <v>487</v>
      </c>
      <c r="G1424" s="117" t="s">
        <v>870</v>
      </c>
      <c r="H1424" s="117" t="s">
        <v>1139</v>
      </c>
      <c r="I1424" s="8" t="s">
        <v>1137</v>
      </c>
      <c r="J1424" s="8" t="s">
        <v>1137</v>
      </c>
      <c r="K1424" s="117" t="s">
        <v>67</v>
      </c>
      <c r="L1424" s="94" t="s">
        <v>76</v>
      </c>
      <c r="M1424" s="8" t="str">
        <f t="shared" si="45"/>
        <v>1742Vigilancia de la salud ambientalENGATIVAD. MARZO 2025</v>
      </c>
      <c r="O1424" s="98">
        <v>60112</v>
      </c>
      <c r="P1424" s="98"/>
      <c r="Q1424" s="85">
        <v>23</v>
      </c>
      <c r="R1424" s="98"/>
      <c r="S1424" s="86">
        <v>1382576</v>
      </c>
      <c r="T1424" s="98"/>
      <c r="U1424" s="85">
        <v>23</v>
      </c>
      <c r="V1424" s="98"/>
      <c r="W1424" s="86">
        <v>1382576</v>
      </c>
    </row>
    <row r="1425" spans="2:23" ht="123.75">
      <c r="B1425" s="83">
        <v>1742</v>
      </c>
      <c r="C1425" s="94" t="s">
        <v>8</v>
      </c>
      <c r="D1425" s="8" t="str">
        <f t="shared" si="44"/>
        <v>1742Vigilancia de la salud ambiental</v>
      </c>
      <c r="E1425" s="8" t="s">
        <v>1127</v>
      </c>
      <c r="F1425" s="117" t="s">
        <v>487</v>
      </c>
      <c r="G1425" s="117" t="s">
        <v>870</v>
      </c>
      <c r="H1425" s="117" t="s">
        <v>1139</v>
      </c>
      <c r="I1425" s="8" t="s">
        <v>1137</v>
      </c>
      <c r="J1425" s="8" t="s">
        <v>1137</v>
      </c>
      <c r="K1425" s="117" t="s">
        <v>87</v>
      </c>
      <c r="L1425" s="94" t="s">
        <v>76</v>
      </c>
      <c r="M1425" s="8" t="str">
        <f t="shared" si="45"/>
        <v>1742Vigilancia de la salud ambientalSUBAD. MARZO 2025</v>
      </c>
      <c r="O1425" s="98">
        <v>60112</v>
      </c>
      <c r="P1425" s="98"/>
      <c r="Q1425" s="85">
        <v>47</v>
      </c>
      <c r="R1425" s="98"/>
      <c r="S1425" s="86">
        <v>2825264</v>
      </c>
      <c r="T1425" s="98"/>
      <c r="U1425" s="85">
        <v>47</v>
      </c>
      <c r="V1425" s="98"/>
      <c r="W1425" s="86">
        <v>2825264</v>
      </c>
    </row>
    <row r="1426" spans="2:23" ht="123.75">
      <c r="B1426" s="83">
        <v>1742</v>
      </c>
      <c r="C1426" s="94" t="s">
        <v>8</v>
      </c>
      <c r="D1426" s="8" t="str">
        <f t="shared" si="44"/>
        <v>1742Vigilancia de la salud ambiental</v>
      </c>
      <c r="E1426" s="8" t="s">
        <v>1127</v>
      </c>
      <c r="F1426" s="117" t="s">
        <v>487</v>
      </c>
      <c r="G1426" s="117" t="s">
        <v>870</v>
      </c>
      <c r="H1426" s="117" t="s">
        <v>1139</v>
      </c>
      <c r="I1426" s="8" t="s">
        <v>1137</v>
      </c>
      <c r="J1426" s="8" t="s">
        <v>1137</v>
      </c>
      <c r="K1426" s="117" t="s">
        <v>106</v>
      </c>
      <c r="L1426" s="94" t="s">
        <v>76</v>
      </c>
      <c r="M1426" s="8" t="str">
        <f t="shared" si="45"/>
        <v>1742Vigilancia de la salud ambientalBARRIOS UNIDOSD. MARZO 2025</v>
      </c>
      <c r="O1426" s="98">
        <v>60112</v>
      </c>
      <c r="P1426" s="98"/>
      <c r="Q1426" s="85">
        <v>21</v>
      </c>
      <c r="R1426" s="98"/>
      <c r="S1426" s="86">
        <v>1262352</v>
      </c>
      <c r="T1426" s="98"/>
      <c r="U1426" s="85">
        <v>16</v>
      </c>
      <c r="V1426" s="98"/>
      <c r="W1426" s="86">
        <v>961792</v>
      </c>
    </row>
    <row r="1427" spans="2:23" ht="123.75">
      <c r="B1427" s="83">
        <v>1742</v>
      </c>
      <c r="C1427" s="94" t="s">
        <v>8</v>
      </c>
      <c r="D1427" s="8" t="str">
        <f t="shared" si="44"/>
        <v>1742Vigilancia de la salud ambiental</v>
      </c>
      <c r="E1427" s="8" t="s">
        <v>1127</v>
      </c>
      <c r="F1427" s="117" t="s">
        <v>487</v>
      </c>
      <c r="G1427" s="117" t="s">
        <v>870</v>
      </c>
      <c r="H1427" s="117" t="s">
        <v>1139</v>
      </c>
      <c r="I1427" s="8" t="s">
        <v>1137</v>
      </c>
      <c r="J1427" s="8" t="s">
        <v>1137</v>
      </c>
      <c r="K1427" s="117" t="s">
        <v>205</v>
      </c>
      <c r="L1427" s="94" t="s">
        <v>76</v>
      </c>
      <c r="M1427" s="8" t="str">
        <f t="shared" si="45"/>
        <v>1742Vigilancia de la salud ambientalTEUSAQUILLOD. MARZO 2025</v>
      </c>
      <c r="O1427" s="98">
        <v>0</v>
      </c>
      <c r="P1427" s="98"/>
      <c r="Q1427" s="85">
        <v>0</v>
      </c>
      <c r="R1427" s="98"/>
      <c r="S1427" s="86">
        <v>0</v>
      </c>
      <c r="T1427" s="98"/>
      <c r="U1427" s="85">
        <v>0</v>
      </c>
      <c r="V1427" s="98"/>
      <c r="W1427" s="86">
        <v>0</v>
      </c>
    </row>
    <row r="1428" spans="2:23" ht="67.5">
      <c r="B1428" s="83">
        <v>1743</v>
      </c>
      <c r="C1428" s="94" t="s">
        <v>8</v>
      </c>
      <c r="D1428" s="8" t="str">
        <f t="shared" si="44"/>
        <v>1743Vigilancia de la salud ambiental</v>
      </c>
      <c r="E1428" s="8" t="s">
        <v>1127</v>
      </c>
      <c r="F1428" s="117" t="s">
        <v>487</v>
      </c>
      <c r="G1428" s="117" t="s">
        <v>1402</v>
      </c>
      <c r="H1428" s="117" t="s">
        <v>1139</v>
      </c>
      <c r="I1428" s="8" t="s">
        <v>1137</v>
      </c>
      <c r="J1428" s="8" t="s">
        <v>1137</v>
      </c>
      <c r="K1428" s="117" t="s">
        <v>67</v>
      </c>
      <c r="L1428" s="94" t="s">
        <v>76</v>
      </c>
      <c r="M1428" s="8" t="str">
        <f t="shared" si="45"/>
        <v>1743Vigilancia de la salud ambientalENGATIVAD. MARZO 2025</v>
      </c>
      <c r="O1428" s="98">
        <v>0</v>
      </c>
      <c r="P1428" s="98"/>
      <c r="Q1428" s="85">
        <v>0</v>
      </c>
      <c r="R1428" s="98"/>
      <c r="S1428" s="86">
        <v>0</v>
      </c>
      <c r="T1428" s="98"/>
      <c r="U1428" s="85">
        <v>0</v>
      </c>
      <c r="V1428" s="98"/>
      <c r="W1428" s="86">
        <v>0</v>
      </c>
    </row>
    <row r="1429" spans="2:23" ht="78.75">
      <c r="B1429" s="83">
        <v>1744</v>
      </c>
      <c r="C1429" s="94" t="s">
        <v>8</v>
      </c>
      <c r="D1429" s="8" t="str">
        <f t="shared" si="44"/>
        <v>1744Vigilancia de la salud ambiental</v>
      </c>
      <c r="E1429" s="8" t="s">
        <v>1127</v>
      </c>
      <c r="F1429" s="117" t="s">
        <v>487</v>
      </c>
      <c r="G1429" s="117" t="s">
        <v>905</v>
      </c>
      <c r="H1429" s="117" t="s">
        <v>1139</v>
      </c>
      <c r="I1429" s="8" t="s">
        <v>1137</v>
      </c>
      <c r="J1429" s="8" t="s">
        <v>1137</v>
      </c>
      <c r="K1429" s="117" t="s">
        <v>98</v>
      </c>
      <c r="L1429" s="94" t="s">
        <v>76</v>
      </c>
      <c r="M1429" s="8" t="str">
        <f t="shared" si="45"/>
        <v>1744Vigilancia de la salud ambientalUSAQUEND. MARZO 2025</v>
      </c>
      <c r="O1429" s="98">
        <v>0</v>
      </c>
      <c r="P1429" s="98"/>
      <c r="Q1429" s="85">
        <v>0</v>
      </c>
      <c r="R1429" s="98"/>
      <c r="S1429" s="86">
        <v>0</v>
      </c>
      <c r="T1429" s="98"/>
      <c r="U1429" s="85">
        <v>0</v>
      </c>
      <c r="V1429" s="98"/>
      <c r="W1429" s="86">
        <v>0</v>
      </c>
    </row>
    <row r="1430" spans="2:23" ht="78.75">
      <c r="B1430" s="83">
        <v>1744</v>
      </c>
      <c r="C1430" s="94" t="s">
        <v>8</v>
      </c>
      <c r="D1430" s="8" t="str">
        <f t="shared" si="44"/>
        <v>1744Vigilancia de la salud ambiental</v>
      </c>
      <c r="E1430" s="8" t="s">
        <v>1127</v>
      </c>
      <c r="F1430" s="117" t="s">
        <v>487</v>
      </c>
      <c r="G1430" s="117" t="s">
        <v>905</v>
      </c>
      <c r="H1430" s="117" t="s">
        <v>1139</v>
      </c>
      <c r="I1430" s="8" t="s">
        <v>1137</v>
      </c>
      <c r="J1430" s="8" t="s">
        <v>1137</v>
      </c>
      <c r="K1430" s="117" t="s">
        <v>67</v>
      </c>
      <c r="L1430" s="94" t="s">
        <v>76</v>
      </c>
      <c r="M1430" s="8" t="str">
        <f t="shared" si="45"/>
        <v>1744Vigilancia de la salud ambientalENGATIVAD. MARZO 2025</v>
      </c>
      <c r="O1430" s="98">
        <v>60112</v>
      </c>
      <c r="P1430" s="98"/>
      <c r="Q1430" s="85">
        <v>1</v>
      </c>
      <c r="R1430" s="98"/>
      <c r="S1430" s="86">
        <v>60112</v>
      </c>
      <c r="T1430" s="98"/>
      <c r="U1430" s="85">
        <v>1</v>
      </c>
      <c r="V1430" s="98"/>
      <c r="W1430" s="86">
        <v>60112</v>
      </c>
    </row>
    <row r="1431" spans="2:23" ht="78.75">
      <c r="B1431" s="83">
        <v>1744</v>
      </c>
      <c r="C1431" s="94" t="s">
        <v>8</v>
      </c>
      <c r="D1431" s="8" t="str">
        <f t="shared" si="44"/>
        <v>1744Vigilancia de la salud ambiental</v>
      </c>
      <c r="E1431" s="8" t="s">
        <v>1127</v>
      </c>
      <c r="F1431" s="117" t="s">
        <v>487</v>
      </c>
      <c r="G1431" s="117" t="s">
        <v>905</v>
      </c>
      <c r="H1431" s="117" t="s">
        <v>1139</v>
      </c>
      <c r="I1431" s="8" t="s">
        <v>1137</v>
      </c>
      <c r="J1431" s="8" t="s">
        <v>1137</v>
      </c>
      <c r="K1431" s="117" t="s">
        <v>87</v>
      </c>
      <c r="L1431" s="94" t="s">
        <v>76</v>
      </c>
      <c r="M1431" s="8" t="str">
        <f t="shared" si="45"/>
        <v>1744Vigilancia de la salud ambientalSUBAD. MARZO 2025</v>
      </c>
      <c r="O1431" s="98">
        <v>0</v>
      </c>
      <c r="P1431" s="98"/>
      <c r="Q1431" s="85">
        <v>0</v>
      </c>
      <c r="R1431" s="98"/>
      <c r="S1431" s="86">
        <v>0</v>
      </c>
      <c r="T1431" s="98"/>
      <c r="U1431" s="85">
        <v>0</v>
      </c>
      <c r="V1431" s="98"/>
      <c r="W1431" s="86">
        <v>0</v>
      </c>
    </row>
    <row r="1432" spans="2:23" ht="78.75">
      <c r="B1432" s="83">
        <v>1744</v>
      </c>
      <c r="C1432" s="94" t="s">
        <v>8</v>
      </c>
      <c r="D1432" s="8" t="str">
        <f t="shared" si="44"/>
        <v>1744Vigilancia de la salud ambiental</v>
      </c>
      <c r="E1432" s="8" t="s">
        <v>1127</v>
      </c>
      <c r="F1432" s="117" t="s">
        <v>487</v>
      </c>
      <c r="G1432" s="117" t="s">
        <v>905</v>
      </c>
      <c r="H1432" s="117" t="s">
        <v>1139</v>
      </c>
      <c r="I1432" s="8" t="s">
        <v>1137</v>
      </c>
      <c r="J1432" s="8" t="s">
        <v>1137</v>
      </c>
      <c r="K1432" s="117" t="s">
        <v>106</v>
      </c>
      <c r="L1432" s="94" t="s">
        <v>76</v>
      </c>
      <c r="M1432" s="8" t="str">
        <f t="shared" si="45"/>
        <v>1744Vigilancia de la salud ambientalBARRIOS UNIDOSD. MARZO 2025</v>
      </c>
      <c r="O1432" s="98">
        <v>60112</v>
      </c>
      <c r="P1432" s="98"/>
      <c r="Q1432" s="85">
        <v>1</v>
      </c>
      <c r="R1432" s="98"/>
      <c r="S1432" s="86">
        <v>60112</v>
      </c>
      <c r="T1432" s="98"/>
      <c r="U1432" s="85">
        <v>1</v>
      </c>
      <c r="V1432" s="98"/>
      <c r="W1432" s="86">
        <v>60112</v>
      </c>
    </row>
    <row r="1433" spans="2:23" ht="78.75">
      <c r="B1433" s="83">
        <v>1744</v>
      </c>
      <c r="C1433" s="94" t="s">
        <v>8</v>
      </c>
      <c r="D1433" s="8" t="str">
        <f t="shared" si="44"/>
        <v>1744Vigilancia de la salud ambiental</v>
      </c>
      <c r="E1433" s="8" t="s">
        <v>1127</v>
      </c>
      <c r="F1433" s="117" t="s">
        <v>487</v>
      </c>
      <c r="G1433" s="117" t="s">
        <v>905</v>
      </c>
      <c r="H1433" s="117" t="s">
        <v>1139</v>
      </c>
      <c r="I1433" s="8" t="s">
        <v>1137</v>
      </c>
      <c r="J1433" s="8" t="s">
        <v>1137</v>
      </c>
      <c r="K1433" s="117" t="s">
        <v>205</v>
      </c>
      <c r="L1433" s="94" t="s">
        <v>76</v>
      </c>
      <c r="M1433" s="8" t="str">
        <f t="shared" si="45"/>
        <v>1744Vigilancia de la salud ambientalTEUSAQUILLOD. MARZO 2025</v>
      </c>
      <c r="O1433" s="98">
        <v>0</v>
      </c>
      <c r="P1433" s="98"/>
      <c r="Q1433" s="85">
        <v>0</v>
      </c>
      <c r="R1433" s="98"/>
      <c r="S1433" s="86">
        <v>0</v>
      </c>
      <c r="T1433" s="98"/>
      <c r="U1433" s="85">
        <v>0</v>
      </c>
      <c r="V1433" s="98"/>
      <c r="W1433" s="86">
        <v>0</v>
      </c>
    </row>
    <row r="1434" spans="2:23" ht="78.75">
      <c r="B1434" s="83">
        <v>1746</v>
      </c>
      <c r="C1434" s="94" t="s">
        <v>8</v>
      </c>
      <c r="D1434" s="8" t="str">
        <f t="shared" si="44"/>
        <v>1746Vigilancia de la salud ambiental</v>
      </c>
      <c r="E1434" s="8" t="s">
        <v>1127</v>
      </c>
      <c r="F1434" s="117" t="s">
        <v>487</v>
      </c>
      <c r="G1434" s="117" t="s">
        <v>1403</v>
      </c>
      <c r="H1434" s="117" t="s">
        <v>1139</v>
      </c>
      <c r="I1434" s="8" t="s">
        <v>1137</v>
      </c>
      <c r="J1434" s="8" t="s">
        <v>1137</v>
      </c>
      <c r="K1434" s="117" t="s">
        <v>67</v>
      </c>
      <c r="L1434" s="94" t="s">
        <v>76</v>
      </c>
      <c r="M1434" s="8" t="str">
        <f t="shared" si="45"/>
        <v>1746Vigilancia de la salud ambientalENGATIVAD. MARZO 2025</v>
      </c>
      <c r="O1434" s="98">
        <v>0</v>
      </c>
      <c r="P1434" s="98"/>
      <c r="Q1434" s="85">
        <v>0</v>
      </c>
      <c r="R1434" s="98"/>
      <c r="S1434" s="86">
        <v>0</v>
      </c>
      <c r="T1434" s="98"/>
      <c r="U1434" s="85">
        <v>0</v>
      </c>
      <c r="V1434" s="98"/>
      <c r="W1434" s="86">
        <v>0</v>
      </c>
    </row>
    <row r="1435" spans="2:23" ht="78.75">
      <c r="B1435" s="83">
        <v>1746</v>
      </c>
      <c r="C1435" s="94" t="s">
        <v>8</v>
      </c>
      <c r="D1435" s="8" t="str">
        <f t="shared" si="44"/>
        <v>1746Vigilancia de la salud ambiental</v>
      </c>
      <c r="E1435" s="8" t="s">
        <v>1127</v>
      </c>
      <c r="F1435" s="117" t="s">
        <v>487</v>
      </c>
      <c r="G1435" s="117" t="s">
        <v>1403</v>
      </c>
      <c r="H1435" s="117" t="s">
        <v>1139</v>
      </c>
      <c r="I1435" s="8" t="s">
        <v>1137</v>
      </c>
      <c r="J1435" s="8" t="s">
        <v>1137</v>
      </c>
      <c r="K1435" s="117" t="s">
        <v>87</v>
      </c>
      <c r="L1435" s="94" t="s">
        <v>76</v>
      </c>
      <c r="M1435" s="8" t="str">
        <f t="shared" si="45"/>
        <v>1746Vigilancia de la salud ambientalSUBAD. MARZO 2025</v>
      </c>
      <c r="O1435" s="98">
        <v>0</v>
      </c>
      <c r="P1435" s="98"/>
      <c r="Q1435" s="85">
        <v>0</v>
      </c>
      <c r="R1435" s="98"/>
      <c r="S1435" s="86">
        <v>0</v>
      </c>
      <c r="T1435" s="98"/>
      <c r="U1435" s="85">
        <v>0</v>
      </c>
      <c r="V1435" s="98"/>
      <c r="W1435" s="86">
        <v>0</v>
      </c>
    </row>
    <row r="1436" spans="2:23" ht="78.75">
      <c r="B1436" s="83">
        <v>1746</v>
      </c>
      <c r="C1436" s="94" t="s">
        <v>8</v>
      </c>
      <c r="D1436" s="8" t="str">
        <f t="shared" si="44"/>
        <v>1746Vigilancia de la salud ambiental</v>
      </c>
      <c r="E1436" s="8" t="s">
        <v>1127</v>
      </c>
      <c r="F1436" s="117" t="s">
        <v>487</v>
      </c>
      <c r="G1436" s="117" t="s">
        <v>1403</v>
      </c>
      <c r="H1436" s="117" t="s">
        <v>1139</v>
      </c>
      <c r="I1436" s="8" t="s">
        <v>1137</v>
      </c>
      <c r="J1436" s="8" t="s">
        <v>1137</v>
      </c>
      <c r="K1436" s="117" t="s">
        <v>106</v>
      </c>
      <c r="L1436" s="94" t="s">
        <v>76</v>
      </c>
      <c r="M1436" s="8" t="str">
        <f t="shared" si="45"/>
        <v>1746Vigilancia de la salud ambientalBARRIOS UNIDOSD. MARZO 2025</v>
      </c>
      <c r="O1436" s="98">
        <v>0</v>
      </c>
      <c r="P1436" s="98"/>
      <c r="Q1436" s="85">
        <v>0</v>
      </c>
      <c r="R1436" s="98"/>
      <c r="S1436" s="86">
        <v>0</v>
      </c>
      <c r="T1436" s="98"/>
      <c r="U1436" s="85">
        <v>0</v>
      </c>
      <c r="V1436" s="98"/>
      <c r="W1436" s="86">
        <v>0</v>
      </c>
    </row>
    <row r="1437" spans="2:23" ht="135">
      <c r="B1437" s="83">
        <v>1748</v>
      </c>
      <c r="C1437" s="94" t="s">
        <v>8</v>
      </c>
      <c r="D1437" s="8" t="str">
        <f t="shared" si="44"/>
        <v>1748Vigilancia de la salud ambiental</v>
      </c>
      <c r="E1437" s="8" t="s">
        <v>1127</v>
      </c>
      <c r="F1437" s="117" t="s">
        <v>487</v>
      </c>
      <c r="G1437" s="117" t="s">
        <v>1404</v>
      </c>
      <c r="H1437" s="117" t="s">
        <v>1139</v>
      </c>
      <c r="I1437" s="8" t="s">
        <v>1137</v>
      </c>
      <c r="J1437" s="8" t="s">
        <v>1137</v>
      </c>
      <c r="K1437" s="117" t="s">
        <v>87</v>
      </c>
      <c r="L1437" s="94" t="s">
        <v>76</v>
      </c>
      <c r="M1437" s="8" t="str">
        <f t="shared" si="45"/>
        <v>1748Vigilancia de la salud ambientalSUBAD. MARZO 2025</v>
      </c>
      <c r="O1437" s="98">
        <v>0</v>
      </c>
      <c r="P1437" s="98"/>
      <c r="Q1437" s="85">
        <v>0</v>
      </c>
      <c r="R1437" s="98"/>
      <c r="S1437" s="86">
        <v>0</v>
      </c>
      <c r="T1437" s="98"/>
      <c r="U1437" s="85">
        <v>0</v>
      </c>
      <c r="V1437" s="98"/>
      <c r="W1437" s="86">
        <v>0</v>
      </c>
    </row>
    <row r="1438" spans="2:23" ht="135">
      <c r="B1438" s="83">
        <v>1748</v>
      </c>
      <c r="C1438" s="94" t="s">
        <v>8</v>
      </c>
      <c r="D1438" s="8" t="str">
        <f t="shared" si="44"/>
        <v>1748Vigilancia de la salud ambiental</v>
      </c>
      <c r="E1438" s="8" t="s">
        <v>1127</v>
      </c>
      <c r="F1438" s="117" t="s">
        <v>487</v>
      </c>
      <c r="G1438" s="117" t="s">
        <v>1404</v>
      </c>
      <c r="H1438" s="117" t="s">
        <v>1139</v>
      </c>
      <c r="I1438" s="8" t="s">
        <v>1137</v>
      </c>
      <c r="J1438" s="8" t="s">
        <v>1137</v>
      </c>
      <c r="K1438" s="117" t="s">
        <v>106</v>
      </c>
      <c r="L1438" s="94" t="s">
        <v>76</v>
      </c>
      <c r="M1438" s="8" t="str">
        <f t="shared" si="45"/>
        <v>1748Vigilancia de la salud ambientalBARRIOS UNIDOSD. MARZO 2025</v>
      </c>
      <c r="O1438" s="98">
        <v>75140</v>
      </c>
      <c r="P1438" s="98"/>
      <c r="Q1438" s="85">
        <v>2</v>
      </c>
      <c r="R1438" s="98"/>
      <c r="S1438" s="86">
        <v>150280</v>
      </c>
      <c r="T1438" s="98"/>
      <c r="U1438" s="85">
        <v>2</v>
      </c>
      <c r="V1438" s="98"/>
      <c r="W1438" s="86">
        <v>150280</v>
      </c>
    </row>
    <row r="1439" spans="2:23" ht="78.75">
      <c r="B1439" s="83">
        <v>1749</v>
      </c>
      <c r="C1439" s="94" t="s">
        <v>8</v>
      </c>
      <c r="D1439" s="8" t="str">
        <f t="shared" si="44"/>
        <v>1749Vigilancia de la salud ambiental</v>
      </c>
      <c r="E1439" s="8" t="s">
        <v>1127</v>
      </c>
      <c r="F1439" s="117" t="s">
        <v>487</v>
      </c>
      <c r="G1439" s="117" t="s">
        <v>1405</v>
      </c>
      <c r="H1439" s="117" t="s">
        <v>1139</v>
      </c>
      <c r="I1439" s="8" t="s">
        <v>1137</v>
      </c>
      <c r="J1439" s="8" t="s">
        <v>1137</v>
      </c>
      <c r="K1439" s="117" t="s">
        <v>87</v>
      </c>
      <c r="L1439" s="94" t="s">
        <v>76</v>
      </c>
      <c r="M1439" s="8" t="str">
        <f t="shared" si="45"/>
        <v>1749Vigilancia de la salud ambientalSUBAD. MARZO 2025</v>
      </c>
      <c r="O1439" s="98">
        <v>0</v>
      </c>
      <c r="P1439" s="98"/>
      <c r="Q1439" s="85">
        <v>0</v>
      </c>
      <c r="R1439" s="98"/>
      <c r="S1439" s="86">
        <v>0</v>
      </c>
      <c r="T1439" s="98"/>
      <c r="U1439" s="85">
        <v>0</v>
      </c>
      <c r="V1439" s="98"/>
      <c r="W1439" s="86">
        <v>0</v>
      </c>
    </row>
    <row r="1440" spans="2:23" ht="90">
      <c r="B1440" s="83">
        <v>1750</v>
      </c>
      <c r="C1440" s="94" t="s">
        <v>8</v>
      </c>
      <c r="D1440" s="8" t="str">
        <f t="shared" si="44"/>
        <v>1750Vigilancia de la salud ambiental</v>
      </c>
      <c r="E1440" s="8" t="s">
        <v>1127</v>
      </c>
      <c r="F1440" s="117" t="s">
        <v>487</v>
      </c>
      <c r="G1440" s="117" t="s">
        <v>1406</v>
      </c>
      <c r="H1440" s="117" t="s">
        <v>1139</v>
      </c>
      <c r="I1440" s="8" t="s">
        <v>1137</v>
      </c>
      <c r="J1440" s="8" t="s">
        <v>1137</v>
      </c>
      <c r="K1440" s="117" t="s">
        <v>135</v>
      </c>
      <c r="L1440" s="94" t="s">
        <v>76</v>
      </c>
      <c r="M1440" s="8" t="str">
        <f t="shared" si="45"/>
        <v>1750Vigilancia de la salud ambientalCHAPINEROD. MARZO 2025</v>
      </c>
      <c r="O1440" s="98">
        <v>0</v>
      </c>
      <c r="P1440" s="98"/>
      <c r="Q1440" s="85">
        <v>0</v>
      </c>
      <c r="R1440" s="98"/>
      <c r="S1440" s="86">
        <v>0</v>
      </c>
      <c r="T1440" s="98"/>
      <c r="U1440" s="85">
        <v>0</v>
      </c>
      <c r="V1440" s="98"/>
      <c r="W1440" s="86">
        <v>0</v>
      </c>
    </row>
    <row r="1441" spans="2:23" ht="90">
      <c r="B1441" s="83">
        <v>1750</v>
      </c>
      <c r="C1441" s="94" t="s">
        <v>8</v>
      </c>
      <c r="D1441" s="8" t="str">
        <f t="shared" si="44"/>
        <v>1750Vigilancia de la salud ambiental</v>
      </c>
      <c r="E1441" s="8" t="s">
        <v>1127</v>
      </c>
      <c r="F1441" s="117" t="s">
        <v>487</v>
      </c>
      <c r="G1441" s="117" t="s">
        <v>1406</v>
      </c>
      <c r="H1441" s="117" t="s">
        <v>1139</v>
      </c>
      <c r="I1441" s="8" t="s">
        <v>1137</v>
      </c>
      <c r="J1441" s="8" t="s">
        <v>1137</v>
      </c>
      <c r="K1441" s="117" t="s">
        <v>98</v>
      </c>
      <c r="L1441" s="94" t="s">
        <v>76</v>
      </c>
      <c r="M1441" s="8" t="str">
        <f t="shared" si="45"/>
        <v>1750Vigilancia de la salud ambientalUSAQUEND. MARZO 2025</v>
      </c>
      <c r="O1441" s="98">
        <v>75140</v>
      </c>
      <c r="P1441" s="98"/>
      <c r="Q1441" s="85">
        <v>2</v>
      </c>
      <c r="R1441" s="98"/>
      <c r="S1441" s="86">
        <v>150280</v>
      </c>
      <c r="T1441" s="98"/>
      <c r="U1441" s="85">
        <v>2</v>
      </c>
      <c r="V1441" s="98"/>
      <c r="W1441" s="86">
        <v>150280</v>
      </c>
    </row>
    <row r="1442" spans="2:23" ht="90">
      <c r="B1442" s="83">
        <v>1750</v>
      </c>
      <c r="C1442" s="94" t="s">
        <v>8</v>
      </c>
      <c r="D1442" s="8" t="str">
        <f t="shared" si="44"/>
        <v>1750Vigilancia de la salud ambiental</v>
      </c>
      <c r="E1442" s="8" t="s">
        <v>1127</v>
      </c>
      <c r="F1442" s="117" t="s">
        <v>487</v>
      </c>
      <c r="G1442" s="117" t="s">
        <v>1406</v>
      </c>
      <c r="H1442" s="117" t="s">
        <v>1139</v>
      </c>
      <c r="I1442" s="8" t="s">
        <v>1137</v>
      </c>
      <c r="J1442" s="8" t="s">
        <v>1137</v>
      </c>
      <c r="K1442" s="117" t="s">
        <v>67</v>
      </c>
      <c r="L1442" s="94" t="s">
        <v>76</v>
      </c>
      <c r="M1442" s="8" t="str">
        <f t="shared" si="45"/>
        <v>1750Vigilancia de la salud ambientalENGATIVAD. MARZO 2025</v>
      </c>
      <c r="O1442" s="98">
        <v>75140</v>
      </c>
      <c r="P1442" s="98"/>
      <c r="Q1442" s="85">
        <v>9</v>
      </c>
      <c r="R1442" s="98"/>
      <c r="S1442" s="86">
        <v>676260</v>
      </c>
      <c r="T1442" s="98"/>
      <c r="U1442" s="85">
        <v>8</v>
      </c>
      <c r="V1442" s="98"/>
      <c r="W1442" s="86">
        <v>601120</v>
      </c>
    </row>
    <row r="1443" spans="2:23" ht="90">
      <c r="B1443" s="83">
        <v>1750</v>
      </c>
      <c r="C1443" s="94" t="s">
        <v>8</v>
      </c>
      <c r="D1443" s="8" t="str">
        <f t="shared" si="44"/>
        <v>1750Vigilancia de la salud ambiental</v>
      </c>
      <c r="E1443" s="8" t="s">
        <v>1127</v>
      </c>
      <c r="F1443" s="117" t="s">
        <v>487</v>
      </c>
      <c r="G1443" s="117" t="s">
        <v>1406</v>
      </c>
      <c r="H1443" s="117" t="s">
        <v>1139</v>
      </c>
      <c r="I1443" s="8" t="s">
        <v>1137</v>
      </c>
      <c r="J1443" s="8" t="s">
        <v>1137</v>
      </c>
      <c r="K1443" s="117" t="s">
        <v>87</v>
      </c>
      <c r="L1443" s="94" t="s">
        <v>76</v>
      </c>
      <c r="M1443" s="8" t="str">
        <f t="shared" si="45"/>
        <v>1750Vigilancia de la salud ambientalSUBAD. MARZO 2025</v>
      </c>
      <c r="O1443" s="98">
        <v>75140</v>
      </c>
      <c r="P1443" s="98"/>
      <c r="Q1443" s="85">
        <v>15</v>
      </c>
      <c r="R1443" s="98"/>
      <c r="S1443" s="86">
        <v>1127100</v>
      </c>
      <c r="T1443" s="98"/>
      <c r="U1443" s="85">
        <v>15</v>
      </c>
      <c r="V1443" s="98"/>
      <c r="W1443" s="86">
        <v>1127100</v>
      </c>
    </row>
    <row r="1444" spans="2:23" ht="90">
      <c r="B1444" s="83">
        <v>1750</v>
      </c>
      <c r="C1444" s="94" t="s">
        <v>8</v>
      </c>
      <c r="D1444" s="8" t="str">
        <f t="shared" si="44"/>
        <v>1750Vigilancia de la salud ambiental</v>
      </c>
      <c r="E1444" s="8" t="s">
        <v>1127</v>
      </c>
      <c r="F1444" s="117" t="s">
        <v>487</v>
      </c>
      <c r="G1444" s="117" t="s">
        <v>1406</v>
      </c>
      <c r="H1444" s="117" t="s">
        <v>1139</v>
      </c>
      <c r="I1444" s="8" t="s">
        <v>1137</v>
      </c>
      <c r="J1444" s="8" t="s">
        <v>1137</v>
      </c>
      <c r="K1444" s="117" t="s">
        <v>106</v>
      </c>
      <c r="L1444" s="94" t="s">
        <v>76</v>
      </c>
      <c r="M1444" s="8" t="str">
        <f t="shared" si="45"/>
        <v>1750Vigilancia de la salud ambientalBARRIOS UNIDOSD. MARZO 2025</v>
      </c>
      <c r="O1444" s="98">
        <v>75140</v>
      </c>
      <c r="P1444" s="98"/>
      <c r="Q1444" s="85">
        <v>10</v>
      </c>
      <c r="R1444" s="98"/>
      <c r="S1444" s="86">
        <v>751400</v>
      </c>
      <c r="T1444" s="98"/>
      <c r="U1444" s="85">
        <v>10</v>
      </c>
      <c r="V1444" s="98"/>
      <c r="W1444" s="86">
        <v>751400</v>
      </c>
    </row>
    <row r="1445" spans="2:23" ht="90">
      <c r="B1445" s="83">
        <v>1750</v>
      </c>
      <c r="C1445" s="94" t="s">
        <v>8</v>
      </c>
      <c r="D1445" s="8" t="str">
        <f t="shared" si="44"/>
        <v>1750Vigilancia de la salud ambiental</v>
      </c>
      <c r="E1445" s="8" t="s">
        <v>1127</v>
      </c>
      <c r="F1445" s="117" t="s">
        <v>487</v>
      </c>
      <c r="G1445" s="117" t="s">
        <v>1406</v>
      </c>
      <c r="H1445" s="117" t="s">
        <v>1139</v>
      </c>
      <c r="I1445" s="8" t="s">
        <v>1137</v>
      </c>
      <c r="J1445" s="8" t="s">
        <v>1137</v>
      </c>
      <c r="K1445" s="117" t="s">
        <v>205</v>
      </c>
      <c r="L1445" s="94" t="s">
        <v>76</v>
      </c>
      <c r="M1445" s="8" t="str">
        <f t="shared" si="45"/>
        <v>1750Vigilancia de la salud ambientalTEUSAQUILLOD. MARZO 2025</v>
      </c>
      <c r="O1445" s="98">
        <v>75140</v>
      </c>
      <c r="P1445" s="98"/>
      <c r="Q1445" s="85">
        <v>4</v>
      </c>
      <c r="R1445" s="98"/>
      <c r="S1445" s="86">
        <v>300560</v>
      </c>
      <c r="T1445" s="98"/>
      <c r="U1445" s="85">
        <v>4</v>
      </c>
      <c r="V1445" s="98"/>
      <c r="W1445" s="86">
        <v>300560</v>
      </c>
    </row>
    <row r="1446" spans="2:23" ht="90">
      <c r="B1446" s="83">
        <v>1751</v>
      </c>
      <c r="C1446" s="94" t="s">
        <v>8</v>
      </c>
      <c r="D1446" s="8" t="str">
        <f t="shared" si="44"/>
        <v>1751Vigilancia de la salud ambiental</v>
      </c>
      <c r="E1446" s="8" t="s">
        <v>1127</v>
      </c>
      <c r="F1446" s="117" t="s">
        <v>487</v>
      </c>
      <c r="G1446" s="117" t="s">
        <v>1407</v>
      </c>
      <c r="H1446" s="117" t="s">
        <v>1139</v>
      </c>
      <c r="I1446" s="8" t="s">
        <v>1137</v>
      </c>
      <c r="J1446" s="8" t="s">
        <v>1137</v>
      </c>
      <c r="K1446" s="117" t="s">
        <v>67</v>
      </c>
      <c r="L1446" s="94" t="s">
        <v>76</v>
      </c>
      <c r="M1446" s="8" t="str">
        <f t="shared" si="45"/>
        <v>1751Vigilancia de la salud ambientalENGATIVAD. MARZO 2025</v>
      </c>
      <c r="O1446" s="98">
        <v>0</v>
      </c>
      <c r="P1446" s="98"/>
      <c r="Q1446" s="85">
        <v>0</v>
      </c>
      <c r="R1446" s="98"/>
      <c r="S1446" s="86">
        <v>0</v>
      </c>
      <c r="T1446" s="98"/>
      <c r="U1446" s="85">
        <v>0</v>
      </c>
      <c r="V1446" s="98"/>
      <c r="W1446" s="86">
        <v>0</v>
      </c>
    </row>
    <row r="1447" spans="2:23" ht="90">
      <c r="B1447" s="83">
        <v>1752</v>
      </c>
      <c r="C1447" s="94" t="s">
        <v>8</v>
      </c>
      <c r="D1447" s="8" t="str">
        <f t="shared" si="44"/>
        <v>1752Vigilancia de la salud ambiental</v>
      </c>
      <c r="E1447" s="8" t="s">
        <v>1127</v>
      </c>
      <c r="F1447" s="117" t="s">
        <v>487</v>
      </c>
      <c r="G1447" s="117" t="s">
        <v>1408</v>
      </c>
      <c r="H1447" s="117" t="s">
        <v>1139</v>
      </c>
      <c r="I1447" s="8" t="s">
        <v>1137</v>
      </c>
      <c r="J1447" s="8" t="s">
        <v>1137</v>
      </c>
      <c r="K1447" s="117" t="s">
        <v>98</v>
      </c>
      <c r="L1447" s="94" t="s">
        <v>76</v>
      </c>
      <c r="M1447" s="8" t="str">
        <f t="shared" si="45"/>
        <v>1752Vigilancia de la salud ambientalUSAQUEND. MARZO 2025</v>
      </c>
      <c r="O1447" s="98">
        <v>0</v>
      </c>
      <c r="P1447" s="98"/>
      <c r="Q1447" s="85">
        <v>0</v>
      </c>
      <c r="R1447" s="98"/>
      <c r="S1447" s="86">
        <v>0</v>
      </c>
      <c r="T1447" s="98"/>
      <c r="U1447" s="85">
        <v>0</v>
      </c>
      <c r="V1447" s="98"/>
      <c r="W1447" s="86">
        <v>0</v>
      </c>
    </row>
    <row r="1448" spans="2:23" ht="90">
      <c r="B1448" s="83">
        <v>1752</v>
      </c>
      <c r="C1448" s="94" t="s">
        <v>8</v>
      </c>
      <c r="D1448" s="8" t="str">
        <f t="shared" si="44"/>
        <v>1752Vigilancia de la salud ambiental</v>
      </c>
      <c r="E1448" s="8" t="s">
        <v>1127</v>
      </c>
      <c r="F1448" s="117" t="s">
        <v>487</v>
      </c>
      <c r="G1448" s="117" t="s">
        <v>1408</v>
      </c>
      <c r="H1448" s="117" t="s">
        <v>1139</v>
      </c>
      <c r="I1448" s="8" t="s">
        <v>1137</v>
      </c>
      <c r="J1448" s="8" t="s">
        <v>1137</v>
      </c>
      <c r="K1448" s="117" t="s">
        <v>67</v>
      </c>
      <c r="L1448" s="94" t="s">
        <v>76</v>
      </c>
      <c r="M1448" s="8" t="str">
        <f t="shared" si="45"/>
        <v>1752Vigilancia de la salud ambientalENGATIVAD. MARZO 2025</v>
      </c>
      <c r="O1448" s="98">
        <v>75140</v>
      </c>
      <c r="P1448" s="98"/>
      <c r="Q1448" s="85">
        <v>1</v>
      </c>
      <c r="R1448" s="98"/>
      <c r="S1448" s="86">
        <v>75140</v>
      </c>
      <c r="T1448" s="98"/>
      <c r="U1448" s="85">
        <v>1</v>
      </c>
      <c r="V1448" s="98"/>
      <c r="W1448" s="86">
        <v>75140</v>
      </c>
    </row>
    <row r="1449" spans="2:23" ht="90">
      <c r="B1449" s="83">
        <v>1752</v>
      </c>
      <c r="C1449" s="94" t="s">
        <v>8</v>
      </c>
      <c r="D1449" s="8" t="str">
        <f t="shared" si="44"/>
        <v>1752Vigilancia de la salud ambiental</v>
      </c>
      <c r="E1449" s="8" t="s">
        <v>1127</v>
      </c>
      <c r="F1449" s="117" t="s">
        <v>487</v>
      </c>
      <c r="G1449" s="117" t="s">
        <v>1408</v>
      </c>
      <c r="H1449" s="117" t="s">
        <v>1139</v>
      </c>
      <c r="I1449" s="8" t="s">
        <v>1137</v>
      </c>
      <c r="J1449" s="8" t="s">
        <v>1137</v>
      </c>
      <c r="K1449" s="117" t="s">
        <v>87</v>
      </c>
      <c r="L1449" s="94" t="s">
        <v>76</v>
      </c>
      <c r="M1449" s="8" t="str">
        <f t="shared" si="45"/>
        <v>1752Vigilancia de la salud ambientalSUBAD. MARZO 2025</v>
      </c>
      <c r="O1449" s="98">
        <v>0</v>
      </c>
      <c r="P1449" s="98"/>
      <c r="Q1449" s="85">
        <v>0</v>
      </c>
      <c r="R1449" s="98"/>
      <c r="S1449" s="86">
        <v>0</v>
      </c>
      <c r="T1449" s="98"/>
      <c r="U1449" s="85">
        <v>0</v>
      </c>
      <c r="V1449" s="98"/>
      <c r="W1449" s="86">
        <v>0</v>
      </c>
    </row>
    <row r="1450" spans="2:23" ht="90">
      <c r="B1450" s="83">
        <v>1752</v>
      </c>
      <c r="C1450" s="94" t="s">
        <v>8</v>
      </c>
      <c r="D1450" s="8" t="str">
        <f t="shared" si="44"/>
        <v>1752Vigilancia de la salud ambiental</v>
      </c>
      <c r="E1450" s="8" t="s">
        <v>1127</v>
      </c>
      <c r="F1450" s="117" t="s">
        <v>487</v>
      </c>
      <c r="G1450" s="117" t="s">
        <v>1408</v>
      </c>
      <c r="H1450" s="117" t="s">
        <v>1139</v>
      </c>
      <c r="I1450" s="8" t="s">
        <v>1137</v>
      </c>
      <c r="J1450" s="8" t="s">
        <v>1137</v>
      </c>
      <c r="K1450" s="117" t="s">
        <v>106</v>
      </c>
      <c r="L1450" s="94" t="s">
        <v>76</v>
      </c>
      <c r="M1450" s="8" t="str">
        <f t="shared" si="45"/>
        <v>1752Vigilancia de la salud ambientalBARRIOS UNIDOSD. MARZO 2025</v>
      </c>
      <c r="O1450" s="98">
        <v>0</v>
      </c>
      <c r="P1450" s="98"/>
      <c r="Q1450" s="85">
        <v>0</v>
      </c>
      <c r="R1450" s="98"/>
      <c r="S1450" s="86">
        <v>0</v>
      </c>
      <c r="T1450" s="98"/>
      <c r="U1450" s="85">
        <v>0</v>
      </c>
      <c r="V1450" s="98"/>
      <c r="W1450" s="86">
        <v>0</v>
      </c>
    </row>
    <row r="1451" spans="2:23" ht="90">
      <c r="B1451" s="83">
        <v>1752</v>
      </c>
      <c r="C1451" s="94" t="s">
        <v>8</v>
      </c>
      <c r="D1451" s="8" t="str">
        <f t="shared" si="44"/>
        <v>1752Vigilancia de la salud ambiental</v>
      </c>
      <c r="E1451" s="8" t="s">
        <v>1127</v>
      </c>
      <c r="F1451" s="117" t="s">
        <v>487</v>
      </c>
      <c r="G1451" s="117" t="s">
        <v>1408</v>
      </c>
      <c r="H1451" s="117" t="s">
        <v>1139</v>
      </c>
      <c r="I1451" s="8" t="s">
        <v>1137</v>
      </c>
      <c r="J1451" s="8" t="s">
        <v>1137</v>
      </c>
      <c r="K1451" s="117" t="s">
        <v>205</v>
      </c>
      <c r="L1451" s="94" t="s">
        <v>76</v>
      </c>
      <c r="M1451" s="8" t="str">
        <f t="shared" si="45"/>
        <v>1752Vigilancia de la salud ambientalTEUSAQUILLOD. MARZO 2025</v>
      </c>
      <c r="O1451" s="98">
        <v>0</v>
      </c>
      <c r="P1451" s="98"/>
      <c r="Q1451" s="85">
        <v>0</v>
      </c>
      <c r="R1451" s="98"/>
      <c r="S1451" s="86">
        <v>0</v>
      </c>
      <c r="T1451" s="98"/>
      <c r="U1451" s="85">
        <v>0</v>
      </c>
      <c r="V1451" s="98"/>
      <c r="W1451" s="86">
        <v>0</v>
      </c>
    </row>
    <row r="1452" spans="2:23" ht="123.75">
      <c r="B1452" s="83">
        <v>1753</v>
      </c>
      <c r="C1452" s="94" t="s">
        <v>8</v>
      </c>
      <c r="D1452" s="8" t="str">
        <f t="shared" si="44"/>
        <v>1753Vigilancia de la salud ambiental</v>
      </c>
      <c r="E1452" s="8" t="s">
        <v>1127</v>
      </c>
      <c r="F1452" s="117" t="s">
        <v>487</v>
      </c>
      <c r="G1452" s="117" t="s">
        <v>1409</v>
      </c>
      <c r="H1452" s="117" t="s">
        <v>1139</v>
      </c>
      <c r="I1452" s="8" t="s">
        <v>1137</v>
      </c>
      <c r="J1452" s="8" t="s">
        <v>1137</v>
      </c>
      <c r="K1452" s="117" t="s">
        <v>98</v>
      </c>
      <c r="L1452" s="94" t="s">
        <v>76</v>
      </c>
      <c r="M1452" s="8" t="str">
        <f t="shared" si="45"/>
        <v>1753Vigilancia de la salud ambientalUSAQUEND. MARZO 2025</v>
      </c>
      <c r="O1452" s="98">
        <v>0</v>
      </c>
      <c r="P1452" s="98"/>
      <c r="Q1452" s="85">
        <v>0</v>
      </c>
      <c r="R1452" s="98"/>
      <c r="S1452" s="86">
        <v>0</v>
      </c>
      <c r="T1452" s="98"/>
      <c r="U1452" s="85">
        <v>0</v>
      </c>
      <c r="V1452" s="98"/>
      <c r="W1452" s="86">
        <v>0</v>
      </c>
    </row>
    <row r="1453" spans="2:23" ht="123.75">
      <c r="B1453" s="83">
        <v>1753</v>
      </c>
      <c r="C1453" s="94" t="s">
        <v>8</v>
      </c>
      <c r="D1453" s="8" t="str">
        <f t="shared" si="44"/>
        <v>1753Vigilancia de la salud ambiental</v>
      </c>
      <c r="E1453" s="8" t="s">
        <v>1127</v>
      </c>
      <c r="F1453" s="117" t="s">
        <v>487</v>
      </c>
      <c r="G1453" s="117" t="s">
        <v>1409</v>
      </c>
      <c r="H1453" s="117" t="s">
        <v>1139</v>
      </c>
      <c r="I1453" s="8" t="s">
        <v>1137</v>
      </c>
      <c r="J1453" s="8" t="s">
        <v>1137</v>
      </c>
      <c r="K1453" s="117" t="s">
        <v>67</v>
      </c>
      <c r="L1453" s="94" t="s">
        <v>76</v>
      </c>
      <c r="M1453" s="8" t="str">
        <f t="shared" si="45"/>
        <v>1753Vigilancia de la salud ambientalENGATIVAD. MARZO 2025</v>
      </c>
      <c r="O1453" s="98">
        <v>0</v>
      </c>
      <c r="P1453" s="98"/>
      <c r="Q1453" s="85">
        <v>0</v>
      </c>
      <c r="R1453" s="98"/>
      <c r="S1453" s="86">
        <v>0</v>
      </c>
      <c r="T1453" s="98"/>
      <c r="U1453" s="85">
        <v>0</v>
      </c>
      <c r="V1453" s="98"/>
      <c r="W1453" s="86">
        <v>0</v>
      </c>
    </row>
    <row r="1454" spans="2:23" ht="123.75">
      <c r="B1454" s="83">
        <v>1753</v>
      </c>
      <c r="C1454" s="94" t="s">
        <v>8</v>
      </c>
      <c r="D1454" s="8" t="str">
        <f t="shared" si="44"/>
        <v>1753Vigilancia de la salud ambiental</v>
      </c>
      <c r="E1454" s="8" t="s">
        <v>1127</v>
      </c>
      <c r="F1454" s="117" t="s">
        <v>487</v>
      </c>
      <c r="G1454" s="117" t="s">
        <v>1409</v>
      </c>
      <c r="H1454" s="117" t="s">
        <v>1139</v>
      </c>
      <c r="I1454" s="8" t="s">
        <v>1137</v>
      </c>
      <c r="J1454" s="8" t="s">
        <v>1137</v>
      </c>
      <c r="K1454" s="117" t="s">
        <v>87</v>
      </c>
      <c r="L1454" s="94" t="s">
        <v>76</v>
      </c>
      <c r="M1454" s="8" t="str">
        <f t="shared" si="45"/>
        <v>1753Vigilancia de la salud ambientalSUBAD. MARZO 2025</v>
      </c>
      <c r="O1454" s="98">
        <v>90168</v>
      </c>
      <c r="P1454" s="98"/>
      <c r="Q1454" s="85">
        <v>1</v>
      </c>
      <c r="R1454" s="98"/>
      <c r="S1454" s="86">
        <v>90168</v>
      </c>
      <c r="T1454" s="98"/>
      <c r="U1454" s="85">
        <v>1</v>
      </c>
      <c r="V1454" s="98"/>
      <c r="W1454" s="86">
        <v>90168</v>
      </c>
    </row>
    <row r="1455" spans="2:23" ht="135">
      <c r="B1455" s="83">
        <v>1754</v>
      </c>
      <c r="C1455" s="94" t="s">
        <v>8</v>
      </c>
      <c r="D1455" s="8" t="str">
        <f t="shared" si="44"/>
        <v>1754Vigilancia de la salud ambiental</v>
      </c>
      <c r="E1455" s="8" t="s">
        <v>1127</v>
      </c>
      <c r="F1455" s="117" t="s">
        <v>487</v>
      </c>
      <c r="G1455" s="117" t="s">
        <v>876</v>
      </c>
      <c r="H1455" s="117" t="s">
        <v>1139</v>
      </c>
      <c r="I1455" s="8" t="s">
        <v>1137</v>
      </c>
      <c r="J1455" s="8" t="s">
        <v>1137</v>
      </c>
      <c r="K1455" s="117" t="s">
        <v>98</v>
      </c>
      <c r="L1455" s="94" t="s">
        <v>76</v>
      </c>
      <c r="M1455" s="8" t="str">
        <f t="shared" si="45"/>
        <v>1754Vigilancia de la salud ambientalUSAQUEND. MARZO 2025</v>
      </c>
      <c r="O1455" s="98">
        <v>75140</v>
      </c>
      <c r="P1455" s="98"/>
      <c r="Q1455" s="85">
        <v>6</v>
      </c>
      <c r="R1455" s="98"/>
      <c r="S1455" s="86">
        <v>450840</v>
      </c>
      <c r="T1455" s="98"/>
      <c r="U1455" s="85">
        <v>6</v>
      </c>
      <c r="V1455" s="98"/>
      <c r="W1455" s="86">
        <v>450840</v>
      </c>
    </row>
    <row r="1456" spans="2:23" ht="135">
      <c r="B1456" s="83">
        <v>1754</v>
      </c>
      <c r="C1456" s="94" t="s">
        <v>8</v>
      </c>
      <c r="D1456" s="8" t="str">
        <f t="shared" si="44"/>
        <v>1754Vigilancia de la salud ambiental</v>
      </c>
      <c r="E1456" s="8" t="s">
        <v>1127</v>
      </c>
      <c r="F1456" s="117" t="s">
        <v>487</v>
      </c>
      <c r="G1456" s="117" t="s">
        <v>876</v>
      </c>
      <c r="H1456" s="117" t="s">
        <v>1139</v>
      </c>
      <c r="I1456" s="8" t="s">
        <v>1137</v>
      </c>
      <c r="J1456" s="8" t="s">
        <v>1137</v>
      </c>
      <c r="K1456" s="117" t="s">
        <v>67</v>
      </c>
      <c r="L1456" s="94" t="s">
        <v>76</v>
      </c>
      <c r="M1456" s="8" t="str">
        <f t="shared" si="45"/>
        <v>1754Vigilancia de la salud ambientalENGATIVAD. MARZO 2025</v>
      </c>
      <c r="O1456" s="98">
        <v>75140</v>
      </c>
      <c r="P1456" s="98"/>
      <c r="Q1456" s="85">
        <v>8</v>
      </c>
      <c r="R1456" s="98"/>
      <c r="S1456" s="86">
        <v>601120</v>
      </c>
      <c r="T1456" s="98"/>
      <c r="U1456" s="85">
        <v>8</v>
      </c>
      <c r="V1456" s="98"/>
      <c r="W1456" s="86">
        <v>601120</v>
      </c>
    </row>
    <row r="1457" spans="2:23" ht="135">
      <c r="B1457" s="83">
        <v>1754</v>
      </c>
      <c r="C1457" s="94" t="s">
        <v>8</v>
      </c>
      <c r="D1457" s="8" t="str">
        <f t="shared" si="44"/>
        <v>1754Vigilancia de la salud ambiental</v>
      </c>
      <c r="E1457" s="8" t="s">
        <v>1127</v>
      </c>
      <c r="F1457" s="117" t="s">
        <v>487</v>
      </c>
      <c r="G1457" s="117" t="s">
        <v>876</v>
      </c>
      <c r="H1457" s="117" t="s">
        <v>1139</v>
      </c>
      <c r="I1457" s="8" t="s">
        <v>1137</v>
      </c>
      <c r="J1457" s="8" t="s">
        <v>1137</v>
      </c>
      <c r="K1457" s="117" t="s">
        <v>87</v>
      </c>
      <c r="L1457" s="94" t="s">
        <v>76</v>
      </c>
      <c r="M1457" s="8" t="str">
        <f t="shared" si="45"/>
        <v>1754Vigilancia de la salud ambientalSUBAD. MARZO 2025</v>
      </c>
      <c r="O1457" s="98">
        <v>75140</v>
      </c>
      <c r="P1457" s="98"/>
      <c r="Q1457" s="85">
        <v>7</v>
      </c>
      <c r="R1457" s="98"/>
      <c r="S1457" s="86">
        <v>525980</v>
      </c>
      <c r="T1457" s="98"/>
      <c r="U1457" s="85">
        <v>7</v>
      </c>
      <c r="V1457" s="98"/>
      <c r="W1457" s="86">
        <v>525980</v>
      </c>
    </row>
    <row r="1458" spans="2:23" ht="135">
      <c r="B1458" s="83">
        <v>1754</v>
      </c>
      <c r="C1458" s="94" t="s">
        <v>8</v>
      </c>
      <c r="D1458" s="8" t="str">
        <f t="shared" si="44"/>
        <v>1754Vigilancia de la salud ambiental</v>
      </c>
      <c r="E1458" s="8" t="s">
        <v>1127</v>
      </c>
      <c r="F1458" s="117" t="s">
        <v>487</v>
      </c>
      <c r="G1458" s="117" t="s">
        <v>876</v>
      </c>
      <c r="H1458" s="117" t="s">
        <v>1139</v>
      </c>
      <c r="I1458" s="8" t="s">
        <v>1137</v>
      </c>
      <c r="J1458" s="8" t="s">
        <v>1137</v>
      </c>
      <c r="K1458" s="117" t="s">
        <v>106</v>
      </c>
      <c r="L1458" s="94" t="s">
        <v>76</v>
      </c>
      <c r="M1458" s="8" t="str">
        <f t="shared" si="45"/>
        <v>1754Vigilancia de la salud ambientalBARRIOS UNIDOSD. MARZO 2025</v>
      </c>
      <c r="O1458" s="98">
        <v>75140</v>
      </c>
      <c r="P1458" s="98"/>
      <c r="Q1458" s="85">
        <v>22</v>
      </c>
      <c r="R1458" s="98"/>
      <c r="S1458" s="86">
        <v>1653080</v>
      </c>
      <c r="T1458" s="98"/>
      <c r="U1458" s="85">
        <v>22</v>
      </c>
      <c r="V1458" s="98"/>
      <c r="W1458" s="86">
        <v>1653080</v>
      </c>
    </row>
    <row r="1459" spans="2:23" ht="135">
      <c r="B1459" s="83">
        <v>1754</v>
      </c>
      <c r="C1459" s="94" t="s">
        <v>8</v>
      </c>
      <c r="D1459" s="8" t="str">
        <f t="shared" si="44"/>
        <v>1754Vigilancia de la salud ambiental</v>
      </c>
      <c r="E1459" s="8" t="s">
        <v>1127</v>
      </c>
      <c r="F1459" s="117" t="s">
        <v>487</v>
      </c>
      <c r="G1459" s="117" t="s">
        <v>876</v>
      </c>
      <c r="H1459" s="117" t="s">
        <v>1139</v>
      </c>
      <c r="I1459" s="8" t="s">
        <v>1137</v>
      </c>
      <c r="J1459" s="8" t="s">
        <v>1137</v>
      </c>
      <c r="K1459" s="117" t="s">
        <v>205</v>
      </c>
      <c r="L1459" s="94" t="s">
        <v>76</v>
      </c>
      <c r="M1459" s="8" t="str">
        <f t="shared" si="45"/>
        <v>1754Vigilancia de la salud ambientalTEUSAQUILLOD. MARZO 2025</v>
      </c>
      <c r="O1459" s="98">
        <v>75140</v>
      </c>
      <c r="P1459" s="98"/>
      <c r="Q1459" s="85">
        <v>1</v>
      </c>
      <c r="R1459" s="98"/>
      <c r="S1459" s="86">
        <v>75140</v>
      </c>
      <c r="T1459" s="98"/>
      <c r="U1459" s="85">
        <v>1</v>
      </c>
      <c r="V1459" s="98"/>
      <c r="W1459" s="86">
        <v>75140</v>
      </c>
    </row>
    <row r="1460" spans="2:23" ht="78.75">
      <c r="B1460" s="83">
        <v>1755</v>
      </c>
      <c r="C1460" s="94" t="s">
        <v>8</v>
      </c>
      <c r="D1460" s="8" t="str">
        <f t="shared" si="44"/>
        <v>1755Vigilancia de la salud ambiental</v>
      </c>
      <c r="E1460" s="8" t="s">
        <v>1127</v>
      </c>
      <c r="F1460" s="117" t="s">
        <v>487</v>
      </c>
      <c r="G1460" s="117" t="s">
        <v>1410</v>
      </c>
      <c r="H1460" s="117" t="s">
        <v>1139</v>
      </c>
      <c r="I1460" s="8" t="s">
        <v>1137</v>
      </c>
      <c r="J1460" s="8" t="s">
        <v>1137</v>
      </c>
      <c r="K1460" s="117" t="s">
        <v>106</v>
      </c>
      <c r="L1460" s="94" t="s">
        <v>76</v>
      </c>
      <c r="M1460" s="8" t="str">
        <f t="shared" si="45"/>
        <v>1755Vigilancia de la salud ambientalBARRIOS UNIDOSD. MARZO 2025</v>
      </c>
      <c r="O1460" s="98">
        <v>0</v>
      </c>
      <c r="P1460" s="98"/>
      <c r="Q1460" s="85">
        <v>0</v>
      </c>
      <c r="R1460" s="98"/>
      <c r="S1460" s="86">
        <v>0</v>
      </c>
      <c r="T1460" s="98"/>
      <c r="U1460" s="85">
        <v>0</v>
      </c>
      <c r="V1460" s="98"/>
      <c r="W1460" s="86">
        <v>0</v>
      </c>
    </row>
    <row r="1461" spans="2:23" ht="78.75">
      <c r="B1461" s="83">
        <v>1756</v>
      </c>
      <c r="C1461" s="94" t="s">
        <v>8</v>
      </c>
      <c r="D1461" s="8" t="str">
        <f t="shared" si="44"/>
        <v>1756Vigilancia de la salud ambiental</v>
      </c>
      <c r="E1461" s="8" t="s">
        <v>1127</v>
      </c>
      <c r="F1461" s="117" t="s">
        <v>487</v>
      </c>
      <c r="G1461" s="117" t="s">
        <v>1411</v>
      </c>
      <c r="H1461" s="117" t="s">
        <v>1139</v>
      </c>
      <c r="I1461" s="8" t="s">
        <v>1137</v>
      </c>
      <c r="J1461" s="8" t="s">
        <v>1137</v>
      </c>
      <c r="K1461" s="117" t="s">
        <v>87</v>
      </c>
      <c r="L1461" s="94" t="s">
        <v>76</v>
      </c>
      <c r="M1461" s="8" t="str">
        <f t="shared" si="45"/>
        <v>1756Vigilancia de la salud ambientalSUBAD. MARZO 2025</v>
      </c>
      <c r="O1461" s="98">
        <v>0</v>
      </c>
      <c r="P1461" s="98"/>
      <c r="Q1461" s="85">
        <v>0</v>
      </c>
      <c r="R1461" s="98"/>
      <c r="S1461" s="86">
        <v>0</v>
      </c>
      <c r="T1461" s="98"/>
      <c r="U1461" s="85">
        <v>0</v>
      </c>
      <c r="V1461" s="98"/>
      <c r="W1461" s="86">
        <v>0</v>
      </c>
    </row>
    <row r="1462" spans="2:23" ht="78.75">
      <c r="B1462" s="83">
        <v>1756</v>
      </c>
      <c r="C1462" s="94" t="s">
        <v>8</v>
      </c>
      <c r="D1462" s="8" t="str">
        <f t="shared" si="44"/>
        <v>1756Vigilancia de la salud ambiental</v>
      </c>
      <c r="E1462" s="8" t="s">
        <v>1127</v>
      </c>
      <c r="F1462" s="117" t="s">
        <v>487</v>
      </c>
      <c r="G1462" s="117" t="s">
        <v>1411</v>
      </c>
      <c r="H1462" s="117" t="s">
        <v>1139</v>
      </c>
      <c r="I1462" s="8" t="s">
        <v>1137</v>
      </c>
      <c r="J1462" s="8" t="s">
        <v>1137</v>
      </c>
      <c r="K1462" s="117" t="s">
        <v>106</v>
      </c>
      <c r="L1462" s="94" t="s">
        <v>76</v>
      </c>
      <c r="M1462" s="8" t="str">
        <f t="shared" si="45"/>
        <v>1756Vigilancia de la salud ambientalBARRIOS UNIDOSD. MARZO 2025</v>
      </c>
      <c r="O1462" s="98">
        <v>60112</v>
      </c>
      <c r="P1462" s="98"/>
      <c r="Q1462" s="85">
        <v>1</v>
      </c>
      <c r="R1462" s="98"/>
      <c r="S1462" s="86">
        <v>60112</v>
      </c>
      <c r="T1462" s="98"/>
      <c r="U1462" s="85">
        <v>1</v>
      </c>
      <c r="V1462" s="98"/>
      <c r="W1462" s="86">
        <v>60112</v>
      </c>
    </row>
    <row r="1463" spans="2:23" ht="112.5">
      <c r="B1463" s="83">
        <v>1758</v>
      </c>
      <c r="C1463" s="94" t="s">
        <v>8</v>
      </c>
      <c r="D1463" s="8" t="str">
        <f t="shared" si="44"/>
        <v>1758Vigilancia de la salud ambiental</v>
      </c>
      <c r="E1463" s="8" t="s">
        <v>1127</v>
      </c>
      <c r="F1463" s="117" t="s">
        <v>487</v>
      </c>
      <c r="G1463" s="117" t="s">
        <v>792</v>
      </c>
      <c r="H1463" s="117" t="s">
        <v>1139</v>
      </c>
      <c r="I1463" s="8" t="s">
        <v>1137</v>
      </c>
      <c r="J1463" s="8" t="s">
        <v>1137</v>
      </c>
      <c r="K1463" s="117" t="s">
        <v>98</v>
      </c>
      <c r="L1463" s="94" t="s">
        <v>76</v>
      </c>
      <c r="M1463" s="8" t="str">
        <f t="shared" si="45"/>
        <v>1758Vigilancia de la salud ambientalUSAQUEND. MARZO 2025</v>
      </c>
      <c r="O1463" s="98">
        <v>90168</v>
      </c>
      <c r="P1463" s="98"/>
      <c r="Q1463" s="85">
        <v>2</v>
      </c>
      <c r="R1463" s="98"/>
      <c r="S1463" s="86">
        <v>180336</v>
      </c>
      <c r="T1463" s="98"/>
      <c r="U1463" s="85">
        <v>2</v>
      </c>
      <c r="V1463" s="98"/>
      <c r="W1463" s="86">
        <v>180336</v>
      </c>
    </row>
    <row r="1464" spans="2:23" ht="112.5">
      <c r="B1464" s="83">
        <v>1758</v>
      </c>
      <c r="C1464" s="94" t="s">
        <v>8</v>
      </c>
      <c r="D1464" s="8" t="str">
        <f t="shared" si="44"/>
        <v>1758Vigilancia de la salud ambiental</v>
      </c>
      <c r="E1464" s="8" t="s">
        <v>1127</v>
      </c>
      <c r="F1464" s="117" t="s">
        <v>487</v>
      </c>
      <c r="G1464" s="117" t="s">
        <v>792</v>
      </c>
      <c r="H1464" s="117" t="s">
        <v>1139</v>
      </c>
      <c r="I1464" s="8" t="s">
        <v>1137</v>
      </c>
      <c r="J1464" s="8" t="s">
        <v>1137</v>
      </c>
      <c r="K1464" s="117" t="s">
        <v>67</v>
      </c>
      <c r="L1464" s="94" t="s">
        <v>76</v>
      </c>
      <c r="M1464" s="8" t="str">
        <f t="shared" si="45"/>
        <v>1758Vigilancia de la salud ambientalENGATIVAD. MARZO 2025</v>
      </c>
      <c r="O1464" s="98">
        <v>0</v>
      </c>
      <c r="P1464" s="98"/>
      <c r="Q1464" s="85">
        <v>0</v>
      </c>
      <c r="R1464" s="98"/>
      <c r="S1464" s="86">
        <v>0</v>
      </c>
      <c r="T1464" s="98"/>
      <c r="U1464" s="85">
        <v>0</v>
      </c>
      <c r="V1464" s="98"/>
      <c r="W1464" s="86">
        <v>0</v>
      </c>
    </row>
    <row r="1465" spans="2:23" ht="112.5">
      <c r="B1465" s="83">
        <v>1758</v>
      </c>
      <c r="C1465" s="94" t="s">
        <v>8</v>
      </c>
      <c r="D1465" s="8" t="str">
        <f t="shared" si="44"/>
        <v>1758Vigilancia de la salud ambiental</v>
      </c>
      <c r="E1465" s="8" t="s">
        <v>1127</v>
      </c>
      <c r="F1465" s="117" t="s">
        <v>487</v>
      </c>
      <c r="G1465" s="117" t="s">
        <v>792</v>
      </c>
      <c r="H1465" s="117" t="s">
        <v>1139</v>
      </c>
      <c r="I1465" s="8" t="s">
        <v>1137</v>
      </c>
      <c r="J1465" s="8" t="s">
        <v>1137</v>
      </c>
      <c r="K1465" s="117" t="s">
        <v>87</v>
      </c>
      <c r="L1465" s="94" t="s">
        <v>76</v>
      </c>
      <c r="M1465" s="8" t="str">
        <f t="shared" si="45"/>
        <v>1758Vigilancia de la salud ambientalSUBAD. MARZO 2025</v>
      </c>
      <c r="O1465" s="98">
        <v>90168</v>
      </c>
      <c r="P1465" s="98"/>
      <c r="Q1465" s="85">
        <v>4</v>
      </c>
      <c r="R1465" s="98"/>
      <c r="S1465" s="86">
        <v>360672</v>
      </c>
      <c r="T1465" s="98"/>
      <c r="U1465" s="85">
        <v>4</v>
      </c>
      <c r="V1465" s="98"/>
      <c r="W1465" s="86">
        <v>360672</v>
      </c>
    </row>
    <row r="1466" spans="2:23" ht="112.5">
      <c r="B1466" s="83">
        <v>1758</v>
      </c>
      <c r="C1466" s="94" t="s">
        <v>8</v>
      </c>
      <c r="D1466" s="8" t="str">
        <f t="shared" si="44"/>
        <v>1758Vigilancia de la salud ambiental</v>
      </c>
      <c r="E1466" s="8" t="s">
        <v>1127</v>
      </c>
      <c r="F1466" s="117" t="s">
        <v>487</v>
      </c>
      <c r="G1466" s="117" t="s">
        <v>792</v>
      </c>
      <c r="H1466" s="117" t="s">
        <v>1139</v>
      </c>
      <c r="I1466" s="8" t="s">
        <v>1137</v>
      </c>
      <c r="J1466" s="8" t="s">
        <v>1137</v>
      </c>
      <c r="K1466" s="117" t="s">
        <v>106</v>
      </c>
      <c r="L1466" s="94" t="s">
        <v>76</v>
      </c>
      <c r="M1466" s="8" t="str">
        <f t="shared" si="45"/>
        <v>1758Vigilancia de la salud ambientalBARRIOS UNIDOSD. MARZO 2025</v>
      </c>
      <c r="O1466" s="98">
        <v>90168</v>
      </c>
      <c r="P1466" s="98"/>
      <c r="Q1466" s="85">
        <v>1</v>
      </c>
      <c r="R1466" s="98"/>
      <c r="S1466" s="86">
        <v>90168</v>
      </c>
      <c r="T1466" s="98"/>
      <c r="U1466" s="85">
        <v>1</v>
      </c>
      <c r="V1466" s="98"/>
      <c r="W1466" s="86">
        <v>90168</v>
      </c>
    </row>
    <row r="1467" spans="2:23" ht="112.5">
      <c r="B1467" s="83">
        <v>1758</v>
      </c>
      <c r="C1467" s="94" t="s">
        <v>8</v>
      </c>
      <c r="D1467" s="8" t="str">
        <f t="shared" si="44"/>
        <v>1758Vigilancia de la salud ambiental</v>
      </c>
      <c r="E1467" s="8" t="s">
        <v>1127</v>
      </c>
      <c r="F1467" s="117" t="s">
        <v>487</v>
      </c>
      <c r="G1467" s="117" t="s">
        <v>792</v>
      </c>
      <c r="H1467" s="117" t="s">
        <v>1139</v>
      </c>
      <c r="I1467" s="8" t="s">
        <v>1137</v>
      </c>
      <c r="J1467" s="8" t="s">
        <v>1137</v>
      </c>
      <c r="K1467" s="117" t="s">
        <v>205</v>
      </c>
      <c r="L1467" s="94" t="s">
        <v>76</v>
      </c>
      <c r="M1467" s="8" t="str">
        <f t="shared" si="45"/>
        <v>1758Vigilancia de la salud ambientalTEUSAQUILLOD. MARZO 2025</v>
      </c>
      <c r="O1467" s="98">
        <v>0</v>
      </c>
      <c r="P1467" s="98"/>
      <c r="Q1467" s="85">
        <v>0</v>
      </c>
      <c r="R1467" s="98"/>
      <c r="S1467" s="86">
        <v>0</v>
      </c>
      <c r="T1467" s="98"/>
      <c r="U1467" s="85">
        <v>0</v>
      </c>
      <c r="V1467" s="98"/>
      <c r="W1467" s="86">
        <v>0</v>
      </c>
    </row>
    <row r="1468" spans="2:23" ht="112.5">
      <c r="B1468" s="83">
        <v>1759</v>
      </c>
      <c r="C1468" s="94" t="s">
        <v>8</v>
      </c>
      <c r="D1468" s="8" t="str">
        <f t="shared" si="44"/>
        <v>1759Vigilancia de la salud ambiental</v>
      </c>
      <c r="E1468" s="8" t="s">
        <v>1127</v>
      </c>
      <c r="F1468" s="117" t="s">
        <v>487</v>
      </c>
      <c r="G1468" s="117" t="s">
        <v>659</v>
      </c>
      <c r="H1468" s="117" t="s">
        <v>1139</v>
      </c>
      <c r="I1468" s="8" t="s">
        <v>1137</v>
      </c>
      <c r="J1468" s="8" t="s">
        <v>1137</v>
      </c>
      <c r="K1468" s="117" t="s">
        <v>135</v>
      </c>
      <c r="L1468" s="94" t="s">
        <v>76</v>
      </c>
      <c r="M1468" s="8" t="str">
        <f t="shared" si="45"/>
        <v>1759Vigilancia de la salud ambientalCHAPINEROD. MARZO 2025</v>
      </c>
      <c r="O1468" s="98">
        <v>60112</v>
      </c>
      <c r="P1468" s="98"/>
      <c r="Q1468" s="85">
        <v>1</v>
      </c>
      <c r="R1468" s="98"/>
      <c r="S1468" s="86">
        <v>60112</v>
      </c>
      <c r="T1468" s="98"/>
      <c r="U1468" s="85">
        <v>1</v>
      </c>
      <c r="V1468" s="98"/>
      <c r="W1468" s="86">
        <v>60112</v>
      </c>
    </row>
    <row r="1469" spans="2:23" ht="112.5">
      <c r="B1469" s="83">
        <v>1759</v>
      </c>
      <c r="C1469" s="94" t="s">
        <v>8</v>
      </c>
      <c r="D1469" s="8" t="str">
        <f t="shared" si="44"/>
        <v>1759Vigilancia de la salud ambiental</v>
      </c>
      <c r="E1469" s="8" t="s">
        <v>1127</v>
      </c>
      <c r="F1469" s="117" t="s">
        <v>487</v>
      </c>
      <c r="G1469" s="117" t="s">
        <v>659</v>
      </c>
      <c r="H1469" s="117" t="s">
        <v>1139</v>
      </c>
      <c r="I1469" s="8" t="s">
        <v>1137</v>
      </c>
      <c r="J1469" s="8" t="s">
        <v>1137</v>
      </c>
      <c r="K1469" s="117" t="s">
        <v>98</v>
      </c>
      <c r="L1469" s="94" t="s">
        <v>76</v>
      </c>
      <c r="M1469" s="8" t="str">
        <f t="shared" si="45"/>
        <v>1759Vigilancia de la salud ambientalUSAQUEND. MARZO 2025</v>
      </c>
      <c r="O1469" s="98">
        <v>60112</v>
      </c>
      <c r="P1469" s="98"/>
      <c r="Q1469" s="85">
        <v>37</v>
      </c>
      <c r="R1469" s="98"/>
      <c r="S1469" s="86">
        <v>2224144</v>
      </c>
      <c r="T1469" s="98"/>
      <c r="U1469" s="85">
        <v>37</v>
      </c>
      <c r="V1469" s="98"/>
      <c r="W1469" s="86">
        <v>2224144</v>
      </c>
    </row>
    <row r="1470" spans="2:23" ht="112.5">
      <c r="B1470" s="83">
        <v>1759</v>
      </c>
      <c r="C1470" s="94" t="s">
        <v>8</v>
      </c>
      <c r="D1470" s="8" t="str">
        <f t="shared" si="44"/>
        <v>1759Vigilancia de la salud ambiental</v>
      </c>
      <c r="E1470" s="8" t="s">
        <v>1127</v>
      </c>
      <c r="F1470" s="117" t="s">
        <v>487</v>
      </c>
      <c r="G1470" s="117" t="s">
        <v>659</v>
      </c>
      <c r="H1470" s="117" t="s">
        <v>1139</v>
      </c>
      <c r="I1470" s="8" t="s">
        <v>1137</v>
      </c>
      <c r="J1470" s="8" t="s">
        <v>1137</v>
      </c>
      <c r="K1470" s="117" t="s">
        <v>67</v>
      </c>
      <c r="L1470" s="94" t="s">
        <v>76</v>
      </c>
      <c r="M1470" s="8" t="str">
        <f t="shared" si="45"/>
        <v>1759Vigilancia de la salud ambientalENGATIVAD. MARZO 2025</v>
      </c>
      <c r="O1470" s="98">
        <v>60112</v>
      </c>
      <c r="P1470" s="98"/>
      <c r="Q1470" s="85">
        <v>30</v>
      </c>
      <c r="R1470" s="98"/>
      <c r="S1470" s="86">
        <v>1803360</v>
      </c>
      <c r="T1470" s="98"/>
      <c r="U1470" s="85">
        <v>30</v>
      </c>
      <c r="V1470" s="98"/>
      <c r="W1470" s="86">
        <v>1803360</v>
      </c>
    </row>
    <row r="1471" spans="2:23" ht="112.5">
      <c r="B1471" s="83">
        <v>1759</v>
      </c>
      <c r="C1471" s="94" t="s">
        <v>8</v>
      </c>
      <c r="D1471" s="8" t="str">
        <f t="shared" si="44"/>
        <v>1759Vigilancia de la salud ambiental</v>
      </c>
      <c r="E1471" s="8" t="s">
        <v>1127</v>
      </c>
      <c r="F1471" s="117" t="s">
        <v>487</v>
      </c>
      <c r="G1471" s="117" t="s">
        <v>659</v>
      </c>
      <c r="H1471" s="117" t="s">
        <v>1139</v>
      </c>
      <c r="I1471" s="8" t="s">
        <v>1137</v>
      </c>
      <c r="J1471" s="8" t="s">
        <v>1137</v>
      </c>
      <c r="K1471" s="117" t="s">
        <v>87</v>
      </c>
      <c r="L1471" s="94" t="s">
        <v>76</v>
      </c>
      <c r="M1471" s="8" t="str">
        <f t="shared" si="45"/>
        <v>1759Vigilancia de la salud ambientalSUBAD. MARZO 2025</v>
      </c>
      <c r="O1471" s="98">
        <v>60112</v>
      </c>
      <c r="P1471" s="98"/>
      <c r="Q1471" s="85">
        <v>62</v>
      </c>
      <c r="R1471" s="98"/>
      <c r="S1471" s="86">
        <v>3726944</v>
      </c>
      <c r="T1471" s="98"/>
      <c r="U1471" s="85">
        <v>62</v>
      </c>
      <c r="V1471" s="98"/>
      <c r="W1471" s="86">
        <v>3726944</v>
      </c>
    </row>
    <row r="1472" spans="2:23" ht="112.5">
      <c r="B1472" s="83">
        <v>1759</v>
      </c>
      <c r="C1472" s="94" t="s">
        <v>8</v>
      </c>
      <c r="D1472" s="8" t="str">
        <f t="shared" si="44"/>
        <v>1759Vigilancia de la salud ambiental</v>
      </c>
      <c r="E1472" s="8" t="s">
        <v>1127</v>
      </c>
      <c r="F1472" s="117" t="s">
        <v>487</v>
      </c>
      <c r="G1472" s="117" t="s">
        <v>659</v>
      </c>
      <c r="H1472" s="117" t="s">
        <v>1139</v>
      </c>
      <c r="I1472" s="8" t="s">
        <v>1137</v>
      </c>
      <c r="J1472" s="8" t="s">
        <v>1137</v>
      </c>
      <c r="K1472" s="117" t="s">
        <v>106</v>
      </c>
      <c r="L1472" s="94" t="s">
        <v>76</v>
      </c>
      <c r="M1472" s="8" t="str">
        <f t="shared" si="45"/>
        <v>1759Vigilancia de la salud ambientalBARRIOS UNIDOSD. MARZO 2025</v>
      </c>
      <c r="O1472" s="98">
        <v>60112</v>
      </c>
      <c r="P1472" s="98"/>
      <c r="Q1472" s="85">
        <v>82</v>
      </c>
      <c r="R1472" s="98"/>
      <c r="S1472" s="86">
        <v>4929184</v>
      </c>
      <c r="T1472" s="98"/>
      <c r="U1472" s="85">
        <v>77</v>
      </c>
      <c r="V1472" s="98"/>
      <c r="W1472" s="86">
        <v>4628624</v>
      </c>
    </row>
    <row r="1473" spans="2:23" ht="112.5">
      <c r="B1473" s="83">
        <v>1759</v>
      </c>
      <c r="C1473" s="94" t="s">
        <v>8</v>
      </c>
      <c r="D1473" s="8" t="str">
        <f t="shared" si="44"/>
        <v>1759Vigilancia de la salud ambiental</v>
      </c>
      <c r="E1473" s="8" t="s">
        <v>1127</v>
      </c>
      <c r="F1473" s="117" t="s">
        <v>487</v>
      </c>
      <c r="G1473" s="117" t="s">
        <v>659</v>
      </c>
      <c r="H1473" s="117" t="s">
        <v>1139</v>
      </c>
      <c r="I1473" s="8" t="s">
        <v>1137</v>
      </c>
      <c r="J1473" s="8" t="s">
        <v>1137</v>
      </c>
      <c r="K1473" s="117" t="s">
        <v>205</v>
      </c>
      <c r="L1473" s="94" t="s">
        <v>76</v>
      </c>
      <c r="M1473" s="8" t="str">
        <f t="shared" si="45"/>
        <v>1759Vigilancia de la salud ambientalTEUSAQUILLOD. MARZO 2025</v>
      </c>
      <c r="O1473" s="98">
        <v>60112</v>
      </c>
      <c r="P1473" s="98"/>
      <c r="Q1473" s="85">
        <v>2</v>
      </c>
      <c r="R1473" s="98"/>
      <c r="S1473" s="86">
        <v>120224</v>
      </c>
      <c r="T1473" s="98"/>
      <c r="U1473" s="85">
        <v>2</v>
      </c>
      <c r="V1473" s="98"/>
      <c r="W1473" s="86">
        <v>120224</v>
      </c>
    </row>
    <row r="1474" spans="2:23" ht="67.5">
      <c r="B1474" s="83">
        <v>1760</v>
      </c>
      <c r="C1474" s="94" t="s">
        <v>8</v>
      </c>
      <c r="D1474" s="8" t="str">
        <f t="shared" si="44"/>
        <v>1760Vigilancia de la salud ambiental</v>
      </c>
      <c r="E1474" s="8" t="s">
        <v>1127</v>
      </c>
      <c r="F1474" s="117" t="s">
        <v>487</v>
      </c>
      <c r="G1474" s="117" t="s">
        <v>1412</v>
      </c>
      <c r="H1474" s="117" t="s">
        <v>1139</v>
      </c>
      <c r="I1474" s="8" t="s">
        <v>1137</v>
      </c>
      <c r="J1474" s="8" t="s">
        <v>1137</v>
      </c>
      <c r="K1474" s="117" t="s">
        <v>98</v>
      </c>
      <c r="L1474" s="94" t="s">
        <v>76</v>
      </c>
      <c r="M1474" s="8" t="str">
        <f t="shared" si="45"/>
        <v>1760Vigilancia de la salud ambientalUSAQUEND. MARZO 2025</v>
      </c>
      <c r="O1474" s="98">
        <v>0</v>
      </c>
      <c r="P1474" s="98"/>
      <c r="Q1474" s="85">
        <v>0</v>
      </c>
      <c r="R1474" s="98"/>
      <c r="S1474" s="86">
        <v>0</v>
      </c>
      <c r="T1474" s="98"/>
      <c r="U1474" s="85">
        <v>0</v>
      </c>
      <c r="V1474" s="98"/>
      <c r="W1474" s="86">
        <v>0</v>
      </c>
    </row>
    <row r="1475" spans="2:23" ht="72">
      <c r="B1475" s="83">
        <v>1760</v>
      </c>
      <c r="C1475" s="94" t="s">
        <v>8</v>
      </c>
      <c r="D1475" s="8" t="str">
        <f t="shared" ref="D1475:D1538" si="46">+B1475&amp;C1475</f>
        <v>1760Vigilancia de la salud ambiental</v>
      </c>
      <c r="E1475" s="8" t="s">
        <v>1127</v>
      </c>
      <c r="F1475" s="117" t="s">
        <v>487</v>
      </c>
      <c r="G1475" s="117" t="s">
        <v>1412</v>
      </c>
      <c r="H1475" s="117" t="s">
        <v>1139</v>
      </c>
      <c r="I1475" s="8" t="s">
        <v>1137</v>
      </c>
      <c r="J1475" s="8" t="s">
        <v>1137</v>
      </c>
      <c r="K1475" s="117" t="s">
        <v>106</v>
      </c>
      <c r="L1475" s="94" t="s">
        <v>76</v>
      </c>
      <c r="M1475" s="8" t="str">
        <f t="shared" ref="M1475:M1538" si="47">+D1475&amp;K1475&amp;L1475</f>
        <v>1760Vigilancia de la salud ambientalBARRIOS UNIDOSD. MARZO 2025</v>
      </c>
      <c r="O1475" s="98">
        <v>0</v>
      </c>
      <c r="P1475" s="98"/>
      <c r="Q1475" s="85">
        <v>0</v>
      </c>
      <c r="R1475" s="98"/>
      <c r="S1475" s="86">
        <v>0</v>
      </c>
      <c r="T1475" s="98"/>
      <c r="U1475" s="85">
        <v>0</v>
      </c>
      <c r="V1475" s="98"/>
      <c r="W1475" s="86">
        <v>0</v>
      </c>
    </row>
    <row r="1476" spans="2:23" ht="67.5">
      <c r="B1476" s="83">
        <v>1761</v>
      </c>
      <c r="C1476" s="94" t="s">
        <v>8</v>
      </c>
      <c r="D1476" s="8" t="str">
        <f t="shared" si="46"/>
        <v>1761Vigilancia de la salud ambiental</v>
      </c>
      <c r="E1476" s="8" t="s">
        <v>1127</v>
      </c>
      <c r="F1476" s="117" t="s">
        <v>487</v>
      </c>
      <c r="G1476" s="117" t="s">
        <v>589</v>
      </c>
      <c r="H1476" s="117" t="s">
        <v>1139</v>
      </c>
      <c r="I1476" s="8" t="s">
        <v>1137</v>
      </c>
      <c r="J1476" s="8" t="s">
        <v>1137</v>
      </c>
      <c r="K1476" s="117" t="s">
        <v>135</v>
      </c>
      <c r="L1476" s="94" t="s">
        <v>76</v>
      </c>
      <c r="M1476" s="8" t="str">
        <f t="shared" si="47"/>
        <v>1761Vigilancia de la salud ambientalCHAPINEROD. MARZO 2025</v>
      </c>
      <c r="O1476" s="98">
        <v>60112</v>
      </c>
      <c r="P1476" s="98"/>
      <c r="Q1476" s="85">
        <v>1</v>
      </c>
      <c r="R1476" s="98"/>
      <c r="S1476" s="86">
        <v>60112</v>
      </c>
      <c r="T1476" s="98"/>
      <c r="U1476" s="85">
        <v>1</v>
      </c>
      <c r="V1476" s="98"/>
      <c r="W1476" s="86">
        <v>60112</v>
      </c>
    </row>
    <row r="1477" spans="2:23" ht="67.5">
      <c r="B1477" s="83">
        <v>1761</v>
      </c>
      <c r="C1477" s="94" t="s">
        <v>8</v>
      </c>
      <c r="D1477" s="8" t="str">
        <f t="shared" si="46"/>
        <v>1761Vigilancia de la salud ambiental</v>
      </c>
      <c r="E1477" s="8" t="s">
        <v>1127</v>
      </c>
      <c r="F1477" s="117" t="s">
        <v>487</v>
      </c>
      <c r="G1477" s="117" t="s">
        <v>589</v>
      </c>
      <c r="H1477" s="117" t="s">
        <v>1139</v>
      </c>
      <c r="I1477" s="8" t="s">
        <v>1137</v>
      </c>
      <c r="J1477" s="8" t="s">
        <v>1137</v>
      </c>
      <c r="K1477" s="117" t="s">
        <v>98</v>
      </c>
      <c r="L1477" s="94" t="s">
        <v>76</v>
      </c>
      <c r="M1477" s="8" t="str">
        <f t="shared" si="47"/>
        <v>1761Vigilancia de la salud ambientalUSAQUEND. MARZO 2025</v>
      </c>
      <c r="O1477" s="98">
        <v>60112</v>
      </c>
      <c r="P1477" s="98"/>
      <c r="Q1477" s="85">
        <v>2</v>
      </c>
      <c r="R1477" s="98"/>
      <c r="S1477" s="86">
        <v>120224</v>
      </c>
      <c r="T1477" s="98"/>
      <c r="U1477" s="85">
        <v>2</v>
      </c>
      <c r="V1477" s="98"/>
      <c r="W1477" s="86">
        <v>120224</v>
      </c>
    </row>
    <row r="1478" spans="2:23" ht="67.5">
      <c r="B1478" s="83">
        <v>1761</v>
      </c>
      <c r="C1478" s="94" t="s">
        <v>8</v>
      </c>
      <c r="D1478" s="8" t="str">
        <f t="shared" si="46"/>
        <v>1761Vigilancia de la salud ambiental</v>
      </c>
      <c r="E1478" s="8" t="s">
        <v>1127</v>
      </c>
      <c r="F1478" s="117" t="s">
        <v>487</v>
      </c>
      <c r="G1478" s="117" t="s">
        <v>589</v>
      </c>
      <c r="H1478" s="117" t="s">
        <v>1139</v>
      </c>
      <c r="I1478" s="8" t="s">
        <v>1137</v>
      </c>
      <c r="J1478" s="8" t="s">
        <v>1137</v>
      </c>
      <c r="K1478" s="117" t="s">
        <v>67</v>
      </c>
      <c r="L1478" s="94" t="s">
        <v>76</v>
      </c>
      <c r="M1478" s="8" t="str">
        <f t="shared" si="47"/>
        <v>1761Vigilancia de la salud ambientalENGATIVAD. MARZO 2025</v>
      </c>
      <c r="O1478" s="98">
        <v>60112</v>
      </c>
      <c r="P1478" s="98"/>
      <c r="Q1478" s="85">
        <v>5</v>
      </c>
      <c r="R1478" s="98"/>
      <c r="S1478" s="86">
        <v>300560</v>
      </c>
      <c r="T1478" s="98"/>
      <c r="U1478" s="85">
        <v>5</v>
      </c>
      <c r="V1478" s="98"/>
      <c r="W1478" s="86">
        <v>300560</v>
      </c>
    </row>
    <row r="1479" spans="2:23" ht="67.5">
      <c r="B1479" s="83">
        <v>1761</v>
      </c>
      <c r="C1479" s="94" t="s">
        <v>8</v>
      </c>
      <c r="D1479" s="8" t="str">
        <f t="shared" si="46"/>
        <v>1761Vigilancia de la salud ambiental</v>
      </c>
      <c r="E1479" s="8" t="s">
        <v>1127</v>
      </c>
      <c r="F1479" s="117" t="s">
        <v>487</v>
      </c>
      <c r="G1479" s="117" t="s">
        <v>589</v>
      </c>
      <c r="H1479" s="117" t="s">
        <v>1139</v>
      </c>
      <c r="I1479" s="8" t="s">
        <v>1137</v>
      </c>
      <c r="J1479" s="8" t="s">
        <v>1137</v>
      </c>
      <c r="K1479" s="117" t="s">
        <v>87</v>
      </c>
      <c r="L1479" s="94" t="s">
        <v>76</v>
      </c>
      <c r="M1479" s="8" t="str">
        <f t="shared" si="47"/>
        <v>1761Vigilancia de la salud ambientalSUBAD. MARZO 2025</v>
      </c>
      <c r="O1479" s="98">
        <v>60112</v>
      </c>
      <c r="P1479" s="98"/>
      <c r="Q1479" s="85">
        <v>6</v>
      </c>
      <c r="R1479" s="98"/>
      <c r="S1479" s="86">
        <v>360672</v>
      </c>
      <c r="T1479" s="98"/>
      <c r="U1479" s="85">
        <v>6</v>
      </c>
      <c r="V1479" s="98"/>
      <c r="W1479" s="86">
        <v>360672</v>
      </c>
    </row>
    <row r="1480" spans="2:23" ht="72">
      <c r="B1480" s="83">
        <v>1761</v>
      </c>
      <c r="C1480" s="94" t="s">
        <v>8</v>
      </c>
      <c r="D1480" s="8" t="str">
        <f t="shared" si="46"/>
        <v>1761Vigilancia de la salud ambiental</v>
      </c>
      <c r="E1480" s="8" t="s">
        <v>1127</v>
      </c>
      <c r="F1480" s="117" t="s">
        <v>487</v>
      </c>
      <c r="G1480" s="117" t="s">
        <v>589</v>
      </c>
      <c r="H1480" s="117" t="s">
        <v>1139</v>
      </c>
      <c r="I1480" s="8" t="s">
        <v>1137</v>
      </c>
      <c r="J1480" s="8" t="s">
        <v>1137</v>
      </c>
      <c r="K1480" s="117" t="s">
        <v>106</v>
      </c>
      <c r="L1480" s="94" t="s">
        <v>76</v>
      </c>
      <c r="M1480" s="8" t="str">
        <f t="shared" si="47"/>
        <v>1761Vigilancia de la salud ambientalBARRIOS UNIDOSD. MARZO 2025</v>
      </c>
      <c r="O1480" s="98">
        <v>60112</v>
      </c>
      <c r="P1480" s="98"/>
      <c r="Q1480" s="85">
        <v>1</v>
      </c>
      <c r="R1480" s="98"/>
      <c r="S1480" s="86">
        <v>60112</v>
      </c>
      <c r="T1480" s="98"/>
      <c r="U1480" s="85">
        <v>1</v>
      </c>
      <c r="V1480" s="98"/>
      <c r="W1480" s="86">
        <v>60112</v>
      </c>
    </row>
    <row r="1481" spans="2:23" ht="67.5">
      <c r="B1481" s="83">
        <v>1761</v>
      </c>
      <c r="C1481" s="94" t="s">
        <v>8</v>
      </c>
      <c r="D1481" s="8" t="str">
        <f t="shared" si="46"/>
        <v>1761Vigilancia de la salud ambiental</v>
      </c>
      <c r="E1481" s="8" t="s">
        <v>1127</v>
      </c>
      <c r="F1481" s="117" t="s">
        <v>487</v>
      </c>
      <c r="G1481" s="117" t="s">
        <v>589</v>
      </c>
      <c r="H1481" s="117" t="s">
        <v>1139</v>
      </c>
      <c r="I1481" s="8" t="s">
        <v>1137</v>
      </c>
      <c r="J1481" s="8" t="s">
        <v>1137</v>
      </c>
      <c r="K1481" s="117" t="s">
        <v>205</v>
      </c>
      <c r="L1481" s="94" t="s">
        <v>76</v>
      </c>
      <c r="M1481" s="8" t="str">
        <f t="shared" si="47"/>
        <v>1761Vigilancia de la salud ambientalTEUSAQUILLOD. MARZO 2025</v>
      </c>
      <c r="O1481" s="98">
        <v>60112</v>
      </c>
      <c r="P1481" s="98"/>
      <c r="Q1481" s="85">
        <v>1</v>
      </c>
      <c r="R1481" s="98"/>
      <c r="S1481" s="86">
        <v>60112</v>
      </c>
      <c r="T1481" s="98"/>
      <c r="U1481" s="85">
        <v>1</v>
      </c>
      <c r="V1481" s="98"/>
      <c r="W1481" s="86">
        <v>60112</v>
      </c>
    </row>
    <row r="1482" spans="2:23" ht="60">
      <c r="B1482" s="83">
        <v>1762</v>
      </c>
      <c r="C1482" s="94" t="s">
        <v>8</v>
      </c>
      <c r="D1482" s="8" t="str">
        <f t="shared" si="46"/>
        <v>1762Vigilancia de la salud ambiental</v>
      </c>
      <c r="E1482" s="8" t="s">
        <v>1127</v>
      </c>
      <c r="F1482" s="117" t="s">
        <v>487</v>
      </c>
      <c r="G1482" s="117" t="s">
        <v>1413</v>
      </c>
      <c r="H1482" s="117" t="s">
        <v>1139</v>
      </c>
      <c r="I1482" s="8" t="s">
        <v>1137</v>
      </c>
      <c r="J1482" s="8" t="s">
        <v>1137</v>
      </c>
      <c r="K1482" s="117" t="s">
        <v>135</v>
      </c>
      <c r="L1482" s="94" t="s">
        <v>76</v>
      </c>
      <c r="M1482" s="8" t="str">
        <f t="shared" si="47"/>
        <v>1762Vigilancia de la salud ambientalCHAPINEROD. MARZO 2025</v>
      </c>
      <c r="O1482" s="98">
        <v>90168</v>
      </c>
      <c r="P1482" s="98"/>
      <c r="Q1482" s="85">
        <v>9</v>
      </c>
      <c r="R1482" s="98"/>
      <c r="S1482" s="86">
        <v>811512</v>
      </c>
      <c r="T1482" s="98"/>
      <c r="U1482" s="85">
        <v>9</v>
      </c>
      <c r="V1482" s="98"/>
      <c r="W1482" s="86">
        <v>811512</v>
      </c>
    </row>
    <row r="1483" spans="2:23" ht="60">
      <c r="B1483" s="83">
        <v>1762</v>
      </c>
      <c r="C1483" s="94" t="s">
        <v>8</v>
      </c>
      <c r="D1483" s="8" t="str">
        <f t="shared" si="46"/>
        <v>1762Vigilancia de la salud ambiental</v>
      </c>
      <c r="E1483" s="8" t="s">
        <v>1127</v>
      </c>
      <c r="F1483" s="117" t="s">
        <v>487</v>
      </c>
      <c r="G1483" s="117" t="s">
        <v>1413</v>
      </c>
      <c r="H1483" s="117" t="s">
        <v>1139</v>
      </c>
      <c r="I1483" s="8" t="s">
        <v>1137</v>
      </c>
      <c r="J1483" s="8" t="s">
        <v>1137</v>
      </c>
      <c r="K1483" s="117" t="s">
        <v>98</v>
      </c>
      <c r="L1483" s="94" t="s">
        <v>76</v>
      </c>
      <c r="M1483" s="8" t="str">
        <f t="shared" si="47"/>
        <v>1762Vigilancia de la salud ambientalUSAQUEND. MARZO 2025</v>
      </c>
      <c r="O1483" s="98">
        <v>90168</v>
      </c>
      <c r="P1483" s="98"/>
      <c r="Q1483" s="85">
        <v>2</v>
      </c>
      <c r="R1483" s="98"/>
      <c r="S1483" s="86">
        <v>180336</v>
      </c>
      <c r="T1483" s="98"/>
      <c r="U1483" s="85">
        <v>2</v>
      </c>
      <c r="V1483" s="98"/>
      <c r="W1483" s="86">
        <v>180336</v>
      </c>
    </row>
    <row r="1484" spans="2:23" ht="60">
      <c r="B1484" s="83">
        <v>1762</v>
      </c>
      <c r="C1484" s="94" t="s">
        <v>8</v>
      </c>
      <c r="D1484" s="8" t="str">
        <f t="shared" si="46"/>
        <v>1762Vigilancia de la salud ambiental</v>
      </c>
      <c r="E1484" s="8" t="s">
        <v>1127</v>
      </c>
      <c r="F1484" s="117" t="s">
        <v>487</v>
      </c>
      <c r="G1484" s="117" t="s">
        <v>1413</v>
      </c>
      <c r="H1484" s="117" t="s">
        <v>1139</v>
      </c>
      <c r="I1484" s="8" t="s">
        <v>1137</v>
      </c>
      <c r="J1484" s="8" t="s">
        <v>1137</v>
      </c>
      <c r="K1484" s="117" t="s">
        <v>67</v>
      </c>
      <c r="L1484" s="94" t="s">
        <v>76</v>
      </c>
      <c r="M1484" s="8" t="str">
        <f t="shared" si="47"/>
        <v>1762Vigilancia de la salud ambientalENGATIVAD. MARZO 2025</v>
      </c>
      <c r="O1484" s="98">
        <v>90168</v>
      </c>
      <c r="P1484" s="98"/>
      <c r="Q1484" s="85">
        <v>5</v>
      </c>
      <c r="R1484" s="98"/>
      <c r="S1484" s="86">
        <v>450840</v>
      </c>
      <c r="T1484" s="98"/>
      <c r="U1484" s="85">
        <v>5</v>
      </c>
      <c r="V1484" s="98"/>
      <c r="W1484" s="86">
        <v>450840</v>
      </c>
    </row>
    <row r="1485" spans="2:23" ht="60">
      <c r="B1485" s="83">
        <v>1762</v>
      </c>
      <c r="C1485" s="94" t="s">
        <v>8</v>
      </c>
      <c r="D1485" s="8" t="str">
        <f t="shared" si="46"/>
        <v>1762Vigilancia de la salud ambiental</v>
      </c>
      <c r="E1485" s="8" t="s">
        <v>1127</v>
      </c>
      <c r="F1485" s="117" t="s">
        <v>487</v>
      </c>
      <c r="G1485" s="117" t="s">
        <v>1413</v>
      </c>
      <c r="H1485" s="117" t="s">
        <v>1139</v>
      </c>
      <c r="I1485" s="8" t="s">
        <v>1137</v>
      </c>
      <c r="J1485" s="8" t="s">
        <v>1137</v>
      </c>
      <c r="K1485" s="117" t="s">
        <v>87</v>
      </c>
      <c r="L1485" s="94" t="s">
        <v>76</v>
      </c>
      <c r="M1485" s="8" t="str">
        <f t="shared" si="47"/>
        <v>1762Vigilancia de la salud ambientalSUBAD. MARZO 2025</v>
      </c>
      <c r="O1485" s="98">
        <v>90168</v>
      </c>
      <c r="P1485" s="98"/>
      <c r="Q1485" s="85">
        <v>3</v>
      </c>
      <c r="R1485" s="98"/>
      <c r="S1485" s="86">
        <v>270504</v>
      </c>
      <c r="T1485" s="98"/>
      <c r="U1485" s="85">
        <v>3</v>
      </c>
      <c r="V1485" s="98"/>
      <c r="W1485" s="86">
        <v>270504</v>
      </c>
    </row>
    <row r="1486" spans="2:23" ht="72">
      <c r="B1486" s="83">
        <v>1762</v>
      </c>
      <c r="C1486" s="94" t="s">
        <v>8</v>
      </c>
      <c r="D1486" s="8" t="str">
        <f t="shared" si="46"/>
        <v>1762Vigilancia de la salud ambiental</v>
      </c>
      <c r="E1486" s="8" t="s">
        <v>1127</v>
      </c>
      <c r="F1486" s="117" t="s">
        <v>487</v>
      </c>
      <c r="G1486" s="117" t="s">
        <v>1413</v>
      </c>
      <c r="H1486" s="117" t="s">
        <v>1139</v>
      </c>
      <c r="I1486" s="8" t="s">
        <v>1137</v>
      </c>
      <c r="J1486" s="8" t="s">
        <v>1137</v>
      </c>
      <c r="K1486" s="117" t="s">
        <v>106</v>
      </c>
      <c r="L1486" s="94" t="s">
        <v>76</v>
      </c>
      <c r="M1486" s="8" t="str">
        <f t="shared" si="47"/>
        <v>1762Vigilancia de la salud ambientalBARRIOS UNIDOSD. MARZO 2025</v>
      </c>
      <c r="O1486" s="98">
        <v>90168</v>
      </c>
      <c r="P1486" s="98"/>
      <c r="Q1486" s="85">
        <v>5</v>
      </c>
      <c r="R1486" s="98"/>
      <c r="S1486" s="86">
        <v>450840</v>
      </c>
      <c r="T1486" s="98"/>
      <c r="U1486" s="85">
        <v>5</v>
      </c>
      <c r="V1486" s="98"/>
      <c r="W1486" s="86">
        <v>450840</v>
      </c>
    </row>
    <row r="1487" spans="2:23" ht="60">
      <c r="B1487" s="83">
        <v>1762</v>
      </c>
      <c r="C1487" s="94" t="s">
        <v>8</v>
      </c>
      <c r="D1487" s="8" t="str">
        <f t="shared" si="46"/>
        <v>1762Vigilancia de la salud ambiental</v>
      </c>
      <c r="E1487" s="8" t="s">
        <v>1127</v>
      </c>
      <c r="F1487" s="117" t="s">
        <v>487</v>
      </c>
      <c r="G1487" s="117" t="s">
        <v>1413</v>
      </c>
      <c r="H1487" s="117" t="s">
        <v>1139</v>
      </c>
      <c r="I1487" s="8" t="s">
        <v>1137</v>
      </c>
      <c r="J1487" s="8" t="s">
        <v>1137</v>
      </c>
      <c r="K1487" s="117" t="s">
        <v>205</v>
      </c>
      <c r="L1487" s="94" t="s">
        <v>76</v>
      </c>
      <c r="M1487" s="8" t="str">
        <f t="shared" si="47"/>
        <v>1762Vigilancia de la salud ambientalTEUSAQUILLOD. MARZO 2025</v>
      </c>
      <c r="O1487" s="98">
        <v>90168</v>
      </c>
      <c r="P1487" s="98"/>
      <c r="Q1487" s="85">
        <v>3</v>
      </c>
      <c r="R1487" s="98"/>
      <c r="S1487" s="86">
        <v>270504</v>
      </c>
      <c r="T1487" s="98"/>
      <c r="U1487" s="85">
        <v>3</v>
      </c>
      <c r="V1487" s="98"/>
      <c r="W1487" s="86">
        <v>270504</v>
      </c>
    </row>
    <row r="1488" spans="2:23" ht="90">
      <c r="B1488" s="83">
        <v>1763</v>
      </c>
      <c r="C1488" s="94" t="s">
        <v>8</v>
      </c>
      <c r="D1488" s="8" t="str">
        <f t="shared" si="46"/>
        <v>1763Vigilancia de la salud ambiental</v>
      </c>
      <c r="E1488" s="8" t="s">
        <v>1127</v>
      </c>
      <c r="F1488" s="117" t="s">
        <v>537</v>
      </c>
      <c r="G1488" s="117" t="s">
        <v>1414</v>
      </c>
      <c r="H1488" s="117" t="s">
        <v>1139</v>
      </c>
      <c r="I1488" s="8" t="s">
        <v>1137</v>
      </c>
      <c r="J1488" s="8" t="s">
        <v>1137</v>
      </c>
      <c r="K1488" s="117" t="s">
        <v>135</v>
      </c>
      <c r="L1488" s="94" t="s">
        <v>76</v>
      </c>
      <c r="M1488" s="8" t="str">
        <f t="shared" si="47"/>
        <v>1763Vigilancia de la salud ambientalCHAPINEROD. MARZO 2025</v>
      </c>
      <c r="O1488" s="98">
        <v>0</v>
      </c>
      <c r="P1488" s="98"/>
      <c r="Q1488" s="85">
        <v>0</v>
      </c>
      <c r="R1488" s="98"/>
      <c r="S1488" s="86">
        <v>0</v>
      </c>
      <c r="T1488" s="98"/>
      <c r="U1488" s="85">
        <v>0</v>
      </c>
      <c r="V1488" s="98"/>
      <c r="W1488" s="86">
        <v>0</v>
      </c>
    </row>
    <row r="1489" spans="2:23" ht="90">
      <c r="B1489" s="83">
        <v>1763</v>
      </c>
      <c r="C1489" s="94" t="s">
        <v>8</v>
      </c>
      <c r="D1489" s="8" t="str">
        <f t="shared" si="46"/>
        <v>1763Vigilancia de la salud ambiental</v>
      </c>
      <c r="E1489" s="8" t="s">
        <v>1127</v>
      </c>
      <c r="F1489" s="117" t="s">
        <v>537</v>
      </c>
      <c r="G1489" s="117" t="s">
        <v>1414</v>
      </c>
      <c r="H1489" s="117" t="s">
        <v>1139</v>
      </c>
      <c r="I1489" s="8" t="s">
        <v>1137</v>
      </c>
      <c r="J1489" s="8" t="s">
        <v>1137</v>
      </c>
      <c r="K1489" s="117" t="s">
        <v>98</v>
      </c>
      <c r="L1489" s="94" t="s">
        <v>76</v>
      </c>
      <c r="M1489" s="8" t="str">
        <f t="shared" si="47"/>
        <v>1763Vigilancia de la salud ambientalUSAQUEND. MARZO 2025</v>
      </c>
      <c r="O1489" s="98">
        <v>0</v>
      </c>
      <c r="P1489" s="98"/>
      <c r="Q1489" s="85">
        <v>0</v>
      </c>
      <c r="R1489" s="98"/>
      <c r="S1489" s="86">
        <v>0</v>
      </c>
      <c r="T1489" s="98"/>
      <c r="U1489" s="85">
        <v>0</v>
      </c>
      <c r="V1489" s="98"/>
      <c r="W1489" s="86">
        <v>0</v>
      </c>
    </row>
    <row r="1490" spans="2:23" ht="90">
      <c r="B1490" s="83">
        <v>1763</v>
      </c>
      <c r="C1490" s="94" t="s">
        <v>8</v>
      </c>
      <c r="D1490" s="8" t="str">
        <f t="shared" si="46"/>
        <v>1763Vigilancia de la salud ambiental</v>
      </c>
      <c r="E1490" s="8" t="s">
        <v>1127</v>
      </c>
      <c r="F1490" s="117" t="s">
        <v>537</v>
      </c>
      <c r="G1490" s="117" t="s">
        <v>1414</v>
      </c>
      <c r="H1490" s="117" t="s">
        <v>1139</v>
      </c>
      <c r="I1490" s="8" t="s">
        <v>1137</v>
      </c>
      <c r="J1490" s="8" t="s">
        <v>1137</v>
      </c>
      <c r="K1490" s="117" t="s">
        <v>67</v>
      </c>
      <c r="L1490" s="94" t="s">
        <v>76</v>
      </c>
      <c r="M1490" s="8" t="str">
        <f t="shared" si="47"/>
        <v>1763Vigilancia de la salud ambientalENGATIVAD. MARZO 2025</v>
      </c>
      <c r="O1490" s="98">
        <v>0</v>
      </c>
      <c r="P1490" s="98"/>
      <c r="Q1490" s="85">
        <v>0</v>
      </c>
      <c r="R1490" s="98"/>
      <c r="S1490" s="86">
        <v>0</v>
      </c>
      <c r="T1490" s="98"/>
      <c r="U1490" s="85">
        <v>0</v>
      </c>
      <c r="V1490" s="98"/>
      <c r="W1490" s="86">
        <v>0</v>
      </c>
    </row>
    <row r="1491" spans="2:23" ht="90">
      <c r="B1491" s="83">
        <v>1763</v>
      </c>
      <c r="C1491" s="94" t="s">
        <v>8</v>
      </c>
      <c r="D1491" s="8" t="str">
        <f t="shared" si="46"/>
        <v>1763Vigilancia de la salud ambiental</v>
      </c>
      <c r="E1491" s="8" t="s">
        <v>1127</v>
      </c>
      <c r="F1491" s="117" t="s">
        <v>537</v>
      </c>
      <c r="G1491" s="117" t="s">
        <v>1414</v>
      </c>
      <c r="H1491" s="117" t="s">
        <v>1139</v>
      </c>
      <c r="I1491" s="8" t="s">
        <v>1137</v>
      </c>
      <c r="J1491" s="8" t="s">
        <v>1137</v>
      </c>
      <c r="K1491" s="117" t="s">
        <v>87</v>
      </c>
      <c r="L1491" s="94" t="s">
        <v>76</v>
      </c>
      <c r="M1491" s="8" t="str">
        <f t="shared" si="47"/>
        <v>1763Vigilancia de la salud ambientalSUBAD. MARZO 2025</v>
      </c>
      <c r="O1491" s="98">
        <v>0</v>
      </c>
      <c r="P1491" s="98"/>
      <c r="Q1491" s="85">
        <v>0</v>
      </c>
      <c r="R1491" s="98"/>
      <c r="S1491" s="86">
        <v>0</v>
      </c>
      <c r="T1491" s="98"/>
      <c r="U1491" s="85">
        <v>0</v>
      </c>
      <c r="V1491" s="98"/>
      <c r="W1491" s="86">
        <v>0</v>
      </c>
    </row>
    <row r="1492" spans="2:23" ht="90">
      <c r="B1492" s="83">
        <v>1763</v>
      </c>
      <c r="C1492" s="94" t="s">
        <v>8</v>
      </c>
      <c r="D1492" s="8" t="str">
        <f t="shared" si="46"/>
        <v>1763Vigilancia de la salud ambiental</v>
      </c>
      <c r="E1492" s="8" t="s">
        <v>1127</v>
      </c>
      <c r="F1492" s="117" t="s">
        <v>537</v>
      </c>
      <c r="G1492" s="117" t="s">
        <v>1414</v>
      </c>
      <c r="H1492" s="117" t="s">
        <v>1139</v>
      </c>
      <c r="I1492" s="8" t="s">
        <v>1137</v>
      </c>
      <c r="J1492" s="8" t="s">
        <v>1137</v>
      </c>
      <c r="K1492" s="117" t="s">
        <v>205</v>
      </c>
      <c r="L1492" s="94" t="s">
        <v>76</v>
      </c>
      <c r="M1492" s="8" t="str">
        <f t="shared" si="47"/>
        <v>1763Vigilancia de la salud ambientalTEUSAQUILLOD. MARZO 2025</v>
      </c>
      <c r="O1492" s="98">
        <v>0</v>
      </c>
      <c r="P1492" s="98"/>
      <c r="Q1492" s="85">
        <v>0</v>
      </c>
      <c r="R1492" s="98"/>
      <c r="S1492" s="86">
        <v>0</v>
      </c>
      <c r="T1492" s="98"/>
      <c r="U1492" s="85">
        <v>0</v>
      </c>
      <c r="V1492" s="98"/>
      <c r="W1492" s="86">
        <v>0</v>
      </c>
    </row>
    <row r="1493" spans="2:23" ht="112.5">
      <c r="B1493" s="83">
        <v>1764</v>
      </c>
      <c r="C1493" s="94" t="s">
        <v>8</v>
      </c>
      <c r="D1493" s="8" t="str">
        <f t="shared" si="46"/>
        <v>1764Vigilancia de la salud ambiental</v>
      </c>
      <c r="E1493" s="8" t="s">
        <v>1127</v>
      </c>
      <c r="F1493" s="117" t="s">
        <v>1344</v>
      </c>
      <c r="G1493" s="117" t="s">
        <v>1415</v>
      </c>
      <c r="H1493" s="117" t="s">
        <v>1139</v>
      </c>
      <c r="I1493" s="8" t="s">
        <v>1137</v>
      </c>
      <c r="J1493" s="8" t="s">
        <v>1137</v>
      </c>
      <c r="K1493" s="117" t="s">
        <v>106</v>
      </c>
      <c r="L1493" s="94" t="s">
        <v>76</v>
      </c>
      <c r="M1493" s="8" t="str">
        <f t="shared" si="47"/>
        <v>1764Vigilancia de la salud ambientalBARRIOS UNIDOSD. MARZO 2025</v>
      </c>
      <c r="O1493" s="98">
        <v>0</v>
      </c>
      <c r="P1493" s="98"/>
      <c r="Q1493" s="85">
        <v>0</v>
      </c>
      <c r="R1493" s="98"/>
      <c r="S1493" s="86">
        <v>0</v>
      </c>
      <c r="T1493" s="98"/>
      <c r="U1493" s="85">
        <v>0</v>
      </c>
      <c r="V1493" s="98"/>
      <c r="W1493" s="86">
        <v>0</v>
      </c>
    </row>
    <row r="1494" spans="2:23" ht="90">
      <c r="B1494" s="83">
        <v>1771</v>
      </c>
      <c r="C1494" s="94" t="s">
        <v>8</v>
      </c>
      <c r="D1494" s="8" t="str">
        <f t="shared" si="46"/>
        <v>1771Vigilancia de la salud ambiental</v>
      </c>
      <c r="E1494" s="8" t="s">
        <v>1127</v>
      </c>
      <c r="F1494" s="117" t="s">
        <v>537</v>
      </c>
      <c r="G1494" s="117" t="s">
        <v>1416</v>
      </c>
      <c r="H1494" s="117" t="s">
        <v>1139</v>
      </c>
      <c r="I1494" s="8" t="s">
        <v>1137</v>
      </c>
      <c r="J1494" s="8" t="s">
        <v>1137</v>
      </c>
      <c r="K1494" s="117" t="s">
        <v>135</v>
      </c>
      <c r="L1494" s="94" t="s">
        <v>76</v>
      </c>
      <c r="M1494" s="8" t="str">
        <f t="shared" si="47"/>
        <v>1771Vigilancia de la salud ambientalCHAPINEROD. MARZO 2025</v>
      </c>
      <c r="O1494" s="98">
        <v>104040</v>
      </c>
      <c r="P1494" s="98"/>
      <c r="Q1494" s="85">
        <v>1</v>
      </c>
      <c r="R1494" s="98"/>
      <c r="S1494" s="86">
        <v>104040</v>
      </c>
      <c r="T1494" s="98"/>
      <c r="U1494" s="85">
        <v>1</v>
      </c>
      <c r="V1494" s="98"/>
      <c r="W1494" s="86">
        <v>104040</v>
      </c>
    </row>
    <row r="1495" spans="2:23" ht="90">
      <c r="B1495" s="83">
        <v>1771</v>
      </c>
      <c r="C1495" s="94" t="s">
        <v>8</v>
      </c>
      <c r="D1495" s="8" t="str">
        <f t="shared" si="46"/>
        <v>1771Vigilancia de la salud ambiental</v>
      </c>
      <c r="E1495" s="8" t="s">
        <v>1127</v>
      </c>
      <c r="F1495" s="117" t="s">
        <v>537</v>
      </c>
      <c r="G1495" s="117" t="s">
        <v>1416</v>
      </c>
      <c r="H1495" s="117" t="s">
        <v>1139</v>
      </c>
      <c r="I1495" s="8" t="s">
        <v>1137</v>
      </c>
      <c r="J1495" s="8" t="s">
        <v>1137</v>
      </c>
      <c r="K1495" s="117" t="s">
        <v>98</v>
      </c>
      <c r="L1495" s="94" t="s">
        <v>76</v>
      </c>
      <c r="M1495" s="8" t="str">
        <f t="shared" si="47"/>
        <v>1771Vigilancia de la salud ambientalUSAQUEND. MARZO 2025</v>
      </c>
      <c r="O1495" s="98">
        <v>104040</v>
      </c>
      <c r="P1495" s="98"/>
      <c r="Q1495" s="85">
        <v>1</v>
      </c>
      <c r="R1495" s="98"/>
      <c r="S1495" s="86">
        <v>104040</v>
      </c>
      <c r="T1495" s="98"/>
      <c r="U1495" s="85">
        <v>1</v>
      </c>
      <c r="V1495" s="98"/>
      <c r="W1495" s="86">
        <v>104040</v>
      </c>
    </row>
    <row r="1496" spans="2:23" ht="90">
      <c r="B1496" s="83">
        <v>1771</v>
      </c>
      <c r="C1496" s="94" t="s">
        <v>8</v>
      </c>
      <c r="D1496" s="8" t="str">
        <f t="shared" si="46"/>
        <v>1771Vigilancia de la salud ambiental</v>
      </c>
      <c r="E1496" s="8" t="s">
        <v>1127</v>
      </c>
      <c r="F1496" s="117" t="s">
        <v>537</v>
      </c>
      <c r="G1496" s="117" t="s">
        <v>1416</v>
      </c>
      <c r="H1496" s="117" t="s">
        <v>1139</v>
      </c>
      <c r="I1496" s="8" t="s">
        <v>1137</v>
      </c>
      <c r="J1496" s="8" t="s">
        <v>1137</v>
      </c>
      <c r="K1496" s="117" t="s">
        <v>67</v>
      </c>
      <c r="L1496" s="94" t="s">
        <v>76</v>
      </c>
      <c r="M1496" s="8" t="str">
        <f t="shared" si="47"/>
        <v>1771Vigilancia de la salud ambientalENGATIVAD. MARZO 2025</v>
      </c>
      <c r="O1496" s="98">
        <v>104040</v>
      </c>
      <c r="P1496" s="98"/>
      <c r="Q1496" s="85">
        <v>1</v>
      </c>
      <c r="R1496" s="98"/>
      <c r="S1496" s="86">
        <v>104040</v>
      </c>
      <c r="T1496" s="98"/>
      <c r="U1496" s="85">
        <v>1</v>
      </c>
      <c r="V1496" s="98"/>
      <c r="W1496" s="86">
        <v>104040</v>
      </c>
    </row>
    <row r="1497" spans="2:23" ht="90">
      <c r="B1497" s="83">
        <v>1771</v>
      </c>
      <c r="C1497" s="94" t="s">
        <v>8</v>
      </c>
      <c r="D1497" s="8" t="str">
        <f t="shared" si="46"/>
        <v>1771Vigilancia de la salud ambiental</v>
      </c>
      <c r="E1497" s="8" t="s">
        <v>1127</v>
      </c>
      <c r="F1497" s="117" t="s">
        <v>537</v>
      </c>
      <c r="G1497" s="117" t="s">
        <v>1416</v>
      </c>
      <c r="H1497" s="117" t="s">
        <v>1139</v>
      </c>
      <c r="I1497" s="8" t="s">
        <v>1137</v>
      </c>
      <c r="J1497" s="8" t="s">
        <v>1137</v>
      </c>
      <c r="K1497" s="117" t="s">
        <v>87</v>
      </c>
      <c r="L1497" s="94" t="s">
        <v>76</v>
      </c>
      <c r="M1497" s="8" t="str">
        <f t="shared" si="47"/>
        <v>1771Vigilancia de la salud ambientalSUBAD. MARZO 2025</v>
      </c>
      <c r="O1497" s="98">
        <v>104040</v>
      </c>
      <c r="P1497" s="98"/>
      <c r="Q1497" s="85">
        <v>1</v>
      </c>
      <c r="R1497" s="98"/>
      <c r="S1497" s="86">
        <v>104040</v>
      </c>
      <c r="T1497" s="98"/>
      <c r="U1497" s="85">
        <v>1</v>
      </c>
      <c r="V1497" s="98"/>
      <c r="W1497" s="86">
        <v>104040</v>
      </c>
    </row>
    <row r="1498" spans="2:23" ht="90">
      <c r="B1498" s="83">
        <v>1771</v>
      </c>
      <c r="C1498" s="94" t="s">
        <v>8</v>
      </c>
      <c r="D1498" s="8" t="str">
        <f t="shared" si="46"/>
        <v>1771Vigilancia de la salud ambiental</v>
      </c>
      <c r="E1498" s="8" t="s">
        <v>1127</v>
      </c>
      <c r="F1498" s="117" t="s">
        <v>537</v>
      </c>
      <c r="G1498" s="117" t="s">
        <v>1416</v>
      </c>
      <c r="H1498" s="117" t="s">
        <v>1139</v>
      </c>
      <c r="I1498" s="8" t="s">
        <v>1137</v>
      </c>
      <c r="J1498" s="8" t="s">
        <v>1137</v>
      </c>
      <c r="K1498" s="117" t="s">
        <v>106</v>
      </c>
      <c r="L1498" s="94" t="s">
        <v>76</v>
      </c>
      <c r="M1498" s="8" t="str">
        <f t="shared" si="47"/>
        <v>1771Vigilancia de la salud ambientalBARRIOS UNIDOSD. MARZO 2025</v>
      </c>
      <c r="O1498" s="98">
        <v>104040</v>
      </c>
      <c r="P1498" s="98"/>
      <c r="Q1498" s="85">
        <v>1</v>
      </c>
      <c r="R1498" s="98"/>
      <c r="S1498" s="86">
        <v>104040</v>
      </c>
      <c r="T1498" s="98"/>
      <c r="U1498" s="85">
        <v>1</v>
      </c>
      <c r="V1498" s="98"/>
      <c r="W1498" s="86">
        <v>104040</v>
      </c>
    </row>
    <row r="1499" spans="2:23" ht="90">
      <c r="B1499" s="83">
        <v>1771</v>
      </c>
      <c r="C1499" s="94" t="s">
        <v>8</v>
      </c>
      <c r="D1499" s="8" t="str">
        <f t="shared" si="46"/>
        <v>1771Vigilancia de la salud ambiental</v>
      </c>
      <c r="E1499" s="8" t="s">
        <v>1127</v>
      </c>
      <c r="F1499" s="117" t="s">
        <v>537</v>
      </c>
      <c r="G1499" s="117" t="s">
        <v>1416</v>
      </c>
      <c r="H1499" s="117" t="s">
        <v>1139</v>
      </c>
      <c r="I1499" s="8" t="s">
        <v>1137</v>
      </c>
      <c r="J1499" s="8" t="s">
        <v>1137</v>
      </c>
      <c r="K1499" s="117" t="s">
        <v>205</v>
      </c>
      <c r="L1499" s="94" t="s">
        <v>76</v>
      </c>
      <c r="M1499" s="8" t="str">
        <f t="shared" si="47"/>
        <v>1771Vigilancia de la salud ambientalTEUSAQUILLOD. MARZO 2025</v>
      </c>
      <c r="O1499" s="98">
        <v>104040</v>
      </c>
      <c r="P1499" s="98"/>
      <c r="Q1499" s="85">
        <v>1</v>
      </c>
      <c r="R1499" s="98"/>
      <c r="S1499" s="86">
        <v>104040</v>
      </c>
      <c r="T1499" s="98"/>
      <c r="U1499" s="85">
        <v>1</v>
      </c>
      <c r="V1499" s="98"/>
      <c r="W1499" s="86">
        <v>104040</v>
      </c>
    </row>
    <row r="1500" spans="2:23" ht="60">
      <c r="B1500" s="83">
        <v>1777</v>
      </c>
      <c r="C1500" s="94" t="s">
        <v>8</v>
      </c>
      <c r="D1500" s="8" t="str">
        <f t="shared" si="46"/>
        <v>1777Vigilancia de la salud ambiental</v>
      </c>
      <c r="E1500" s="8" t="s">
        <v>1127</v>
      </c>
      <c r="F1500" s="117" t="s">
        <v>487</v>
      </c>
      <c r="G1500" s="117" t="s">
        <v>1417</v>
      </c>
      <c r="H1500" s="117" t="s">
        <v>1139</v>
      </c>
      <c r="I1500" s="8" t="s">
        <v>1137</v>
      </c>
      <c r="J1500" s="8" t="s">
        <v>1137</v>
      </c>
      <c r="K1500" s="117" t="s">
        <v>67</v>
      </c>
      <c r="L1500" s="94" t="s">
        <v>76</v>
      </c>
      <c r="M1500" s="8" t="str">
        <f t="shared" si="47"/>
        <v>1777Vigilancia de la salud ambientalENGATIVAD. MARZO 2025</v>
      </c>
      <c r="O1500" s="98">
        <v>0</v>
      </c>
      <c r="P1500" s="98"/>
      <c r="Q1500" s="85">
        <v>0</v>
      </c>
      <c r="R1500" s="98"/>
      <c r="S1500" s="86">
        <v>0</v>
      </c>
      <c r="T1500" s="98"/>
      <c r="U1500" s="85">
        <v>0</v>
      </c>
      <c r="V1500" s="98"/>
      <c r="W1500" s="86">
        <v>0</v>
      </c>
    </row>
    <row r="1501" spans="2:23" ht="72">
      <c r="B1501" s="83">
        <v>1777</v>
      </c>
      <c r="C1501" s="94" t="s">
        <v>8</v>
      </c>
      <c r="D1501" s="8" t="str">
        <f t="shared" si="46"/>
        <v>1777Vigilancia de la salud ambiental</v>
      </c>
      <c r="E1501" s="8" t="s">
        <v>1127</v>
      </c>
      <c r="F1501" s="117" t="s">
        <v>487</v>
      </c>
      <c r="G1501" s="117" t="s">
        <v>1417</v>
      </c>
      <c r="H1501" s="117" t="s">
        <v>1139</v>
      </c>
      <c r="I1501" s="8" t="s">
        <v>1137</v>
      </c>
      <c r="J1501" s="8" t="s">
        <v>1137</v>
      </c>
      <c r="K1501" s="117" t="s">
        <v>106</v>
      </c>
      <c r="L1501" s="94" t="s">
        <v>76</v>
      </c>
      <c r="M1501" s="8" t="str">
        <f t="shared" si="47"/>
        <v>1777Vigilancia de la salud ambientalBARRIOS UNIDOSD. MARZO 2025</v>
      </c>
      <c r="O1501" s="98">
        <v>0</v>
      </c>
      <c r="P1501" s="98"/>
      <c r="Q1501" s="85">
        <v>0</v>
      </c>
      <c r="R1501" s="98"/>
      <c r="S1501" s="86">
        <v>0</v>
      </c>
      <c r="T1501" s="98"/>
      <c r="U1501" s="85">
        <v>0</v>
      </c>
      <c r="V1501" s="98"/>
      <c r="W1501" s="86">
        <v>0</v>
      </c>
    </row>
    <row r="1502" spans="2:23" ht="60">
      <c r="B1502" s="83">
        <v>1777</v>
      </c>
      <c r="C1502" s="94" t="s">
        <v>8</v>
      </c>
      <c r="D1502" s="8" t="str">
        <f t="shared" si="46"/>
        <v>1777Vigilancia de la salud ambiental</v>
      </c>
      <c r="E1502" s="8" t="s">
        <v>1127</v>
      </c>
      <c r="F1502" s="117" t="s">
        <v>487</v>
      </c>
      <c r="G1502" s="117" t="s">
        <v>1417</v>
      </c>
      <c r="H1502" s="117" t="s">
        <v>1139</v>
      </c>
      <c r="I1502" s="8" t="s">
        <v>1137</v>
      </c>
      <c r="J1502" s="8" t="s">
        <v>1137</v>
      </c>
      <c r="K1502" s="117" t="s">
        <v>205</v>
      </c>
      <c r="L1502" s="94" t="s">
        <v>76</v>
      </c>
      <c r="M1502" s="8" t="str">
        <f t="shared" si="47"/>
        <v>1777Vigilancia de la salud ambientalTEUSAQUILLOD. MARZO 2025</v>
      </c>
      <c r="O1502" s="98">
        <v>0</v>
      </c>
      <c r="P1502" s="98"/>
      <c r="Q1502" s="85">
        <v>0</v>
      </c>
      <c r="R1502" s="98"/>
      <c r="S1502" s="86">
        <v>0</v>
      </c>
      <c r="T1502" s="98"/>
      <c r="U1502" s="85">
        <v>0</v>
      </c>
      <c r="V1502" s="98"/>
      <c r="W1502" s="86">
        <v>0</v>
      </c>
    </row>
    <row r="1503" spans="2:23" ht="60">
      <c r="B1503" s="83">
        <v>1780</v>
      </c>
      <c r="C1503" s="94" t="s">
        <v>8</v>
      </c>
      <c r="D1503" s="8" t="str">
        <f t="shared" si="46"/>
        <v>1780Vigilancia de la salud ambiental</v>
      </c>
      <c r="E1503" s="8" t="s">
        <v>1127</v>
      </c>
      <c r="F1503" s="117" t="s">
        <v>506</v>
      </c>
      <c r="G1503" s="117" t="s">
        <v>1418</v>
      </c>
      <c r="H1503" s="117" t="s">
        <v>1139</v>
      </c>
      <c r="I1503" s="8" t="s">
        <v>1137</v>
      </c>
      <c r="J1503" s="8" t="s">
        <v>1137</v>
      </c>
      <c r="K1503" s="117" t="s">
        <v>135</v>
      </c>
      <c r="L1503" s="94" t="s">
        <v>76</v>
      </c>
      <c r="M1503" s="8" t="str">
        <f t="shared" si="47"/>
        <v>1780Vigilancia de la salud ambientalCHAPINEROD. MARZO 2025</v>
      </c>
      <c r="O1503" s="98">
        <v>0</v>
      </c>
      <c r="P1503" s="98"/>
      <c r="Q1503" s="85">
        <v>0</v>
      </c>
      <c r="R1503" s="98"/>
      <c r="S1503" s="86">
        <v>0</v>
      </c>
      <c r="T1503" s="98"/>
      <c r="U1503" s="85">
        <v>0</v>
      </c>
      <c r="V1503" s="98"/>
      <c r="W1503" s="86">
        <v>0</v>
      </c>
    </row>
    <row r="1504" spans="2:23" ht="60">
      <c r="B1504" s="83">
        <v>1780</v>
      </c>
      <c r="C1504" s="94" t="s">
        <v>8</v>
      </c>
      <c r="D1504" s="8" t="str">
        <f t="shared" si="46"/>
        <v>1780Vigilancia de la salud ambiental</v>
      </c>
      <c r="E1504" s="8" t="s">
        <v>1127</v>
      </c>
      <c r="F1504" s="117" t="s">
        <v>506</v>
      </c>
      <c r="G1504" s="117" t="s">
        <v>1418</v>
      </c>
      <c r="H1504" s="117" t="s">
        <v>1139</v>
      </c>
      <c r="I1504" s="8" t="s">
        <v>1137</v>
      </c>
      <c r="J1504" s="8" t="s">
        <v>1137</v>
      </c>
      <c r="K1504" s="117" t="s">
        <v>98</v>
      </c>
      <c r="L1504" s="94" t="s">
        <v>76</v>
      </c>
      <c r="M1504" s="8" t="str">
        <f t="shared" si="47"/>
        <v>1780Vigilancia de la salud ambientalUSAQUEND. MARZO 2025</v>
      </c>
      <c r="O1504" s="98">
        <v>0</v>
      </c>
      <c r="P1504" s="98"/>
      <c r="Q1504" s="85">
        <v>0</v>
      </c>
      <c r="R1504" s="98"/>
      <c r="S1504" s="86">
        <v>0</v>
      </c>
      <c r="T1504" s="98"/>
      <c r="U1504" s="85">
        <v>0</v>
      </c>
      <c r="V1504" s="98"/>
      <c r="W1504" s="86">
        <v>0</v>
      </c>
    </row>
    <row r="1505" spans="2:23" ht="60">
      <c r="B1505" s="83">
        <v>1780</v>
      </c>
      <c r="C1505" s="94" t="s">
        <v>8</v>
      </c>
      <c r="D1505" s="8" t="str">
        <f t="shared" si="46"/>
        <v>1780Vigilancia de la salud ambiental</v>
      </c>
      <c r="E1505" s="8" t="s">
        <v>1127</v>
      </c>
      <c r="F1505" s="117" t="s">
        <v>506</v>
      </c>
      <c r="G1505" s="117" t="s">
        <v>1418</v>
      </c>
      <c r="H1505" s="117" t="s">
        <v>1139</v>
      </c>
      <c r="I1505" s="8" t="s">
        <v>1137</v>
      </c>
      <c r="J1505" s="8" t="s">
        <v>1137</v>
      </c>
      <c r="K1505" s="117" t="s">
        <v>67</v>
      </c>
      <c r="L1505" s="94" t="s">
        <v>76</v>
      </c>
      <c r="M1505" s="8" t="str">
        <f t="shared" si="47"/>
        <v>1780Vigilancia de la salud ambientalENGATIVAD. MARZO 2025</v>
      </c>
      <c r="O1505" s="98">
        <v>0</v>
      </c>
      <c r="P1505" s="98"/>
      <c r="Q1505" s="85">
        <v>0</v>
      </c>
      <c r="R1505" s="98"/>
      <c r="S1505" s="86">
        <v>0</v>
      </c>
      <c r="T1505" s="98"/>
      <c r="U1505" s="85">
        <v>0</v>
      </c>
      <c r="V1505" s="98"/>
      <c r="W1505" s="86">
        <v>0</v>
      </c>
    </row>
    <row r="1506" spans="2:23" ht="60">
      <c r="B1506" s="83">
        <v>1780</v>
      </c>
      <c r="C1506" s="94" t="s">
        <v>8</v>
      </c>
      <c r="D1506" s="8" t="str">
        <f t="shared" si="46"/>
        <v>1780Vigilancia de la salud ambiental</v>
      </c>
      <c r="E1506" s="8" t="s">
        <v>1127</v>
      </c>
      <c r="F1506" s="117" t="s">
        <v>506</v>
      </c>
      <c r="G1506" s="117" t="s">
        <v>1418</v>
      </c>
      <c r="H1506" s="117" t="s">
        <v>1139</v>
      </c>
      <c r="I1506" s="8" t="s">
        <v>1137</v>
      </c>
      <c r="J1506" s="8" t="s">
        <v>1137</v>
      </c>
      <c r="K1506" s="117" t="s">
        <v>87</v>
      </c>
      <c r="L1506" s="94" t="s">
        <v>76</v>
      </c>
      <c r="M1506" s="8" t="str">
        <f t="shared" si="47"/>
        <v>1780Vigilancia de la salud ambientalSUBAD. MARZO 2025</v>
      </c>
      <c r="O1506" s="98">
        <v>0</v>
      </c>
      <c r="P1506" s="98"/>
      <c r="Q1506" s="85">
        <v>0</v>
      </c>
      <c r="R1506" s="98"/>
      <c r="S1506" s="86">
        <v>0</v>
      </c>
      <c r="T1506" s="98"/>
      <c r="U1506" s="85">
        <v>0</v>
      </c>
      <c r="V1506" s="98"/>
      <c r="W1506" s="86">
        <v>0</v>
      </c>
    </row>
    <row r="1507" spans="2:23" ht="72">
      <c r="B1507" s="83">
        <v>1780</v>
      </c>
      <c r="C1507" s="94" t="s">
        <v>8</v>
      </c>
      <c r="D1507" s="8" t="str">
        <f t="shared" si="46"/>
        <v>1780Vigilancia de la salud ambiental</v>
      </c>
      <c r="E1507" s="8" t="s">
        <v>1127</v>
      </c>
      <c r="F1507" s="117" t="s">
        <v>506</v>
      </c>
      <c r="G1507" s="117" t="s">
        <v>1418</v>
      </c>
      <c r="H1507" s="117" t="s">
        <v>1139</v>
      </c>
      <c r="I1507" s="8" t="s">
        <v>1137</v>
      </c>
      <c r="J1507" s="8" t="s">
        <v>1137</v>
      </c>
      <c r="K1507" s="117" t="s">
        <v>106</v>
      </c>
      <c r="L1507" s="94" t="s">
        <v>76</v>
      </c>
      <c r="M1507" s="8" t="str">
        <f t="shared" si="47"/>
        <v>1780Vigilancia de la salud ambientalBARRIOS UNIDOSD. MARZO 2025</v>
      </c>
      <c r="O1507" s="98">
        <v>0</v>
      </c>
      <c r="P1507" s="98"/>
      <c r="Q1507" s="85">
        <v>0</v>
      </c>
      <c r="R1507" s="98"/>
      <c r="S1507" s="86">
        <v>0</v>
      </c>
      <c r="T1507" s="98"/>
      <c r="U1507" s="85">
        <v>0</v>
      </c>
      <c r="V1507" s="98"/>
      <c r="W1507" s="86">
        <v>0</v>
      </c>
    </row>
    <row r="1508" spans="2:23" ht="60">
      <c r="B1508" s="83">
        <v>1780</v>
      </c>
      <c r="C1508" s="94" t="s">
        <v>8</v>
      </c>
      <c r="D1508" s="8" t="str">
        <f t="shared" si="46"/>
        <v>1780Vigilancia de la salud ambiental</v>
      </c>
      <c r="E1508" s="8" t="s">
        <v>1127</v>
      </c>
      <c r="F1508" s="117" t="s">
        <v>506</v>
      </c>
      <c r="G1508" s="117" t="s">
        <v>1418</v>
      </c>
      <c r="H1508" s="117" t="s">
        <v>1139</v>
      </c>
      <c r="I1508" s="8" t="s">
        <v>1137</v>
      </c>
      <c r="J1508" s="8" t="s">
        <v>1137</v>
      </c>
      <c r="K1508" s="117" t="s">
        <v>205</v>
      </c>
      <c r="L1508" s="94" t="s">
        <v>76</v>
      </c>
      <c r="M1508" s="8" t="str">
        <f t="shared" si="47"/>
        <v>1780Vigilancia de la salud ambientalTEUSAQUILLOD. MARZO 2025</v>
      </c>
      <c r="O1508" s="98">
        <v>0</v>
      </c>
      <c r="P1508" s="98"/>
      <c r="Q1508" s="85">
        <v>0</v>
      </c>
      <c r="R1508" s="98"/>
      <c r="S1508" s="86">
        <v>0</v>
      </c>
      <c r="T1508" s="98"/>
      <c r="U1508" s="85">
        <v>0</v>
      </c>
      <c r="V1508" s="98"/>
      <c r="W1508" s="86">
        <v>0</v>
      </c>
    </row>
    <row r="1509" spans="2:23" ht="60">
      <c r="B1509" s="83">
        <v>1783</v>
      </c>
      <c r="C1509" s="94" t="s">
        <v>8</v>
      </c>
      <c r="D1509" s="8" t="str">
        <f t="shared" si="46"/>
        <v>1783Vigilancia de la salud ambiental</v>
      </c>
      <c r="E1509" s="8" t="s">
        <v>1127</v>
      </c>
      <c r="F1509" s="117" t="s">
        <v>605</v>
      </c>
      <c r="G1509" s="117" t="s">
        <v>1419</v>
      </c>
      <c r="H1509" s="117" t="s">
        <v>1139</v>
      </c>
      <c r="I1509" s="8" t="s">
        <v>1137</v>
      </c>
      <c r="J1509" s="8" t="s">
        <v>1137</v>
      </c>
      <c r="K1509" s="117" t="s">
        <v>67</v>
      </c>
      <c r="L1509" s="94" t="s">
        <v>76</v>
      </c>
      <c r="M1509" s="8" t="str">
        <f t="shared" si="47"/>
        <v>1783Vigilancia de la salud ambientalENGATIVAD. MARZO 2025</v>
      </c>
      <c r="O1509" s="98">
        <v>0</v>
      </c>
      <c r="P1509" s="98"/>
      <c r="Q1509" s="85">
        <v>0</v>
      </c>
      <c r="R1509" s="98"/>
      <c r="S1509" s="86">
        <v>0</v>
      </c>
      <c r="T1509" s="98"/>
      <c r="U1509" s="85">
        <v>0</v>
      </c>
      <c r="V1509" s="98"/>
      <c r="W1509" s="86">
        <v>0</v>
      </c>
    </row>
    <row r="1510" spans="2:23" ht="60">
      <c r="B1510" s="83">
        <v>1783</v>
      </c>
      <c r="C1510" s="94" t="s">
        <v>8</v>
      </c>
      <c r="D1510" s="8" t="str">
        <f t="shared" si="46"/>
        <v>1783Vigilancia de la salud ambiental</v>
      </c>
      <c r="E1510" s="8" t="s">
        <v>1127</v>
      </c>
      <c r="F1510" s="117" t="s">
        <v>605</v>
      </c>
      <c r="G1510" s="117" t="s">
        <v>1419</v>
      </c>
      <c r="H1510" s="117" t="s">
        <v>1139</v>
      </c>
      <c r="I1510" s="8" t="s">
        <v>1137</v>
      </c>
      <c r="J1510" s="8" t="s">
        <v>1137</v>
      </c>
      <c r="K1510" s="117" t="s">
        <v>87</v>
      </c>
      <c r="L1510" s="94" t="s">
        <v>76</v>
      </c>
      <c r="M1510" s="8" t="str">
        <f t="shared" si="47"/>
        <v>1783Vigilancia de la salud ambientalSUBAD. MARZO 2025</v>
      </c>
      <c r="O1510" s="98">
        <v>0</v>
      </c>
      <c r="P1510" s="98"/>
      <c r="Q1510" s="85">
        <v>0</v>
      </c>
      <c r="R1510" s="98"/>
      <c r="S1510" s="86">
        <v>0</v>
      </c>
      <c r="T1510" s="98"/>
      <c r="U1510" s="85">
        <v>0</v>
      </c>
      <c r="V1510" s="98"/>
      <c r="W1510" s="86">
        <v>0</v>
      </c>
    </row>
    <row r="1511" spans="2:23" ht="72">
      <c r="B1511" s="83">
        <v>1783</v>
      </c>
      <c r="C1511" s="94" t="s">
        <v>8</v>
      </c>
      <c r="D1511" s="8" t="str">
        <f t="shared" si="46"/>
        <v>1783Vigilancia de la salud ambiental</v>
      </c>
      <c r="E1511" s="8" t="s">
        <v>1127</v>
      </c>
      <c r="F1511" s="117" t="s">
        <v>605</v>
      </c>
      <c r="G1511" s="117" t="s">
        <v>1419</v>
      </c>
      <c r="H1511" s="117" t="s">
        <v>1139</v>
      </c>
      <c r="I1511" s="8" t="s">
        <v>1137</v>
      </c>
      <c r="J1511" s="8" t="s">
        <v>1137</v>
      </c>
      <c r="K1511" s="117" t="s">
        <v>106</v>
      </c>
      <c r="L1511" s="94" t="s">
        <v>76</v>
      </c>
      <c r="M1511" s="8" t="str">
        <f t="shared" si="47"/>
        <v>1783Vigilancia de la salud ambientalBARRIOS UNIDOSD. MARZO 2025</v>
      </c>
      <c r="O1511" s="98">
        <v>0</v>
      </c>
      <c r="P1511" s="98"/>
      <c r="Q1511" s="85">
        <v>0</v>
      </c>
      <c r="R1511" s="98"/>
      <c r="S1511" s="86">
        <v>0</v>
      </c>
      <c r="T1511" s="98"/>
      <c r="U1511" s="85">
        <v>0</v>
      </c>
      <c r="V1511" s="98"/>
      <c r="W1511" s="86">
        <v>0</v>
      </c>
    </row>
    <row r="1512" spans="2:23" ht="60">
      <c r="B1512" s="83">
        <v>1783</v>
      </c>
      <c r="C1512" s="94" t="s">
        <v>8</v>
      </c>
      <c r="D1512" s="8" t="str">
        <f t="shared" si="46"/>
        <v>1783Vigilancia de la salud ambiental</v>
      </c>
      <c r="E1512" s="8" t="s">
        <v>1127</v>
      </c>
      <c r="F1512" s="117" t="s">
        <v>605</v>
      </c>
      <c r="G1512" s="117" t="s">
        <v>1419</v>
      </c>
      <c r="H1512" s="117" t="s">
        <v>1139</v>
      </c>
      <c r="I1512" s="8" t="s">
        <v>1137</v>
      </c>
      <c r="J1512" s="8" t="s">
        <v>1137</v>
      </c>
      <c r="K1512" s="117" t="s">
        <v>205</v>
      </c>
      <c r="L1512" s="94" t="s">
        <v>76</v>
      </c>
      <c r="M1512" s="8" t="str">
        <f t="shared" si="47"/>
        <v>1783Vigilancia de la salud ambientalTEUSAQUILLOD. MARZO 2025</v>
      </c>
      <c r="O1512" s="98">
        <v>0</v>
      </c>
      <c r="P1512" s="98"/>
      <c r="Q1512" s="85">
        <v>0</v>
      </c>
      <c r="R1512" s="98"/>
      <c r="S1512" s="86">
        <v>0</v>
      </c>
      <c r="T1512" s="98"/>
      <c r="U1512" s="85">
        <v>0</v>
      </c>
      <c r="V1512" s="98"/>
      <c r="W1512" s="86">
        <v>0</v>
      </c>
    </row>
    <row r="1513" spans="2:23" ht="101.25">
      <c r="B1513" s="83">
        <v>1808</v>
      </c>
      <c r="C1513" s="94" t="s">
        <v>8</v>
      </c>
      <c r="D1513" s="8" t="str">
        <f t="shared" si="46"/>
        <v>1808Vigilancia de la salud ambiental</v>
      </c>
      <c r="E1513" s="8" t="s">
        <v>1127</v>
      </c>
      <c r="F1513" s="117" t="s">
        <v>537</v>
      </c>
      <c r="G1513" s="117" t="s">
        <v>1394</v>
      </c>
      <c r="H1513" s="117" t="s">
        <v>1144</v>
      </c>
      <c r="I1513" s="8" t="s">
        <v>1137</v>
      </c>
      <c r="J1513" s="8" t="s">
        <v>1137</v>
      </c>
      <c r="K1513" s="117" t="s">
        <v>106</v>
      </c>
      <c r="L1513" s="94" t="s">
        <v>76</v>
      </c>
      <c r="M1513" s="8" t="str">
        <f t="shared" si="47"/>
        <v>1808Vigilancia de la salud ambientalBARRIOS UNIDOSD. MARZO 2025</v>
      </c>
      <c r="O1513" s="98">
        <v>0</v>
      </c>
      <c r="P1513" s="98"/>
      <c r="Q1513" s="85">
        <v>0</v>
      </c>
      <c r="R1513" s="98"/>
      <c r="S1513" s="86">
        <v>0</v>
      </c>
      <c r="T1513" s="98"/>
      <c r="U1513" s="85">
        <v>0</v>
      </c>
      <c r="V1513" s="98"/>
      <c r="W1513" s="86">
        <v>0</v>
      </c>
    </row>
    <row r="1514" spans="2:23" ht="60">
      <c r="B1514" s="83">
        <v>1820</v>
      </c>
      <c r="C1514" s="94" t="s">
        <v>8</v>
      </c>
      <c r="D1514" s="8" t="str">
        <f t="shared" si="46"/>
        <v>1820Vigilancia de la salud ambiental</v>
      </c>
      <c r="E1514" s="8" t="s">
        <v>1127</v>
      </c>
      <c r="F1514" s="117" t="s">
        <v>506</v>
      </c>
      <c r="G1514" s="117" t="s">
        <v>1388</v>
      </c>
      <c r="H1514" s="117" t="s">
        <v>1139</v>
      </c>
      <c r="I1514" s="8" t="s">
        <v>1137</v>
      </c>
      <c r="J1514" s="8" t="s">
        <v>1137</v>
      </c>
      <c r="K1514" s="117" t="s">
        <v>98</v>
      </c>
      <c r="L1514" s="94" t="s">
        <v>76</v>
      </c>
      <c r="M1514" s="8" t="str">
        <f t="shared" si="47"/>
        <v>1820Vigilancia de la salud ambientalUSAQUEND. MARZO 2025</v>
      </c>
      <c r="O1514" s="98">
        <v>0</v>
      </c>
      <c r="P1514" s="98"/>
      <c r="Q1514" s="85">
        <v>0</v>
      </c>
      <c r="R1514" s="98"/>
      <c r="S1514" s="86">
        <v>0</v>
      </c>
      <c r="T1514" s="98"/>
      <c r="U1514" s="85">
        <v>0</v>
      </c>
      <c r="V1514" s="98"/>
      <c r="W1514" s="86">
        <v>0</v>
      </c>
    </row>
    <row r="1515" spans="2:23" ht="60">
      <c r="B1515" s="83">
        <v>1847</v>
      </c>
      <c r="C1515" s="94" t="s">
        <v>8</v>
      </c>
      <c r="D1515" s="8" t="str">
        <f t="shared" si="46"/>
        <v>1847Vigilancia de la salud ambiental</v>
      </c>
      <c r="E1515" s="8" t="s">
        <v>1127</v>
      </c>
      <c r="F1515" s="117" t="s">
        <v>1366</v>
      </c>
      <c r="G1515" s="117" t="s">
        <v>1368</v>
      </c>
      <c r="H1515" s="117" t="s">
        <v>1141</v>
      </c>
      <c r="I1515" s="8" t="s">
        <v>1137</v>
      </c>
      <c r="J1515" s="8" t="s">
        <v>1137</v>
      </c>
      <c r="K1515" s="117" t="s">
        <v>98</v>
      </c>
      <c r="L1515" s="94" t="s">
        <v>76</v>
      </c>
      <c r="M1515" s="8" t="str">
        <f t="shared" si="47"/>
        <v>1847Vigilancia de la salud ambientalUSAQUEND. MARZO 2025</v>
      </c>
      <c r="O1515" s="98">
        <v>0</v>
      </c>
      <c r="P1515" s="98"/>
      <c r="Q1515" s="85">
        <v>0</v>
      </c>
      <c r="R1515" s="98"/>
      <c r="S1515" s="86">
        <v>0</v>
      </c>
      <c r="T1515" s="98"/>
      <c r="U1515" s="85">
        <v>0</v>
      </c>
      <c r="V1515" s="98"/>
      <c r="W1515" s="86">
        <v>0</v>
      </c>
    </row>
    <row r="1516" spans="2:23" ht="72">
      <c r="B1516" s="83">
        <v>1849</v>
      </c>
      <c r="C1516" s="94" t="s">
        <v>8</v>
      </c>
      <c r="D1516" s="8" t="str">
        <f t="shared" si="46"/>
        <v>1849Vigilancia de la salud ambiental</v>
      </c>
      <c r="E1516" s="8" t="s">
        <v>1127</v>
      </c>
      <c r="F1516" s="117" t="s">
        <v>605</v>
      </c>
      <c r="G1516" s="117" t="s">
        <v>1399</v>
      </c>
      <c r="H1516" s="117" t="s">
        <v>1143</v>
      </c>
      <c r="I1516" s="8" t="s">
        <v>1137</v>
      </c>
      <c r="J1516" s="8" t="s">
        <v>1137</v>
      </c>
      <c r="K1516" s="117" t="s">
        <v>106</v>
      </c>
      <c r="L1516" s="94" t="s">
        <v>76</v>
      </c>
      <c r="M1516" s="8" t="str">
        <f t="shared" si="47"/>
        <v>1849Vigilancia de la salud ambientalBARRIOS UNIDOSD. MARZO 2025</v>
      </c>
      <c r="O1516" s="98">
        <v>0</v>
      </c>
      <c r="P1516" s="98"/>
      <c r="Q1516" s="85">
        <v>0</v>
      </c>
      <c r="R1516" s="98"/>
      <c r="S1516" s="86">
        <v>0</v>
      </c>
      <c r="T1516" s="98"/>
      <c r="U1516" s="85">
        <v>0</v>
      </c>
      <c r="V1516" s="98"/>
      <c r="W1516" s="86">
        <v>0</v>
      </c>
    </row>
    <row r="1517" spans="2:23" ht="60">
      <c r="B1517" s="83">
        <v>1860</v>
      </c>
      <c r="C1517" s="94" t="s">
        <v>8</v>
      </c>
      <c r="D1517" s="8" t="str">
        <f t="shared" si="46"/>
        <v>1860Vigilancia de la salud ambiental</v>
      </c>
      <c r="E1517" s="8" t="s">
        <v>1127</v>
      </c>
      <c r="F1517" s="117" t="s">
        <v>487</v>
      </c>
      <c r="G1517" s="117" t="s">
        <v>1420</v>
      </c>
      <c r="H1517" s="117" t="s">
        <v>1140</v>
      </c>
      <c r="I1517" s="8" t="s">
        <v>1137</v>
      </c>
      <c r="J1517" s="8" t="s">
        <v>1137</v>
      </c>
      <c r="K1517" s="117" t="s">
        <v>135</v>
      </c>
      <c r="L1517" s="94" t="s">
        <v>76</v>
      </c>
      <c r="M1517" s="8" t="str">
        <f t="shared" si="47"/>
        <v>1860Vigilancia de la salud ambientalCHAPINEROD. MARZO 2025</v>
      </c>
      <c r="O1517" s="98">
        <v>0</v>
      </c>
      <c r="P1517" s="98"/>
      <c r="Q1517" s="85">
        <v>0</v>
      </c>
      <c r="R1517" s="98"/>
      <c r="S1517" s="86">
        <v>0</v>
      </c>
      <c r="T1517" s="98"/>
      <c r="U1517" s="85">
        <v>0</v>
      </c>
      <c r="V1517" s="98"/>
      <c r="W1517" s="86">
        <v>0</v>
      </c>
    </row>
    <row r="1518" spans="2:23" ht="60">
      <c r="B1518" s="83">
        <v>1860</v>
      </c>
      <c r="C1518" s="94" t="s">
        <v>8</v>
      </c>
      <c r="D1518" s="8" t="str">
        <f t="shared" si="46"/>
        <v>1860Vigilancia de la salud ambiental</v>
      </c>
      <c r="E1518" s="8" t="s">
        <v>1127</v>
      </c>
      <c r="F1518" s="117" t="s">
        <v>487</v>
      </c>
      <c r="G1518" s="117" t="s">
        <v>1420</v>
      </c>
      <c r="H1518" s="117" t="s">
        <v>1140</v>
      </c>
      <c r="I1518" s="8" t="s">
        <v>1137</v>
      </c>
      <c r="J1518" s="8" t="s">
        <v>1137</v>
      </c>
      <c r="K1518" s="117" t="s">
        <v>98</v>
      </c>
      <c r="L1518" s="94" t="s">
        <v>76</v>
      </c>
      <c r="M1518" s="8" t="str">
        <f t="shared" si="47"/>
        <v>1860Vigilancia de la salud ambientalUSAQUEND. MARZO 2025</v>
      </c>
      <c r="O1518" s="98">
        <v>0</v>
      </c>
      <c r="P1518" s="98"/>
      <c r="Q1518" s="85">
        <v>0</v>
      </c>
      <c r="R1518" s="98"/>
      <c r="S1518" s="86">
        <v>0</v>
      </c>
      <c r="T1518" s="98"/>
      <c r="U1518" s="85">
        <v>0</v>
      </c>
      <c r="V1518" s="98"/>
      <c r="W1518" s="86">
        <v>0</v>
      </c>
    </row>
    <row r="1519" spans="2:23" ht="60">
      <c r="B1519" s="83">
        <v>1860</v>
      </c>
      <c r="C1519" s="94" t="s">
        <v>8</v>
      </c>
      <c r="D1519" s="8" t="str">
        <f t="shared" si="46"/>
        <v>1860Vigilancia de la salud ambiental</v>
      </c>
      <c r="E1519" s="8" t="s">
        <v>1127</v>
      </c>
      <c r="F1519" s="117" t="s">
        <v>487</v>
      </c>
      <c r="G1519" s="117" t="s">
        <v>1420</v>
      </c>
      <c r="H1519" s="117" t="s">
        <v>1140</v>
      </c>
      <c r="I1519" s="8" t="s">
        <v>1137</v>
      </c>
      <c r="J1519" s="8" t="s">
        <v>1137</v>
      </c>
      <c r="K1519" s="117" t="s">
        <v>67</v>
      </c>
      <c r="L1519" s="94" t="s">
        <v>76</v>
      </c>
      <c r="M1519" s="8" t="str">
        <f t="shared" si="47"/>
        <v>1860Vigilancia de la salud ambientalENGATIVAD. MARZO 2025</v>
      </c>
      <c r="O1519" s="98">
        <v>0</v>
      </c>
      <c r="P1519" s="98"/>
      <c r="Q1519" s="85">
        <v>0</v>
      </c>
      <c r="R1519" s="98"/>
      <c r="S1519" s="86">
        <v>0</v>
      </c>
      <c r="T1519" s="98"/>
      <c r="U1519" s="85">
        <v>0</v>
      </c>
      <c r="V1519" s="98"/>
      <c r="W1519" s="86">
        <v>0</v>
      </c>
    </row>
    <row r="1520" spans="2:23" ht="60">
      <c r="B1520" s="83">
        <v>1860</v>
      </c>
      <c r="C1520" s="94" t="s">
        <v>8</v>
      </c>
      <c r="D1520" s="8" t="str">
        <f t="shared" si="46"/>
        <v>1860Vigilancia de la salud ambiental</v>
      </c>
      <c r="E1520" s="8" t="s">
        <v>1127</v>
      </c>
      <c r="F1520" s="117" t="s">
        <v>487</v>
      </c>
      <c r="G1520" s="117" t="s">
        <v>1420</v>
      </c>
      <c r="H1520" s="117" t="s">
        <v>1140</v>
      </c>
      <c r="I1520" s="8" t="s">
        <v>1137</v>
      </c>
      <c r="J1520" s="8" t="s">
        <v>1137</v>
      </c>
      <c r="K1520" s="117" t="s">
        <v>87</v>
      </c>
      <c r="L1520" s="94" t="s">
        <v>76</v>
      </c>
      <c r="M1520" s="8" t="str">
        <f t="shared" si="47"/>
        <v>1860Vigilancia de la salud ambientalSUBAD. MARZO 2025</v>
      </c>
      <c r="O1520" s="98">
        <v>0</v>
      </c>
      <c r="P1520" s="98"/>
      <c r="Q1520" s="85">
        <v>0</v>
      </c>
      <c r="R1520" s="98"/>
      <c r="S1520" s="86">
        <v>0</v>
      </c>
      <c r="T1520" s="98"/>
      <c r="U1520" s="85">
        <v>0</v>
      </c>
      <c r="V1520" s="98"/>
      <c r="W1520" s="86">
        <v>0</v>
      </c>
    </row>
    <row r="1521" spans="2:23" ht="72">
      <c r="B1521" s="83">
        <v>1860</v>
      </c>
      <c r="C1521" s="94" t="s">
        <v>8</v>
      </c>
      <c r="D1521" s="8" t="str">
        <f t="shared" si="46"/>
        <v>1860Vigilancia de la salud ambiental</v>
      </c>
      <c r="E1521" s="8" t="s">
        <v>1127</v>
      </c>
      <c r="F1521" s="117" t="s">
        <v>487</v>
      </c>
      <c r="G1521" s="117" t="s">
        <v>1420</v>
      </c>
      <c r="H1521" s="117" t="s">
        <v>1140</v>
      </c>
      <c r="I1521" s="8" t="s">
        <v>1137</v>
      </c>
      <c r="J1521" s="8" t="s">
        <v>1137</v>
      </c>
      <c r="K1521" s="117" t="s">
        <v>106</v>
      </c>
      <c r="L1521" s="94" t="s">
        <v>76</v>
      </c>
      <c r="M1521" s="8" t="str">
        <f t="shared" si="47"/>
        <v>1860Vigilancia de la salud ambientalBARRIOS UNIDOSD. MARZO 2025</v>
      </c>
      <c r="O1521" s="98">
        <v>0</v>
      </c>
      <c r="P1521" s="98"/>
      <c r="Q1521" s="85">
        <v>0</v>
      </c>
      <c r="R1521" s="98"/>
      <c r="S1521" s="86">
        <v>0</v>
      </c>
      <c r="T1521" s="98"/>
      <c r="U1521" s="85">
        <v>0</v>
      </c>
      <c r="V1521" s="98"/>
      <c r="W1521" s="86">
        <v>0</v>
      </c>
    </row>
    <row r="1522" spans="2:23" ht="60">
      <c r="B1522" s="83">
        <v>1860</v>
      </c>
      <c r="C1522" s="94" t="s">
        <v>8</v>
      </c>
      <c r="D1522" s="8" t="str">
        <f t="shared" si="46"/>
        <v>1860Vigilancia de la salud ambiental</v>
      </c>
      <c r="E1522" s="8" t="s">
        <v>1127</v>
      </c>
      <c r="F1522" s="117" t="s">
        <v>487</v>
      </c>
      <c r="G1522" s="117" t="s">
        <v>1420</v>
      </c>
      <c r="H1522" s="117" t="s">
        <v>1140</v>
      </c>
      <c r="I1522" s="8" t="s">
        <v>1137</v>
      </c>
      <c r="J1522" s="8" t="s">
        <v>1137</v>
      </c>
      <c r="K1522" s="117" t="s">
        <v>205</v>
      </c>
      <c r="L1522" s="94" t="s">
        <v>76</v>
      </c>
      <c r="M1522" s="8" t="str">
        <f t="shared" si="47"/>
        <v>1860Vigilancia de la salud ambientalTEUSAQUILLOD. MARZO 2025</v>
      </c>
      <c r="O1522" s="98">
        <v>180339</v>
      </c>
      <c r="P1522" s="98"/>
      <c r="Q1522" s="85">
        <v>1</v>
      </c>
      <c r="R1522" s="98"/>
      <c r="S1522" s="86">
        <v>180339</v>
      </c>
      <c r="T1522" s="98"/>
      <c r="U1522" s="85">
        <v>1</v>
      </c>
      <c r="V1522" s="98"/>
      <c r="W1522" s="86">
        <v>180339</v>
      </c>
    </row>
    <row r="1523" spans="2:23" ht="67.5">
      <c r="B1523" s="83">
        <v>1861</v>
      </c>
      <c r="C1523" s="94" t="s">
        <v>8</v>
      </c>
      <c r="D1523" s="8" t="str">
        <f t="shared" si="46"/>
        <v>1861Vigilancia de la salud ambiental</v>
      </c>
      <c r="E1523" s="8" t="s">
        <v>1127</v>
      </c>
      <c r="F1523" s="117" t="s">
        <v>487</v>
      </c>
      <c r="G1523" s="117" t="s">
        <v>1421</v>
      </c>
      <c r="H1523" s="117" t="s">
        <v>1140</v>
      </c>
      <c r="I1523" s="8" t="s">
        <v>1137</v>
      </c>
      <c r="J1523" s="8" t="s">
        <v>1137</v>
      </c>
      <c r="K1523" s="117" t="s">
        <v>135</v>
      </c>
      <c r="L1523" s="94" t="s">
        <v>76</v>
      </c>
      <c r="M1523" s="8" t="str">
        <f t="shared" si="47"/>
        <v>1861Vigilancia de la salud ambientalCHAPINEROD. MARZO 2025</v>
      </c>
      <c r="O1523" s="98">
        <v>180339</v>
      </c>
      <c r="P1523" s="98"/>
      <c r="Q1523" s="85">
        <v>1</v>
      </c>
      <c r="R1523" s="98"/>
      <c r="S1523" s="86">
        <v>180339</v>
      </c>
      <c r="T1523" s="98"/>
      <c r="U1523" s="85">
        <v>1</v>
      </c>
      <c r="V1523" s="98"/>
      <c r="W1523" s="86">
        <v>180339</v>
      </c>
    </row>
    <row r="1524" spans="2:23" ht="67.5">
      <c r="B1524" s="83">
        <v>1861</v>
      </c>
      <c r="C1524" s="94" t="s">
        <v>8</v>
      </c>
      <c r="D1524" s="8" t="str">
        <f t="shared" si="46"/>
        <v>1861Vigilancia de la salud ambiental</v>
      </c>
      <c r="E1524" s="8" t="s">
        <v>1127</v>
      </c>
      <c r="F1524" s="117" t="s">
        <v>487</v>
      </c>
      <c r="G1524" s="117" t="s">
        <v>1421</v>
      </c>
      <c r="H1524" s="117" t="s">
        <v>1140</v>
      </c>
      <c r="I1524" s="8" t="s">
        <v>1137</v>
      </c>
      <c r="J1524" s="8" t="s">
        <v>1137</v>
      </c>
      <c r="K1524" s="117" t="s">
        <v>98</v>
      </c>
      <c r="L1524" s="94" t="s">
        <v>76</v>
      </c>
      <c r="M1524" s="8" t="str">
        <f t="shared" si="47"/>
        <v>1861Vigilancia de la salud ambientalUSAQUEND. MARZO 2025</v>
      </c>
      <c r="O1524" s="98">
        <v>0</v>
      </c>
      <c r="P1524" s="98"/>
      <c r="Q1524" s="85">
        <v>0</v>
      </c>
      <c r="R1524" s="98"/>
      <c r="S1524" s="86">
        <v>0</v>
      </c>
      <c r="T1524" s="98"/>
      <c r="U1524" s="85">
        <v>0</v>
      </c>
      <c r="V1524" s="98"/>
      <c r="W1524" s="86">
        <v>0</v>
      </c>
    </row>
    <row r="1525" spans="2:23" ht="67.5">
      <c r="B1525" s="83">
        <v>1861</v>
      </c>
      <c r="C1525" s="94" t="s">
        <v>8</v>
      </c>
      <c r="D1525" s="8" t="str">
        <f t="shared" si="46"/>
        <v>1861Vigilancia de la salud ambiental</v>
      </c>
      <c r="E1525" s="8" t="s">
        <v>1127</v>
      </c>
      <c r="F1525" s="117" t="s">
        <v>487</v>
      </c>
      <c r="G1525" s="117" t="s">
        <v>1421</v>
      </c>
      <c r="H1525" s="117" t="s">
        <v>1140</v>
      </c>
      <c r="I1525" s="8" t="s">
        <v>1137</v>
      </c>
      <c r="J1525" s="8" t="s">
        <v>1137</v>
      </c>
      <c r="K1525" s="117" t="s">
        <v>67</v>
      </c>
      <c r="L1525" s="94" t="s">
        <v>76</v>
      </c>
      <c r="M1525" s="8" t="str">
        <f t="shared" si="47"/>
        <v>1861Vigilancia de la salud ambientalENGATIVAD. MARZO 2025</v>
      </c>
      <c r="O1525" s="98">
        <v>180339</v>
      </c>
      <c r="P1525" s="98"/>
      <c r="Q1525" s="85">
        <v>1</v>
      </c>
      <c r="R1525" s="98"/>
      <c r="S1525" s="86">
        <v>180339</v>
      </c>
      <c r="T1525" s="98"/>
      <c r="U1525" s="85">
        <v>1</v>
      </c>
      <c r="V1525" s="98"/>
      <c r="W1525" s="86">
        <v>180339</v>
      </c>
    </row>
    <row r="1526" spans="2:23" ht="67.5">
      <c r="B1526" s="83">
        <v>1861</v>
      </c>
      <c r="C1526" s="94" t="s">
        <v>8</v>
      </c>
      <c r="D1526" s="8" t="str">
        <f t="shared" si="46"/>
        <v>1861Vigilancia de la salud ambiental</v>
      </c>
      <c r="E1526" s="8" t="s">
        <v>1127</v>
      </c>
      <c r="F1526" s="117" t="s">
        <v>487</v>
      </c>
      <c r="G1526" s="117" t="s">
        <v>1421</v>
      </c>
      <c r="H1526" s="117" t="s">
        <v>1140</v>
      </c>
      <c r="I1526" s="8" t="s">
        <v>1137</v>
      </c>
      <c r="J1526" s="8" t="s">
        <v>1137</v>
      </c>
      <c r="K1526" s="117" t="s">
        <v>87</v>
      </c>
      <c r="L1526" s="94" t="s">
        <v>76</v>
      </c>
      <c r="M1526" s="8" t="str">
        <f t="shared" si="47"/>
        <v>1861Vigilancia de la salud ambientalSUBAD. MARZO 2025</v>
      </c>
      <c r="O1526" s="98">
        <v>0</v>
      </c>
      <c r="P1526" s="98"/>
      <c r="Q1526" s="85">
        <v>0</v>
      </c>
      <c r="R1526" s="98"/>
      <c r="S1526" s="86">
        <v>0</v>
      </c>
      <c r="T1526" s="98"/>
      <c r="U1526" s="85">
        <v>0</v>
      </c>
      <c r="V1526" s="98"/>
      <c r="W1526" s="86">
        <v>0</v>
      </c>
    </row>
    <row r="1527" spans="2:23" ht="72">
      <c r="B1527" s="83">
        <v>1861</v>
      </c>
      <c r="C1527" s="94" t="s">
        <v>8</v>
      </c>
      <c r="D1527" s="8" t="str">
        <f t="shared" si="46"/>
        <v>1861Vigilancia de la salud ambiental</v>
      </c>
      <c r="E1527" s="8" t="s">
        <v>1127</v>
      </c>
      <c r="F1527" s="117" t="s">
        <v>487</v>
      </c>
      <c r="G1527" s="117" t="s">
        <v>1421</v>
      </c>
      <c r="H1527" s="117" t="s">
        <v>1140</v>
      </c>
      <c r="I1527" s="8" t="s">
        <v>1137</v>
      </c>
      <c r="J1527" s="8" t="s">
        <v>1137</v>
      </c>
      <c r="K1527" s="117" t="s">
        <v>106</v>
      </c>
      <c r="L1527" s="94" t="s">
        <v>76</v>
      </c>
      <c r="M1527" s="8" t="str">
        <f t="shared" si="47"/>
        <v>1861Vigilancia de la salud ambientalBARRIOS UNIDOSD. MARZO 2025</v>
      </c>
      <c r="O1527" s="98">
        <v>0</v>
      </c>
      <c r="P1527" s="98"/>
      <c r="Q1527" s="85">
        <v>0</v>
      </c>
      <c r="R1527" s="98"/>
      <c r="S1527" s="86">
        <v>0</v>
      </c>
      <c r="T1527" s="98"/>
      <c r="U1527" s="85">
        <v>0</v>
      </c>
      <c r="V1527" s="98"/>
      <c r="W1527" s="86">
        <v>0</v>
      </c>
    </row>
    <row r="1528" spans="2:23" ht="67.5">
      <c r="B1528" s="83">
        <v>1861</v>
      </c>
      <c r="C1528" s="94" t="s">
        <v>8</v>
      </c>
      <c r="D1528" s="8" t="str">
        <f t="shared" si="46"/>
        <v>1861Vigilancia de la salud ambiental</v>
      </c>
      <c r="E1528" s="8" t="s">
        <v>1127</v>
      </c>
      <c r="F1528" s="117" t="s">
        <v>487</v>
      </c>
      <c r="G1528" s="117" t="s">
        <v>1421</v>
      </c>
      <c r="H1528" s="117" t="s">
        <v>1140</v>
      </c>
      <c r="I1528" s="8" t="s">
        <v>1137</v>
      </c>
      <c r="J1528" s="8" t="s">
        <v>1137</v>
      </c>
      <c r="K1528" s="117" t="s">
        <v>205</v>
      </c>
      <c r="L1528" s="94" t="s">
        <v>76</v>
      </c>
      <c r="M1528" s="8" t="str">
        <f t="shared" si="47"/>
        <v>1861Vigilancia de la salud ambientalTEUSAQUILLOD. MARZO 2025</v>
      </c>
      <c r="O1528" s="98">
        <v>0</v>
      </c>
      <c r="P1528" s="98"/>
      <c r="Q1528" s="85">
        <v>0</v>
      </c>
      <c r="R1528" s="98"/>
      <c r="S1528" s="86">
        <v>0</v>
      </c>
      <c r="T1528" s="98"/>
      <c r="U1528" s="85">
        <v>0</v>
      </c>
      <c r="V1528" s="98"/>
      <c r="W1528" s="86">
        <v>0</v>
      </c>
    </row>
    <row r="1529" spans="2:23" ht="112.5">
      <c r="B1529" s="83">
        <v>1862</v>
      </c>
      <c r="C1529" s="94" t="s">
        <v>8</v>
      </c>
      <c r="D1529" s="8" t="str">
        <f t="shared" si="46"/>
        <v>1862Vigilancia de la salud ambiental</v>
      </c>
      <c r="E1529" s="8" t="s">
        <v>1127</v>
      </c>
      <c r="F1529" s="117" t="s">
        <v>537</v>
      </c>
      <c r="G1529" s="117" t="s">
        <v>1422</v>
      </c>
      <c r="H1529" s="117" t="s">
        <v>1140</v>
      </c>
      <c r="I1529" s="8" t="s">
        <v>1137</v>
      </c>
      <c r="J1529" s="8" t="s">
        <v>1137</v>
      </c>
      <c r="K1529" s="117" t="s">
        <v>135</v>
      </c>
      <c r="L1529" s="94" t="s">
        <v>76</v>
      </c>
      <c r="M1529" s="8" t="str">
        <f t="shared" si="47"/>
        <v>1862Vigilancia de la salud ambientalCHAPINEROD. MARZO 2025</v>
      </c>
      <c r="O1529" s="98">
        <v>0</v>
      </c>
      <c r="P1529" s="98"/>
      <c r="Q1529" s="85">
        <v>0</v>
      </c>
      <c r="R1529" s="98"/>
      <c r="S1529" s="86">
        <v>0</v>
      </c>
      <c r="T1529" s="98"/>
      <c r="U1529" s="85">
        <v>0</v>
      </c>
      <c r="V1529" s="98"/>
      <c r="W1529" s="86">
        <v>0</v>
      </c>
    </row>
    <row r="1530" spans="2:23" ht="67.5">
      <c r="B1530" s="83">
        <v>1864</v>
      </c>
      <c r="C1530" s="94" t="s">
        <v>8</v>
      </c>
      <c r="D1530" s="8" t="str">
        <f t="shared" si="46"/>
        <v>1864Vigilancia de la salud ambiental</v>
      </c>
      <c r="E1530" s="8" t="s">
        <v>1127</v>
      </c>
      <c r="F1530" s="117" t="s">
        <v>506</v>
      </c>
      <c r="G1530" s="117" t="s">
        <v>1423</v>
      </c>
      <c r="H1530" s="117" t="s">
        <v>1140</v>
      </c>
      <c r="I1530" s="8" t="s">
        <v>1137</v>
      </c>
      <c r="J1530" s="8" t="s">
        <v>1137</v>
      </c>
      <c r="K1530" s="117" t="s">
        <v>135</v>
      </c>
      <c r="L1530" s="94" t="s">
        <v>76</v>
      </c>
      <c r="M1530" s="8" t="str">
        <f t="shared" si="47"/>
        <v>1864Vigilancia de la salud ambientalCHAPINEROD. MARZO 2025</v>
      </c>
      <c r="O1530" s="98">
        <v>90169</v>
      </c>
      <c r="P1530" s="98"/>
      <c r="Q1530" s="85">
        <v>2</v>
      </c>
      <c r="R1530" s="98"/>
      <c r="S1530" s="86">
        <v>180338</v>
      </c>
      <c r="T1530" s="98"/>
      <c r="U1530" s="85">
        <v>2</v>
      </c>
      <c r="V1530" s="98"/>
      <c r="W1530" s="86">
        <v>180338</v>
      </c>
    </row>
    <row r="1531" spans="2:23" ht="67.5">
      <c r="B1531" s="83">
        <v>1864</v>
      </c>
      <c r="C1531" s="94" t="s">
        <v>8</v>
      </c>
      <c r="D1531" s="8" t="str">
        <f t="shared" si="46"/>
        <v>1864Vigilancia de la salud ambiental</v>
      </c>
      <c r="E1531" s="8" t="s">
        <v>1127</v>
      </c>
      <c r="F1531" s="117" t="s">
        <v>506</v>
      </c>
      <c r="G1531" s="117" t="s">
        <v>1423</v>
      </c>
      <c r="H1531" s="117" t="s">
        <v>1140</v>
      </c>
      <c r="I1531" s="8" t="s">
        <v>1137</v>
      </c>
      <c r="J1531" s="8" t="s">
        <v>1137</v>
      </c>
      <c r="K1531" s="117" t="s">
        <v>98</v>
      </c>
      <c r="L1531" s="94" t="s">
        <v>76</v>
      </c>
      <c r="M1531" s="8" t="str">
        <f t="shared" si="47"/>
        <v>1864Vigilancia de la salud ambientalUSAQUEND. MARZO 2025</v>
      </c>
      <c r="O1531" s="98">
        <v>90169</v>
      </c>
      <c r="P1531" s="98"/>
      <c r="Q1531" s="85">
        <v>2</v>
      </c>
      <c r="R1531" s="98"/>
      <c r="S1531" s="86">
        <v>180338</v>
      </c>
      <c r="T1531" s="98"/>
      <c r="U1531" s="85">
        <v>2</v>
      </c>
      <c r="V1531" s="98"/>
      <c r="W1531" s="86">
        <v>180338</v>
      </c>
    </row>
    <row r="1532" spans="2:23" ht="67.5">
      <c r="B1532" s="83">
        <v>1864</v>
      </c>
      <c r="C1532" s="94" t="s">
        <v>8</v>
      </c>
      <c r="D1532" s="8" t="str">
        <f t="shared" si="46"/>
        <v>1864Vigilancia de la salud ambiental</v>
      </c>
      <c r="E1532" s="8" t="s">
        <v>1127</v>
      </c>
      <c r="F1532" s="117" t="s">
        <v>506</v>
      </c>
      <c r="G1532" s="117" t="s">
        <v>1423</v>
      </c>
      <c r="H1532" s="117" t="s">
        <v>1140</v>
      </c>
      <c r="I1532" s="8" t="s">
        <v>1137</v>
      </c>
      <c r="J1532" s="8" t="s">
        <v>1137</v>
      </c>
      <c r="K1532" s="117" t="s">
        <v>67</v>
      </c>
      <c r="L1532" s="94" t="s">
        <v>76</v>
      </c>
      <c r="M1532" s="8" t="str">
        <f t="shared" si="47"/>
        <v>1864Vigilancia de la salud ambientalENGATIVAD. MARZO 2025</v>
      </c>
      <c r="O1532" s="98">
        <v>90169</v>
      </c>
      <c r="P1532" s="98"/>
      <c r="Q1532" s="85">
        <v>3</v>
      </c>
      <c r="R1532" s="98"/>
      <c r="S1532" s="86">
        <v>270507</v>
      </c>
      <c r="T1532" s="98"/>
      <c r="U1532" s="85">
        <v>3</v>
      </c>
      <c r="V1532" s="98"/>
      <c r="W1532" s="86">
        <v>270507</v>
      </c>
    </row>
    <row r="1533" spans="2:23" ht="67.5">
      <c r="B1533" s="83">
        <v>1864</v>
      </c>
      <c r="C1533" s="94" t="s">
        <v>8</v>
      </c>
      <c r="D1533" s="8" t="str">
        <f t="shared" si="46"/>
        <v>1864Vigilancia de la salud ambiental</v>
      </c>
      <c r="E1533" s="8" t="s">
        <v>1127</v>
      </c>
      <c r="F1533" s="117" t="s">
        <v>506</v>
      </c>
      <c r="G1533" s="117" t="s">
        <v>1423</v>
      </c>
      <c r="H1533" s="117" t="s">
        <v>1140</v>
      </c>
      <c r="I1533" s="8" t="s">
        <v>1137</v>
      </c>
      <c r="J1533" s="8" t="s">
        <v>1137</v>
      </c>
      <c r="K1533" s="117" t="s">
        <v>87</v>
      </c>
      <c r="L1533" s="94" t="s">
        <v>76</v>
      </c>
      <c r="M1533" s="8" t="str">
        <f t="shared" si="47"/>
        <v>1864Vigilancia de la salud ambientalSUBAD. MARZO 2025</v>
      </c>
      <c r="O1533" s="98">
        <v>90169</v>
      </c>
      <c r="P1533" s="98"/>
      <c r="Q1533" s="85">
        <v>3</v>
      </c>
      <c r="R1533" s="98"/>
      <c r="S1533" s="86">
        <v>270507</v>
      </c>
      <c r="T1533" s="98"/>
      <c r="U1533" s="85">
        <v>3</v>
      </c>
      <c r="V1533" s="98"/>
      <c r="W1533" s="86">
        <v>270507</v>
      </c>
    </row>
    <row r="1534" spans="2:23" ht="72">
      <c r="B1534" s="83">
        <v>1864</v>
      </c>
      <c r="C1534" s="94" t="s">
        <v>8</v>
      </c>
      <c r="D1534" s="8" t="str">
        <f t="shared" si="46"/>
        <v>1864Vigilancia de la salud ambiental</v>
      </c>
      <c r="E1534" s="8" t="s">
        <v>1127</v>
      </c>
      <c r="F1534" s="117" t="s">
        <v>506</v>
      </c>
      <c r="G1534" s="117" t="s">
        <v>1423</v>
      </c>
      <c r="H1534" s="117" t="s">
        <v>1140</v>
      </c>
      <c r="I1534" s="8" t="s">
        <v>1137</v>
      </c>
      <c r="J1534" s="8" t="s">
        <v>1137</v>
      </c>
      <c r="K1534" s="117" t="s">
        <v>106</v>
      </c>
      <c r="L1534" s="94" t="s">
        <v>76</v>
      </c>
      <c r="M1534" s="8" t="str">
        <f t="shared" si="47"/>
        <v>1864Vigilancia de la salud ambientalBARRIOS UNIDOSD. MARZO 2025</v>
      </c>
      <c r="O1534" s="98">
        <v>90169</v>
      </c>
      <c r="P1534" s="98"/>
      <c r="Q1534" s="85">
        <v>3</v>
      </c>
      <c r="R1534" s="98"/>
      <c r="S1534" s="86">
        <v>270507</v>
      </c>
      <c r="T1534" s="98"/>
      <c r="U1534" s="85">
        <v>3</v>
      </c>
      <c r="V1534" s="98"/>
      <c r="W1534" s="86">
        <v>270507</v>
      </c>
    </row>
    <row r="1535" spans="2:23" ht="67.5">
      <c r="B1535" s="83">
        <v>1864</v>
      </c>
      <c r="C1535" s="94" t="s">
        <v>8</v>
      </c>
      <c r="D1535" s="8" t="str">
        <f t="shared" si="46"/>
        <v>1864Vigilancia de la salud ambiental</v>
      </c>
      <c r="E1535" s="8" t="s">
        <v>1127</v>
      </c>
      <c r="F1535" s="117" t="s">
        <v>506</v>
      </c>
      <c r="G1535" s="117" t="s">
        <v>1423</v>
      </c>
      <c r="H1535" s="117" t="s">
        <v>1140</v>
      </c>
      <c r="I1535" s="8" t="s">
        <v>1137</v>
      </c>
      <c r="J1535" s="8" t="s">
        <v>1137</v>
      </c>
      <c r="K1535" s="117" t="s">
        <v>205</v>
      </c>
      <c r="L1535" s="94" t="s">
        <v>76</v>
      </c>
      <c r="M1535" s="8" t="str">
        <f t="shared" si="47"/>
        <v>1864Vigilancia de la salud ambientalTEUSAQUILLOD. MARZO 2025</v>
      </c>
      <c r="O1535" s="98">
        <v>90169</v>
      </c>
      <c r="P1535" s="98"/>
      <c r="Q1535" s="85">
        <v>3</v>
      </c>
      <c r="R1535" s="98"/>
      <c r="S1535" s="86">
        <v>270507</v>
      </c>
      <c r="T1535" s="98"/>
      <c r="U1535" s="85">
        <v>3</v>
      </c>
      <c r="V1535" s="98"/>
      <c r="W1535" s="86">
        <v>270507</v>
      </c>
    </row>
    <row r="1536" spans="2:23" ht="60">
      <c r="B1536" s="83">
        <v>1865</v>
      </c>
      <c r="C1536" s="94" t="s">
        <v>8</v>
      </c>
      <c r="D1536" s="8" t="str">
        <f t="shared" si="46"/>
        <v>1865Vigilancia de la salud ambiental</v>
      </c>
      <c r="E1536" s="8" t="s">
        <v>1127</v>
      </c>
      <c r="F1536" s="117" t="s">
        <v>1366</v>
      </c>
      <c r="G1536" s="117" t="s">
        <v>1369</v>
      </c>
      <c r="H1536" s="117" t="s">
        <v>1141</v>
      </c>
      <c r="I1536" s="8" t="s">
        <v>1137</v>
      </c>
      <c r="J1536" s="8" t="s">
        <v>1137</v>
      </c>
      <c r="K1536" s="117" t="s">
        <v>87</v>
      </c>
      <c r="L1536" s="94" t="s">
        <v>76</v>
      </c>
      <c r="M1536" s="8" t="str">
        <f t="shared" si="47"/>
        <v>1865Vigilancia de la salud ambientalSUBAD. MARZO 2025</v>
      </c>
      <c r="O1536" s="98">
        <v>0</v>
      </c>
      <c r="P1536" s="98"/>
      <c r="Q1536" s="85">
        <v>0</v>
      </c>
      <c r="R1536" s="98"/>
      <c r="S1536" s="86">
        <v>0</v>
      </c>
      <c r="T1536" s="98"/>
      <c r="U1536" s="85">
        <v>0</v>
      </c>
      <c r="V1536" s="98"/>
      <c r="W1536" s="86">
        <v>0</v>
      </c>
    </row>
    <row r="1537" spans="2:23" ht="60">
      <c r="B1537" s="83">
        <v>1868</v>
      </c>
      <c r="C1537" s="94" t="s">
        <v>8</v>
      </c>
      <c r="D1537" s="8" t="str">
        <f t="shared" si="46"/>
        <v>1868Vigilancia de la salud ambiental</v>
      </c>
      <c r="E1537" s="8" t="s">
        <v>1127</v>
      </c>
      <c r="F1537" s="117" t="s">
        <v>1344</v>
      </c>
      <c r="G1537" s="117" t="s">
        <v>1424</v>
      </c>
      <c r="H1537" s="117" t="s">
        <v>1139</v>
      </c>
      <c r="I1537" s="8" t="s">
        <v>1137</v>
      </c>
      <c r="J1537" s="8" t="s">
        <v>1137</v>
      </c>
      <c r="K1537" s="117" t="s">
        <v>135</v>
      </c>
      <c r="L1537" s="94" t="s">
        <v>76</v>
      </c>
      <c r="M1537" s="8" t="str">
        <f t="shared" si="47"/>
        <v>1868Vigilancia de la salud ambientalCHAPINEROD. MARZO 2025</v>
      </c>
      <c r="O1537" s="98">
        <v>0</v>
      </c>
      <c r="P1537" s="98"/>
      <c r="Q1537" s="85">
        <v>0</v>
      </c>
      <c r="R1537" s="98"/>
      <c r="S1537" s="86">
        <v>0</v>
      </c>
      <c r="T1537" s="98"/>
      <c r="U1537" s="85">
        <v>0</v>
      </c>
      <c r="V1537" s="98"/>
      <c r="W1537" s="86">
        <v>0</v>
      </c>
    </row>
    <row r="1538" spans="2:23" ht="60">
      <c r="B1538" s="83">
        <v>1868</v>
      </c>
      <c r="C1538" s="94" t="s">
        <v>8</v>
      </c>
      <c r="D1538" s="8" t="str">
        <f t="shared" si="46"/>
        <v>1868Vigilancia de la salud ambiental</v>
      </c>
      <c r="E1538" s="8" t="s">
        <v>1127</v>
      </c>
      <c r="F1538" s="117" t="s">
        <v>1344</v>
      </c>
      <c r="G1538" s="117" t="s">
        <v>1424</v>
      </c>
      <c r="H1538" s="117" t="s">
        <v>1139</v>
      </c>
      <c r="I1538" s="8" t="s">
        <v>1137</v>
      </c>
      <c r="J1538" s="8" t="s">
        <v>1137</v>
      </c>
      <c r="K1538" s="117" t="s">
        <v>98</v>
      </c>
      <c r="L1538" s="94" t="s">
        <v>76</v>
      </c>
      <c r="M1538" s="8" t="str">
        <f t="shared" si="47"/>
        <v>1868Vigilancia de la salud ambientalUSAQUEND. MARZO 2025</v>
      </c>
      <c r="O1538" s="98">
        <v>0</v>
      </c>
      <c r="P1538" s="98"/>
      <c r="Q1538" s="85">
        <v>0</v>
      </c>
      <c r="R1538" s="98"/>
      <c r="S1538" s="86">
        <v>0</v>
      </c>
      <c r="T1538" s="98"/>
      <c r="U1538" s="85">
        <v>0</v>
      </c>
      <c r="V1538" s="98"/>
      <c r="W1538" s="86">
        <v>0</v>
      </c>
    </row>
    <row r="1539" spans="2:23" ht="60">
      <c r="B1539" s="83">
        <v>1868</v>
      </c>
      <c r="C1539" s="94" t="s">
        <v>8</v>
      </c>
      <c r="D1539" s="8" t="str">
        <f t="shared" ref="D1539:D1602" si="48">+B1539&amp;C1539</f>
        <v>1868Vigilancia de la salud ambiental</v>
      </c>
      <c r="E1539" s="8" t="s">
        <v>1127</v>
      </c>
      <c r="F1539" s="117" t="s">
        <v>1344</v>
      </c>
      <c r="G1539" s="117" t="s">
        <v>1424</v>
      </c>
      <c r="H1539" s="117" t="s">
        <v>1139</v>
      </c>
      <c r="I1539" s="8" t="s">
        <v>1137</v>
      </c>
      <c r="J1539" s="8" t="s">
        <v>1137</v>
      </c>
      <c r="K1539" s="117" t="s">
        <v>67</v>
      </c>
      <c r="L1539" s="94" t="s">
        <v>76</v>
      </c>
      <c r="M1539" s="8" t="str">
        <f t="shared" ref="M1539:M1602" si="49">+D1539&amp;K1539&amp;L1539</f>
        <v>1868Vigilancia de la salud ambientalENGATIVAD. MARZO 2025</v>
      </c>
      <c r="O1539" s="98">
        <v>0</v>
      </c>
      <c r="P1539" s="98"/>
      <c r="Q1539" s="85">
        <v>0</v>
      </c>
      <c r="R1539" s="98"/>
      <c r="S1539" s="86">
        <v>0</v>
      </c>
      <c r="T1539" s="98"/>
      <c r="U1539" s="85">
        <v>0</v>
      </c>
      <c r="V1539" s="98"/>
      <c r="W1539" s="86">
        <v>0</v>
      </c>
    </row>
    <row r="1540" spans="2:23" ht="60">
      <c r="B1540" s="83">
        <v>1868</v>
      </c>
      <c r="C1540" s="94" t="s">
        <v>8</v>
      </c>
      <c r="D1540" s="8" t="str">
        <f t="shared" si="48"/>
        <v>1868Vigilancia de la salud ambiental</v>
      </c>
      <c r="E1540" s="8" t="s">
        <v>1127</v>
      </c>
      <c r="F1540" s="117" t="s">
        <v>1344</v>
      </c>
      <c r="G1540" s="117" t="s">
        <v>1424</v>
      </c>
      <c r="H1540" s="117" t="s">
        <v>1139</v>
      </c>
      <c r="I1540" s="8" t="s">
        <v>1137</v>
      </c>
      <c r="J1540" s="8" t="s">
        <v>1137</v>
      </c>
      <c r="K1540" s="117" t="s">
        <v>87</v>
      </c>
      <c r="L1540" s="94" t="s">
        <v>76</v>
      </c>
      <c r="M1540" s="8" t="str">
        <f t="shared" si="49"/>
        <v>1868Vigilancia de la salud ambientalSUBAD. MARZO 2025</v>
      </c>
      <c r="O1540" s="98">
        <v>0</v>
      </c>
      <c r="P1540" s="98"/>
      <c r="Q1540" s="85">
        <v>0</v>
      </c>
      <c r="R1540" s="98"/>
      <c r="S1540" s="86">
        <v>0</v>
      </c>
      <c r="T1540" s="98"/>
      <c r="U1540" s="85">
        <v>0</v>
      </c>
      <c r="V1540" s="98"/>
      <c r="W1540" s="86">
        <v>0</v>
      </c>
    </row>
    <row r="1541" spans="2:23" ht="72">
      <c r="B1541" s="83">
        <v>1868</v>
      </c>
      <c r="C1541" s="94" t="s">
        <v>8</v>
      </c>
      <c r="D1541" s="8" t="str">
        <f t="shared" si="48"/>
        <v>1868Vigilancia de la salud ambiental</v>
      </c>
      <c r="E1541" s="8" t="s">
        <v>1127</v>
      </c>
      <c r="F1541" s="117" t="s">
        <v>1344</v>
      </c>
      <c r="G1541" s="117" t="s">
        <v>1424</v>
      </c>
      <c r="H1541" s="117" t="s">
        <v>1139</v>
      </c>
      <c r="I1541" s="8" t="s">
        <v>1137</v>
      </c>
      <c r="J1541" s="8" t="s">
        <v>1137</v>
      </c>
      <c r="K1541" s="117" t="s">
        <v>106</v>
      </c>
      <c r="L1541" s="94" t="s">
        <v>76</v>
      </c>
      <c r="M1541" s="8" t="str">
        <f t="shared" si="49"/>
        <v>1868Vigilancia de la salud ambientalBARRIOS UNIDOSD. MARZO 2025</v>
      </c>
      <c r="O1541" s="98">
        <v>0</v>
      </c>
      <c r="P1541" s="98"/>
      <c r="Q1541" s="85">
        <v>0</v>
      </c>
      <c r="R1541" s="98"/>
      <c r="S1541" s="86">
        <v>0</v>
      </c>
      <c r="T1541" s="98"/>
      <c r="U1541" s="85">
        <v>0</v>
      </c>
      <c r="V1541" s="98"/>
      <c r="W1541" s="86">
        <v>0</v>
      </c>
    </row>
    <row r="1542" spans="2:23" ht="60">
      <c r="B1542" s="83">
        <v>1868</v>
      </c>
      <c r="C1542" s="94" t="s">
        <v>8</v>
      </c>
      <c r="D1542" s="8" t="str">
        <f t="shared" si="48"/>
        <v>1868Vigilancia de la salud ambiental</v>
      </c>
      <c r="E1542" s="8" t="s">
        <v>1127</v>
      </c>
      <c r="F1542" s="117" t="s">
        <v>1344</v>
      </c>
      <c r="G1542" s="117" t="s">
        <v>1424</v>
      </c>
      <c r="H1542" s="117" t="s">
        <v>1139</v>
      </c>
      <c r="I1542" s="8" t="s">
        <v>1137</v>
      </c>
      <c r="J1542" s="8" t="s">
        <v>1137</v>
      </c>
      <c r="K1542" s="117" t="s">
        <v>205</v>
      </c>
      <c r="L1542" s="94" t="s">
        <v>76</v>
      </c>
      <c r="M1542" s="8" t="str">
        <f t="shared" si="49"/>
        <v>1868Vigilancia de la salud ambientalTEUSAQUILLOD. MARZO 2025</v>
      </c>
      <c r="O1542" s="98">
        <v>0</v>
      </c>
      <c r="P1542" s="98"/>
      <c r="Q1542" s="85">
        <v>0</v>
      </c>
      <c r="R1542" s="98"/>
      <c r="S1542" s="86">
        <v>0</v>
      </c>
      <c r="T1542" s="98"/>
      <c r="U1542" s="85">
        <v>0</v>
      </c>
      <c r="V1542" s="98"/>
      <c r="W1542" s="86">
        <v>0</v>
      </c>
    </row>
    <row r="1543" spans="2:23" ht="101.25">
      <c r="B1543" s="83">
        <v>1880</v>
      </c>
      <c r="C1543" s="94" t="s">
        <v>8</v>
      </c>
      <c r="D1543" s="8" t="str">
        <f t="shared" si="48"/>
        <v>1880Vigilancia de la salud ambiental</v>
      </c>
      <c r="E1543" s="8" t="s">
        <v>1127</v>
      </c>
      <c r="F1543" s="117" t="s">
        <v>481</v>
      </c>
      <c r="G1543" s="117" t="s">
        <v>1425</v>
      </c>
      <c r="H1543" s="117" t="s">
        <v>483</v>
      </c>
      <c r="I1543" s="8" t="s">
        <v>1137</v>
      </c>
      <c r="J1543" s="8" t="s">
        <v>1137</v>
      </c>
      <c r="K1543" s="117" t="s">
        <v>135</v>
      </c>
      <c r="L1543" s="94" t="s">
        <v>76</v>
      </c>
      <c r="M1543" s="8" t="str">
        <f t="shared" si="49"/>
        <v>1880Vigilancia de la salud ambientalCHAPINEROD. MARZO 2025</v>
      </c>
      <c r="O1543" s="98">
        <v>393059</v>
      </c>
      <c r="P1543" s="98"/>
      <c r="Q1543" s="85">
        <v>2</v>
      </c>
      <c r="R1543" s="98"/>
      <c r="S1543" s="86">
        <v>786118</v>
      </c>
      <c r="T1543" s="98"/>
      <c r="U1543" s="85">
        <v>0</v>
      </c>
      <c r="V1543" s="98"/>
      <c r="W1543" s="86">
        <v>0</v>
      </c>
    </row>
    <row r="1544" spans="2:23" ht="101.25">
      <c r="B1544" s="83">
        <v>1880</v>
      </c>
      <c r="C1544" s="94" t="s">
        <v>8</v>
      </c>
      <c r="D1544" s="8" t="str">
        <f t="shared" si="48"/>
        <v>1880Vigilancia de la salud ambiental</v>
      </c>
      <c r="E1544" s="8" t="s">
        <v>1127</v>
      </c>
      <c r="F1544" s="117" t="s">
        <v>481</v>
      </c>
      <c r="G1544" s="117" t="s">
        <v>1425</v>
      </c>
      <c r="H1544" s="117" t="s">
        <v>483</v>
      </c>
      <c r="I1544" s="8" t="s">
        <v>1137</v>
      </c>
      <c r="J1544" s="8" t="s">
        <v>1137</v>
      </c>
      <c r="K1544" s="117" t="s">
        <v>67</v>
      </c>
      <c r="L1544" s="94" t="s">
        <v>76</v>
      </c>
      <c r="M1544" s="8" t="str">
        <f t="shared" si="49"/>
        <v>1880Vigilancia de la salud ambientalENGATIVAD. MARZO 2025</v>
      </c>
      <c r="O1544" s="98">
        <v>393059</v>
      </c>
      <c r="P1544" s="98"/>
      <c r="Q1544" s="85">
        <v>2</v>
      </c>
      <c r="R1544" s="98"/>
      <c r="S1544" s="86">
        <v>786118</v>
      </c>
      <c r="T1544" s="98"/>
      <c r="U1544" s="85">
        <v>2</v>
      </c>
      <c r="V1544" s="98"/>
      <c r="W1544" s="86">
        <v>786118</v>
      </c>
    </row>
    <row r="1545" spans="2:23" ht="101.25">
      <c r="B1545" s="83">
        <v>1880</v>
      </c>
      <c r="C1545" s="94" t="s">
        <v>8</v>
      </c>
      <c r="D1545" s="8" t="str">
        <f t="shared" si="48"/>
        <v>1880Vigilancia de la salud ambiental</v>
      </c>
      <c r="E1545" s="8" t="s">
        <v>1127</v>
      </c>
      <c r="F1545" s="117" t="s">
        <v>481</v>
      </c>
      <c r="G1545" s="117" t="s">
        <v>1425</v>
      </c>
      <c r="H1545" s="117" t="s">
        <v>483</v>
      </c>
      <c r="I1545" s="8" t="s">
        <v>1137</v>
      </c>
      <c r="J1545" s="8" t="s">
        <v>1137</v>
      </c>
      <c r="K1545" s="117" t="s">
        <v>87</v>
      </c>
      <c r="L1545" s="94" t="s">
        <v>76</v>
      </c>
      <c r="M1545" s="8" t="str">
        <f t="shared" si="49"/>
        <v>1880Vigilancia de la salud ambientalSUBAD. MARZO 2025</v>
      </c>
      <c r="O1545" s="98">
        <v>393059</v>
      </c>
      <c r="P1545" s="98"/>
      <c r="Q1545" s="85">
        <v>2</v>
      </c>
      <c r="R1545" s="98"/>
      <c r="S1545" s="86">
        <v>786118</v>
      </c>
      <c r="T1545" s="98"/>
      <c r="U1545" s="85">
        <v>2</v>
      </c>
      <c r="V1545" s="98"/>
      <c r="W1545" s="86">
        <v>786118</v>
      </c>
    </row>
    <row r="1546" spans="2:23" ht="60">
      <c r="B1546" s="83">
        <v>1882</v>
      </c>
      <c r="C1546" s="94" t="s">
        <v>8</v>
      </c>
      <c r="D1546" s="8" t="str">
        <f t="shared" si="48"/>
        <v>1882Vigilancia de la salud ambiental</v>
      </c>
      <c r="E1546" s="8" t="s">
        <v>1127</v>
      </c>
      <c r="F1546" s="117" t="s">
        <v>537</v>
      </c>
      <c r="G1546" s="117" t="s">
        <v>1426</v>
      </c>
      <c r="H1546" s="117" t="s">
        <v>1139</v>
      </c>
      <c r="I1546" s="8" t="s">
        <v>1137</v>
      </c>
      <c r="J1546" s="8" t="s">
        <v>1137</v>
      </c>
      <c r="K1546" s="117" t="s">
        <v>135</v>
      </c>
      <c r="L1546" s="94" t="s">
        <v>76</v>
      </c>
      <c r="M1546" s="8" t="str">
        <f t="shared" si="49"/>
        <v>1882Vigilancia de la salud ambientalCHAPINEROD. MARZO 2025</v>
      </c>
      <c r="O1546" s="98">
        <v>0</v>
      </c>
      <c r="P1546" s="98"/>
      <c r="Q1546" s="85">
        <v>0</v>
      </c>
      <c r="R1546" s="98"/>
      <c r="S1546" s="86">
        <v>0</v>
      </c>
      <c r="T1546" s="98"/>
      <c r="U1546" s="85">
        <v>0</v>
      </c>
      <c r="V1546" s="98"/>
      <c r="W1546" s="86">
        <v>0</v>
      </c>
    </row>
    <row r="1547" spans="2:23" ht="60">
      <c r="B1547" s="83">
        <v>1882</v>
      </c>
      <c r="C1547" s="94" t="s">
        <v>8</v>
      </c>
      <c r="D1547" s="8" t="str">
        <f t="shared" si="48"/>
        <v>1882Vigilancia de la salud ambiental</v>
      </c>
      <c r="E1547" s="8" t="s">
        <v>1127</v>
      </c>
      <c r="F1547" s="117" t="s">
        <v>537</v>
      </c>
      <c r="G1547" s="117" t="s">
        <v>1426</v>
      </c>
      <c r="H1547" s="117" t="s">
        <v>1139</v>
      </c>
      <c r="I1547" s="8" t="s">
        <v>1137</v>
      </c>
      <c r="J1547" s="8" t="s">
        <v>1137</v>
      </c>
      <c r="K1547" s="117" t="s">
        <v>98</v>
      </c>
      <c r="L1547" s="94" t="s">
        <v>76</v>
      </c>
      <c r="M1547" s="8" t="str">
        <f t="shared" si="49"/>
        <v>1882Vigilancia de la salud ambientalUSAQUEND. MARZO 2025</v>
      </c>
      <c r="O1547" s="98">
        <v>0</v>
      </c>
      <c r="P1547" s="98"/>
      <c r="Q1547" s="85">
        <v>0</v>
      </c>
      <c r="R1547" s="98"/>
      <c r="S1547" s="86">
        <v>0</v>
      </c>
      <c r="T1547" s="98"/>
      <c r="U1547" s="85">
        <v>0</v>
      </c>
      <c r="V1547" s="98"/>
      <c r="W1547" s="86">
        <v>0</v>
      </c>
    </row>
    <row r="1548" spans="2:23" ht="60">
      <c r="B1548" s="83">
        <v>1882</v>
      </c>
      <c r="C1548" s="94" t="s">
        <v>8</v>
      </c>
      <c r="D1548" s="8" t="str">
        <f t="shared" si="48"/>
        <v>1882Vigilancia de la salud ambiental</v>
      </c>
      <c r="E1548" s="8" t="s">
        <v>1127</v>
      </c>
      <c r="F1548" s="117" t="s">
        <v>537</v>
      </c>
      <c r="G1548" s="117" t="s">
        <v>1426</v>
      </c>
      <c r="H1548" s="117" t="s">
        <v>1139</v>
      </c>
      <c r="I1548" s="8" t="s">
        <v>1137</v>
      </c>
      <c r="J1548" s="8" t="s">
        <v>1137</v>
      </c>
      <c r="K1548" s="117" t="s">
        <v>67</v>
      </c>
      <c r="L1548" s="94" t="s">
        <v>76</v>
      </c>
      <c r="M1548" s="8" t="str">
        <f t="shared" si="49"/>
        <v>1882Vigilancia de la salud ambientalENGATIVAD. MARZO 2025</v>
      </c>
      <c r="O1548" s="98">
        <v>0</v>
      </c>
      <c r="P1548" s="98"/>
      <c r="Q1548" s="85">
        <v>0</v>
      </c>
      <c r="R1548" s="98"/>
      <c r="S1548" s="86">
        <v>0</v>
      </c>
      <c r="T1548" s="98"/>
      <c r="U1548" s="85">
        <v>0</v>
      </c>
      <c r="V1548" s="98"/>
      <c r="W1548" s="86">
        <v>0</v>
      </c>
    </row>
    <row r="1549" spans="2:23" ht="60">
      <c r="B1549" s="83">
        <v>1882</v>
      </c>
      <c r="C1549" s="94" t="s">
        <v>8</v>
      </c>
      <c r="D1549" s="8" t="str">
        <f t="shared" si="48"/>
        <v>1882Vigilancia de la salud ambiental</v>
      </c>
      <c r="E1549" s="8" t="s">
        <v>1127</v>
      </c>
      <c r="F1549" s="117" t="s">
        <v>537</v>
      </c>
      <c r="G1549" s="117" t="s">
        <v>1426</v>
      </c>
      <c r="H1549" s="117" t="s">
        <v>1139</v>
      </c>
      <c r="I1549" s="8" t="s">
        <v>1137</v>
      </c>
      <c r="J1549" s="8" t="s">
        <v>1137</v>
      </c>
      <c r="K1549" s="117" t="s">
        <v>87</v>
      </c>
      <c r="L1549" s="94" t="s">
        <v>76</v>
      </c>
      <c r="M1549" s="8" t="str">
        <f t="shared" si="49"/>
        <v>1882Vigilancia de la salud ambientalSUBAD. MARZO 2025</v>
      </c>
      <c r="O1549" s="98">
        <v>0</v>
      </c>
      <c r="P1549" s="98"/>
      <c r="Q1549" s="85">
        <v>0</v>
      </c>
      <c r="R1549" s="98"/>
      <c r="S1549" s="86">
        <v>0</v>
      </c>
      <c r="T1549" s="98"/>
      <c r="U1549" s="85">
        <v>0</v>
      </c>
      <c r="V1549" s="98"/>
      <c r="W1549" s="86">
        <v>0</v>
      </c>
    </row>
    <row r="1550" spans="2:23" ht="72">
      <c r="B1550" s="83">
        <v>1882</v>
      </c>
      <c r="C1550" s="94" t="s">
        <v>8</v>
      </c>
      <c r="D1550" s="8" t="str">
        <f t="shared" si="48"/>
        <v>1882Vigilancia de la salud ambiental</v>
      </c>
      <c r="E1550" s="8" t="s">
        <v>1127</v>
      </c>
      <c r="F1550" s="117" t="s">
        <v>537</v>
      </c>
      <c r="G1550" s="117" t="s">
        <v>1426</v>
      </c>
      <c r="H1550" s="117" t="s">
        <v>1139</v>
      </c>
      <c r="I1550" s="8" t="s">
        <v>1137</v>
      </c>
      <c r="J1550" s="8" t="s">
        <v>1137</v>
      </c>
      <c r="K1550" s="117" t="s">
        <v>106</v>
      </c>
      <c r="L1550" s="94" t="s">
        <v>76</v>
      </c>
      <c r="M1550" s="8" t="str">
        <f t="shared" si="49"/>
        <v>1882Vigilancia de la salud ambientalBARRIOS UNIDOSD. MARZO 2025</v>
      </c>
      <c r="O1550" s="98">
        <v>0</v>
      </c>
      <c r="P1550" s="98"/>
      <c r="Q1550" s="85">
        <v>0</v>
      </c>
      <c r="R1550" s="98"/>
      <c r="S1550" s="86">
        <v>0</v>
      </c>
      <c r="T1550" s="98"/>
      <c r="U1550" s="85">
        <v>0</v>
      </c>
      <c r="V1550" s="98"/>
      <c r="W1550" s="86">
        <v>0</v>
      </c>
    </row>
    <row r="1551" spans="2:23" ht="60">
      <c r="B1551" s="83">
        <v>1882</v>
      </c>
      <c r="C1551" s="94" t="s">
        <v>8</v>
      </c>
      <c r="D1551" s="8" t="str">
        <f t="shared" si="48"/>
        <v>1882Vigilancia de la salud ambiental</v>
      </c>
      <c r="E1551" s="8" t="s">
        <v>1127</v>
      </c>
      <c r="F1551" s="117" t="s">
        <v>537</v>
      </c>
      <c r="G1551" s="117" t="s">
        <v>1426</v>
      </c>
      <c r="H1551" s="117" t="s">
        <v>1139</v>
      </c>
      <c r="I1551" s="8" t="s">
        <v>1137</v>
      </c>
      <c r="J1551" s="8" t="s">
        <v>1137</v>
      </c>
      <c r="K1551" s="117" t="s">
        <v>205</v>
      </c>
      <c r="L1551" s="94" t="s">
        <v>76</v>
      </c>
      <c r="M1551" s="8" t="str">
        <f t="shared" si="49"/>
        <v>1882Vigilancia de la salud ambientalTEUSAQUILLOD. MARZO 2025</v>
      </c>
      <c r="O1551" s="98">
        <v>0</v>
      </c>
      <c r="P1551" s="98"/>
      <c r="Q1551" s="85">
        <v>0</v>
      </c>
      <c r="R1551" s="98"/>
      <c r="S1551" s="86">
        <v>0</v>
      </c>
      <c r="T1551" s="98"/>
      <c r="U1551" s="85">
        <v>0</v>
      </c>
      <c r="V1551" s="98"/>
      <c r="W1551" s="86">
        <v>0</v>
      </c>
    </row>
    <row r="1552" spans="2:23" ht="146.25">
      <c r="B1552" s="83">
        <v>1897</v>
      </c>
      <c r="C1552" s="94" t="s">
        <v>8</v>
      </c>
      <c r="D1552" s="8" t="str">
        <f t="shared" si="48"/>
        <v>1897Vigilancia de la salud ambiental</v>
      </c>
      <c r="E1552" s="8" t="s">
        <v>1127</v>
      </c>
      <c r="F1552" s="117" t="s">
        <v>487</v>
      </c>
      <c r="G1552" s="117" t="s">
        <v>1387</v>
      </c>
      <c r="H1552" s="117" t="s">
        <v>1144</v>
      </c>
      <c r="I1552" s="8" t="s">
        <v>1137</v>
      </c>
      <c r="J1552" s="8" t="s">
        <v>1137</v>
      </c>
      <c r="K1552" s="117" t="s">
        <v>98</v>
      </c>
      <c r="L1552" s="94" t="s">
        <v>76</v>
      </c>
      <c r="M1552" s="8" t="str">
        <f t="shared" si="49"/>
        <v>1897Vigilancia de la salud ambientalUSAQUEND. MARZO 2025</v>
      </c>
      <c r="O1552" s="98">
        <v>0</v>
      </c>
      <c r="P1552" s="98"/>
      <c r="Q1552" s="85">
        <v>0</v>
      </c>
      <c r="R1552" s="98"/>
      <c r="S1552" s="86">
        <v>0</v>
      </c>
      <c r="T1552" s="98"/>
      <c r="U1552" s="85">
        <v>0</v>
      </c>
      <c r="V1552" s="98"/>
      <c r="W1552" s="86">
        <v>0</v>
      </c>
    </row>
    <row r="1553" spans="2:23" ht="60">
      <c r="B1553" s="83">
        <v>1908</v>
      </c>
      <c r="C1553" s="94" t="s">
        <v>8</v>
      </c>
      <c r="D1553" s="8" t="str">
        <f t="shared" si="48"/>
        <v>1908Vigilancia de la salud ambiental</v>
      </c>
      <c r="E1553" s="8" t="s">
        <v>1127</v>
      </c>
      <c r="F1553" s="117" t="s">
        <v>506</v>
      </c>
      <c r="G1553" s="117" t="s">
        <v>1377</v>
      </c>
      <c r="H1553" s="117" t="s">
        <v>1136</v>
      </c>
      <c r="I1553" s="8" t="s">
        <v>1137</v>
      </c>
      <c r="J1553" s="8" t="s">
        <v>1137</v>
      </c>
      <c r="K1553" s="117" t="s">
        <v>67</v>
      </c>
      <c r="L1553" s="94" t="s">
        <v>76</v>
      </c>
      <c r="M1553" s="8" t="str">
        <f t="shared" si="49"/>
        <v>1908Vigilancia de la salud ambientalENGATIVAD. MARZO 2025</v>
      </c>
      <c r="O1553" s="98">
        <v>0</v>
      </c>
      <c r="P1553" s="98"/>
      <c r="Q1553" s="85">
        <v>0</v>
      </c>
      <c r="R1553" s="98"/>
      <c r="S1553" s="86">
        <v>0</v>
      </c>
      <c r="T1553" s="98"/>
      <c r="U1553" s="85">
        <v>0</v>
      </c>
      <c r="V1553" s="98"/>
      <c r="W1553" s="86">
        <v>0</v>
      </c>
    </row>
    <row r="1554" spans="2:23" ht="101.25">
      <c r="B1554" s="83">
        <v>1912</v>
      </c>
      <c r="C1554" s="94" t="s">
        <v>8</v>
      </c>
      <c r="D1554" s="8" t="str">
        <f t="shared" si="48"/>
        <v>1912Vigilancia de la salud ambiental</v>
      </c>
      <c r="E1554" s="8" t="s">
        <v>1127</v>
      </c>
      <c r="F1554" s="117" t="s">
        <v>1344</v>
      </c>
      <c r="G1554" s="117" t="s">
        <v>1427</v>
      </c>
      <c r="H1554" s="117" t="s">
        <v>1144</v>
      </c>
      <c r="I1554" s="8" t="s">
        <v>1137</v>
      </c>
      <c r="J1554" s="8" t="s">
        <v>1137</v>
      </c>
      <c r="K1554" s="117" t="s">
        <v>135</v>
      </c>
      <c r="L1554" s="94" t="s">
        <v>76</v>
      </c>
      <c r="M1554" s="8" t="str">
        <f t="shared" si="49"/>
        <v>1912Vigilancia de la salud ambientalCHAPINEROD. MARZO 2025</v>
      </c>
      <c r="O1554" s="98">
        <v>38070316</v>
      </c>
      <c r="P1554" s="98"/>
      <c r="Q1554" s="85">
        <v>1</v>
      </c>
      <c r="R1554" s="98"/>
      <c r="S1554" s="86">
        <v>38070316</v>
      </c>
      <c r="T1554" s="98"/>
      <c r="U1554" s="85">
        <v>1</v>
      </c>
      <c r="V1554" s="98"/>
      <c r="W1554" s="86">
        <v>38070316</v>
      </c>
    </row>
    <row r="1555" spans="2:23" ht="90">
      <c r="B1555" s="83">
        <v>1945</v>
      </c>
      <c r="C1555" s="94" t="s">
        <v>8</v>
      </c>
      <c r="D1555" s="8" t="str">
        <f t="shared" si="48"/>
        <v>1945Vigilancia de la salud ambiental</v>
      </c>
      <c r="E1555" s="8" t="s">
        <v>1127</v>
      </c>
      <c r="F1555" s="117" t="s">
        <v>537</v>
      </c>
      <c r="G1555" s="117" t="s">
        <v>1428</v>
      </c>
      <c r="H1555" s="117" t="s">
        <v>1139</v>
      </c>
      <c r="I1555" s="8" t="s">
        <v>1137</v>
      </c>
      <c r="J1555" s="8" t="s">
        <v>1137</v>
      </c>
      <c r="K1555" s="117" t="s">
        <v>135</v>
      </c>
      <c r="L1555" s="94" t="s">
        <v>76</v>
      </c>
      <c r="M1555" s="8" t="str">
        <f t="shared" si="49"/>
        <v>1945Vigilancia de la salud ambientalCHAPINEROD. MARZO 2025</v>
      </c>
      <c r="O1555" s="98">
        <v>0</v>
      </c>
      <c r="P1555" s="98"/>
      <c r="Q1555" s="85">
        <v>0</v>
      </c>
      <c r="R1555" s="98"/>
      <c r="S1555" s="86">
        <v>0</v>
      </c>
      <c r="T1555" s="98"/>
      <c r="U1555" s="85">
        <v>0</v>
      </c>
      <c r="V1555" s="98"/>
      <c r="W1555" s="86">
        <v>0</v>
      </c>
    </row>
    <row r="1556" spans="2:23" ht="90">
      <c r="B1556" s="83">
        <v>1945</v>
      </c>
      <c r="C1556" s="94" t="s">
        <v>8</v>
      </c>
      <c r="D1556" s="8" t="str">
        <f t="shared" si="48"/>
        <v>1945Vigilancia de la salud ambiental</v>
      </c>
      <c r="E1556" s="8" t="s">
        <v>1127</v>
      </c>
      <c r="F1556" s="117" t="s">
        <v>537</v>
      </c>
      <c r="G1556" s="117" t="s">
        <v>1428</v>
      </c>
      <c r="H1556" s="117" t="s">
        <v>1139</v>
      </c>
      <c r="I1556" s="8" t="s">
        <v>1137</v>
      </c>
      <c r="J1556" s="8" t="s">
        <v>1137</v>
      </c>
      <c r="K1556" s="117" t="s">
        <v>67</v>
      </c>
      <c r="L1556" s="94" t="s">
        <v>76</v>
      </c>
      <c r="M1556" s="8" t="str">
        <f t="shared" si="49"/>
        <v>1945Vigilancia de la salud ambientalENGATIVAD. MARZO 2025</v>
      </c>
      <c r="O1556" s="98">
        <v>0</v>
      </c>
      <c r="P1556" s="98"/>
      <c r="Q1556" s="85">
        <v>0</v>
      </c>
      <c r="R1556" s="98"/>
      <c r="S1556" s="86">
        <v>0</v>
      </c>
      <c r="T1556" s="98"/>
      <c r="U1556" s="85">
        <v>0</v>
      </c>
      <c r="V1556" s="98"/>
      <c r="W1556" s="86">
        <v>0</v>
      </c>
    </row>
    <row r="1557" spans="2:23" ht="90">
      <c r="B1557" s="83">
        <v>1945</v>
      </c>
      <c r="C1557" s="94" t="s">
        <v>8</v>
      </c>
      <c r="D1557" s="8" t="str">
        <f t="shared" si="48"/>
        <v>1945Vigilancia de la salud ambiental</v>
      </c>
      <c r="E1557" s="8" t="s">
        <v>1127</v>
      </c>
      <c r="F1557" s="117" t="s">
        <v>537</v>
      </c>
      <c r="G1557" s="117" t="s">
        <v>1428</v>
      </c>
      <c r="H1557" s="117" t="s">
        <v>1139</v>
      </c>
      <c r="I1557" s="8" t="s">
        <v>1137</v>
      </c>
      <c r="J1557" s="8" t="s">
        <v>1137</v>
      </c>
      <c r="K1557" s="117" t="s">
        <v>87</v>
      </c>
      <c r="L1557" s="94" t="s">
        <v>76</v>
      </c>
      <c r="M1557" s="8" t="str">
        <f t="shared" si="49"/>
        <v>1945Vigilancia de la salud ambientalSUBAD. MARZO 2025</v>
      </c>
      <c r="O1557" s="98">
        <v>0</v>
      </c>
      <c r="P1557" s="98"/>
      <c r="Q1557" s="85">
        <v>0</v>
      </c>
      <c r="R1557" s="98"/>
      <c r="S1557" s="86">
        <v>0</v>
      </c>
      <c r="T1557" s="98"/>
      <c r="U1557" s="85">
        <v>0</v>
      </c>
      <c r="V1557" s="98"/>
      <c r="W1557" s="86">
        <v>0</v>
      </c>
    </row>
    <row r="1558" spans="2:23" ht="90">
      <c r="B1558" s="83">
        <v>1945</v>
      </c>
      <c r="C1558" s="94" t="s">
        <v>8</v>
      </c>
      <c r="D1558" s="8" t="str">
        <f t="shared" si="48"/>
        <v>1945Vigilancia de la salud ambiental</v>
      </c>
      <c r="E1558" s="8" t="s">
        <v>1127</v>
      </c>
      <c r="F1558" s="117" t="s">
        <v>537</v>
      </c>
      <c r="G1558" s="117" t="s">
        <v>1428</v>
      </c>
      <c r="H1558" s="117" t="s">
        <v>1139</v>
      </c>
      <c r="I1558" s="8" t="s">
        <v>1137</v>
      </c>
      <c r="J1558" s="8" t="s">
        <v>1137</v>
      </c>
      <c r="K1558" s="117" t="s">
        <v>205</v>
      </c>
      <c r="L1558" s="94" t="s">
        <v>76</v>
      </c>
      <c r="M1558" s="8" t="str">
        <f t="shared" si="49"/>
        <v>1945Vigilancia de la salud ambientalTEUSAQUILLOD. MARZO 2025</v>
      </c>
      <c r="O1558" s="98">
        <v>0</v>
      </c>
      <c r="P1558" s="98"/>
      <c r="Q1558" s="85">
        <v>0</v>
      </c>
      <c r="R1558" s="98"/>
      <c r="S1558" s="86">
        <v>0</v>
      </c>
      <c r="T1558" s="98"/>
      <c r="U1558" s="85">
        <v>0</v>
      </c>
      <c r="V1558" s="98"/>
      <c r="W1558" s="86">
        <v>0</v>
      </c>
    </row>
    <row r="1559" spans="2:23" ht="60">
      <c r="B1559" s="83">
        <v>1946</v>
      </c>
      <c r="C1559" s="94" t="s">
        <v>8</v>
      </c>
      <c r="D1559" s="8" t="str">
        <f t="shared" si="48"/>
        <v>1946Vigilancia de la salud ambiental</v>
      </c>
      <c r="E1559" s="8" t="s">
        <v>1127</v>
      </c>
      <c r="F1559" s="117" t="s">
        <v>506</v>
      </c>
      <c r="G1559" s="117" t="s">
        <v>610</v>
      </c>
      <c r="H1559" s="117" t="s">
        <v>1139</v>
      </c>
      <c r="I1559" s="8" t="s">
        <v>1137</v>
      </c>
      <c r="J1559" s="8" t="s">
        <v>1137</v>
      </c>
      <c r="K1559" s="117" t="s">
        <v>135</v>
      </c>
      <c r="L1559" s="94" t="s">
        <v>76</v>
      </c>
      <c r="M1559" s="8" t="str">
        <f t="shared" si="49"/>
        <v>1946Vigilancia de la salud ambientalCHAPINEROD. MARZO 2025</v>
      </c>
      <c r="O1559" s="98">
        <v>149124</v>
      </c>
      <c r="P1559" s="98"/>
      <c r="Q1559" s="85">
        <v>8</v>
      </c>
      <c r="R1559" s="98"/>
      <c r="S1559" s="86">
        <v>1192992</v>
      </c>
      <c r="T1559" s="98"/>
      <c r="U1559" s="85">
        <v>8</v>
      </c>
      <c r="V1559" s="98"/>
      <c r="W1559" s="86">
        <v>1192992</v>
      </c>
    </row>
    <row r="1560" spans="2:23" ht="60">
      <c r="B1560" s="83">
        <v>1946</v>
      </c>
      <c r="C1560" s="94" t="s">
        <v>8</v>
      </c>
      <c r="D1560" s="8" t="str">
        <f t="shared" si="48"/>
        <v>1946Vigilancia de la salud ambiental</v>
      </c>
      <c r="E1560" s="8" t="s">
        <v>1127</v>
      </c>
      <c r="F1560" s="117" t="s">
        <v>506</v>
      </c>
      <c r="G1560" s="117" t="s">
        <v>610</v>
      </c>
      <c r="H1560" s="117" t="s">
        <v>1139</v>
      </c>
      <c r="I1560" s="8" t="s">
        <v>1137</v>
      </c>
      <c r="J1560" s="8" t="s">
        <v>1137</v>
      </c>
      <c r="K1560" s="117" t="s">
        <v>98</v>
      </c>
      <c r="L1560" s="94" t="s">
        <v>76</v>
      </c>
      <c r="M1560" s="8" t="str">
        <f t="shared" si="49"/>
        <v>1946Vigilancia de la salud ambientalUSAQUEND. MARZO 2025</v>
      </c>
      <c r="O1560" s="98">
        <v>149124</v>
      </c>
      <c r="P1560" s="98"/>
      <c r="Q1560" s="85">
        <v>5</v>
      </c>
      <c r="R1560" s="98"/>
      <c r="S1560" s="86">
        <v>745620</v>
      </c>
      <c r="T1560" s="98"/>
      <c r="U1560" s="85">
        <v>5</v>
      </c>
      <c r="V1560" s="98"/>
      <c r="W1560" s="86">
        <v>745620</v>
      </c>
    </row>
    <row r="1561" spans="2:23" ht="60">
      <c r="B1561" s="83">
        <v>1946</v>
      </c>
      <c r="C1561" s="94" t="s">
        <v>8</v>
      </c>
      <c r="D1561" s="8" t="str">
        <f t="shared" si="48"/>
        <v>1946Vigilancia de la salud ambiental</v>
      </c>
      <c r="E1561" s="8" t="s">
        <v>1127</v>
      </c>
      <c r="F1561" s="117" t="s">
        <v>506</v>
      </c>
      <c r="G1561" s="117" t="s">
        <v>610</v>
      </c>
      <c r="H1561" s="117" t="s">
        <v>1139</v>
      </c>
      <c r="I1561" s="8" t="s">
        <v>1137</v>
      </c>
      <c r="J1561" s="8" t="s">
        <v>1137</v>
      </c>
      <c r="K1561" s="117" t="s">
        <v>67</v>
      </c>
      <c r="L1561" s="94" t="s">
        <v>76</v>
      </c>
      <c r="M1561" s="8" t="str">
        <f t="shared" si="49"/>
        <v>1946Vigilancia de la salud ambientalENGATIVAD. MARZO 2025</v>
      </c>
      <c r="O1561" s="98">
        <v>149124</v>
      </c>
      <c r="P1561" s="98"/>
      <c r="Q1561" s="85">
        <v>8</v>
      </c>
      <c r="R1561" s="98"/>
      <c r="S1561" s="86">
        <v>1192992</v>
      </c>
      <c r="T1561" s="98"/>
      <c r="U1561" s="85">
        <v>8</v>
      </c>
      <c r="V1561" s="98"/>
      <c r="W1561" s="86">
        <v>1192992</v>
      </c>
    </row>
    <row r="1562" spans="2:23" ht="60">
      <c r="B1562" s="83">
        <v>1946</v>
      </c>
      <c r="C1562" s="94" t="s">
        <v>8</v>
      </c>
      <c r="D1562" s="8" t="str">
        <f t="shared" si="48"/>
        <v>1946Vigilancia de la salud ambiental</v>
      </c>
      <c r="E1562" s="8" t="s">
        <v>1127</v>
      </c>
      <c r="F1562" s="117" t="s">
        <v>506</v>
      </c>
      <c r="G1562" s="117" t="s">
        <v>610</v>
      </c>
      <c r="H1562" s="117" t="s">
        <v>1139</v>
      </c>
      <c r="I1562" s="8" t="s">
        <v>1137</v>
      </c>
      <c r="J1562" s="8" t="s">
        <v>1137</v>
      </c>
      <c r="K1562" s="117" t="s">
        <v>87</v>
      </c>
      <c r="L1562" s="94" t="s">
        <v>76</v>
      </c>
      <c r="M1562" s="8" t="str">
        <f t="shared" si="49"/>
        <v>1946Vigilancia de la salud ambientalSUBAD. MARZO 2025</v>
      </c>
      <c r="O1562" s="98">
        <v>149124</v>
      </c>
      <c r="P1562" s="98"/>
      <c r="Q1562" s="85">
        <v>23</v>
      </c>
      <c r="R1562" s="98"/>
      <c r="S1562" s="86">
        <v>3429852</v>
      </c>
      <c r="T1562" s="98"/>
      <c r="U1562" s="85">
        <v>23</v>
      </c>
      <c r="V1562" s="98"/>
      <c r="W1562" s="86">
        <v>3429852</v>
      </c>
    </row>
    <row r="1563" spans="2:23" ht="72">
      <c r="B1563" s="83">
        <v>1946</v>
      </c>
      <c r="C1563" s="94" t="s">
        <v>8</v>
      </c>
      <c r="D1563" s="8" t="str">
        <f t="shared" si="48"/>
        <v>1946Vigilancia de la salud ambiental</v>
      </c>
      <c r="E1563" s="8" t="s">
        <v>1127</v>
      </c>
      <c r="F1563" s="117" t="s">
        <v>506</v>
      </c>
      <c r="G1563" s="117" t="s">
        <v>610</v>
      </c>
      <c r="H1563" s="117" t="s">
        <v>1139</v>
      </c>
      <c r="I1563" s="8" t="s">
        <v>1137</v>
      </c>
      <c r="J1563" s="8" t="s">
        <v>1137</v>
      </c>
      <c r="K1563" s="117" t="s">
        <v>106</v>
      </c>
      <c r="L1563" s="94" t="s">
        <v>76</v>
      </c>
      <c r="M1563" s="8" t="str">
        <f t="shared" si="49"/>
        <v>1946Vigilancia de la salud ambientalBARRIOS UNIDOSD. MARZO 2025</v>
      </c>
      <c r="O1563" s="98">
        <v>149124</v>
      </c>
      <c r="P1563" s="98"/>
      <c r="Q1563" s="85">
        <v>6</v>
      </c>
      <c r="R1563" s="98"/>
      <c r="S1563" s="86">
        <v>894744</v>
      </c>
      <c r="T1563" s="98"/>
      <c r="U1563" s="85">
        <v>6</v>
      </c>
      <c r="V1563" s="98"/>
      <c r="W1563" s="86">
        <v>894744</v>
      </c>
    </row>
    <row r="1564" spans="2:23" ht="60">
      <c r="B1564" s="83">
        <v>1946</v>
      </c>
      <c r="C1564" s="94" t="s">
        <v>8</v>
      </c>
      <c r="D1564" s="8" t="str">
        <f t="shared" si="48"/>
        <v>1946Vigilancia de la salud ambiental</v>
      </c>
      <c r="E1564" s="8" t="s">
        <v>1127</v>
      </c>
      <c r="F1564" s="117" t="s">
        <v>506</v>
      </c>
      <c r="G1564" s="117" t="s">
        <v>610</v>
      </c>
      <c r="H1564" s="117" t="s">
        <v>1139</v>
      </c>
      <c r="I1564" s="8" t="s">
        <v>1137</v>
      </c>
      <c r="J1564" s="8" t="s">
        <v>1137</v>
      </c>
      <c r="K1564" s="117" t="s">
        <v>205</v>
      </c>
      <c r="L1564" s="94" t="s">
        <v>76</v>
      </c>
      <c r="M1564" s="8" t="str">
        <f t="shared" si="49"/>
        <v>1946Vigilancia de la salud ambientalTEUSAQUILLOD. MARZO 2025</v>
      </c>
      <c r="O1564" s="98">
        <v>149124</v>
      </c>
      <c r="P1564" s="98"/>
      <c r="Q1564" s="85">
        <v>4</v>
      </c>
      <c r="R1564" s="98"/>
      <c r="S1564" s="86">
        <v>596496</v>
      </c>
      <c r="T1564" s="98"/>
      <c r="U1564" s="85">
        <v>4</v>
      </c>
      <c r="V1564" s="98"/>
      <c r="W1564" s="86">
        <v>596496</v>
      </c>
    </row>
    <row r="1565" spans="2:23" ht="60">
      <c r="B1565" s="83">
        <v>1949</v>
      </c>
      <c r="C1565" s="94" t="s">
        <v>8</v>
      </c>
      <c r="D1565" s="8" t="str">
        <f t="shared" si="48"/>
        <v>1949Vigilancia de la salud ambiental</v>
      </c>
      <c r="E1565" s="8" t="s">
        <v>1127</v>
      </c>
      <c r="F1565" s="117" t="s">
        <v>605</v>
      </c>
      <c r="G1565" s="117" t="s">
        <v>1429</v>
      </c>
      <c r="H1565" s="117" t="s">
        <v>1138</v>
      </c>
      <c r="I1565" s="8" t="s">
        <v>1137</v>
      </c>
      <c r="J1565" s="8" t="s">
        <v>1137</v>
      </c>
      <c r="K1565" s="117" t="s">
        <v>135</v>
      </c>
      <c r="L1565" s="94" t="s">
        <v>76</v>
      </c>
      <c r="M1565" s="8" t="str">
        <f t="shared" si="49"/>
        <v>1949Vigilancia de la salud ambientalCHAPINEROD. MARZO 2025</v>
      </c>
      <c r="O1565" s="98">
        <v>0</v>
      </c>
      <c r="P1565" s="98"/>
      <c r="Q1565" s="85">
        <v>0</v>
      </c>
      <c r="R1565" s="98"/>
      <c r="S1565" s="86">
        <v>0</v>
      </c>
      <c r="T1565" s="98"/>
      <c r="U1565" s="85">
        <v>0</v>
      </c>
      <c r="V1565" s="98"/>
      <c r="W1565" s="86">
        <v>0</v>
      </c>
    </row>
    <row r="1566" spans="2:23" ht="60">
      <c r="B1566" s="83">
        <v>1949</v>
      </c>
      <c r="C1566" s="94" t="s">
        <v>8</v>
      </c>
      <c r="D1566" s="8" t="str">
        <f t="shared" si="48"/>
        <v>1949Vigilancia de la salud ambiental</v>
      </c>
      <c r="E1566" s="8" t="s">
        <v>1127</v>
      </c>
      <c r="F1566" s="117" t="s">
        <v>605</v>
      </c>
      <c r="G1566" s="117" t="s">
        <v>1429</v>
      </c>
      <c r="H1566" s="117" t="s">
        <v>1138</v>
      </c>
      <c r="I1566" s="8" t="s">
        <v>1137</v>
      </c>
      <c r="J1566" s="8" t="s">
        <v>1137</v>
      </c>
      <c r="K1566" s="117" t="s">
        <v>98</v>
      </c>
      <c r="L1566" s="94" t="s">
        <v>76</v>
      </c>
      <c r="M1566" s="8" t="str">
        <f t="shared" si="49"/>
        <v>1949Vigilancia de la salud ambientalUSAQUEND. MARZO 2025</v>
      </c>
      <c r="O1566" s="98">
        <v>388424</v>
      </c>
      <c r="P1566" s="98"/>
      <c r="Q1566" s="85">
        <v>2</v>
      </c>
      <c r="R1566" s="98"/>
      <c r="S1566" s="86">
        <v>776848</v>
      </c>
      <c r="T1566" s="98"/>
      <c r="U1566" s="85">
        <v>2</v>
      </c>
      <c r="V1566" s="98"/>
      <c r="W1566" s="86">
        <v>776848</v>
      </c>
    </row>
    <row r="1567" spans="2:23" ht="60">
      <c r="B1567" s="83">
        <v>1949</v>
      </c>
      <c r="C1567" s="94" t="s">
        <v>8</v>
      </c>
      <c r="D1567" s="8" t="str">
        <f t="shared" si="48"/>
        <v>1949Vigilancia de la salud ambiental</v>
      </c>
      <c r="E1567" s="8" t="s">
        <v>1127</v>
      </c>
      <c r="F1567" s="117" t="s">
        <v>605</v>
      </c>
      <c r="G1567" s="117" t="s">
        <v>1429</v>
      </c>
      <c r="H1567" s="117" t="s">
        <v>1138</v>
      </c>
      <c r="I1567" s="8" t="s">
        <v>1137</v>
      </c>
      <c r="J1567" s="8" t="s">
        <v>1137</v>
      </c>
      <c r="K1567" s="117" t="s">
        <v>67</v>
      </c>
      <c r="L1567" s="94" t="s">
        <v>76</v>
      </c>
      <c r="M1567" s="8" t="str">
        <f t="shared" si="49"/>
        <v>1949Vigilancia de la salud ambientalENGATIVAD. MARZO 2025</v>
      </c>
      <c r="O1567" s="98">
        <v>388424</v>
      </c>
      <c r="P1567" s="98"/>
      <c r="Q1567" s="85">
        <v>2</v>
      </c>
      <c r="R1567" s="98"/>
      <c r="S1567" s="86">
        <v>776848</v>
      </c>
      <c r="T1567" s="98"/>
      <c r="U1567" s="85">
        <v>2</v>
      </c>
      <c r="V1567" s="98"/>
      <c r="W1567" s="86">
        <v>776848</v>
      </c>
    </row>
    <row r="1568" spans="2:23" ht="60">
      <c r="B1568" s="83">
        <v>1949</v>
      </c>
      <c r="C1568" s="94" t="s">
        <v>8</v>
      </c>
      <c r="D1568" s="8" t="str">
        <f t="shared" si="48"/>
        <v>1949Vigilancia de la salud ambiental</v>
      </c>
      <c r="E1568" s="8" t="s">
        <v>1127</v>
      </c>
      <c r="F1568" s="117" t="s">
        <v>605</v>
      </c>
      <c r="G1568" s="117" t="s">
        <v>1429</v>
      </c>
      <c r="H1568" s="117" t="s">
        <v>1138</v>
      </c>
      <c r="I1568" s="8" t="s">
        <v>1137</v>
      </c>
      <c r="J1568" s="8" t="s">
        <v>1137</v>
      </c>
      <c r="K1568" s="117" t="s">
        <v>87</v>
      </c>
      <c r="L1568" s="94" t="s">
        <v>76</v>
      </c>
      <c r="M1568" s="8" t="str">
        <f t="shared" si="49"/>
        <v>1949Vigilancia de la salud ambientalSUBAD. MARZO 2025</v>
      </c>
      <c r="O1568" s="98">
        <v>388424</v>
      </c>
      <c r="P1568" s="98"/>
      <c r="Q1568" s="85">
        <v>2</v>
      </c>
      <c r="R1568" s="98"/>
      <c r="S1568" s="86">
        <v>776848</v>
      </c>
      <c r="T1568" s="98"/>
      <c r="U1568" s="85">
        <v>2</v>
      </c>
      <c r="V1568" s="98"/>
      <c r="W1568" s="86">
        <v>776848</v>
      </c>
    </row>
    <row r="1569" spans="2:23" ht="72">
      <c r="B1569" s="83">
        <v>1949</v>
      </c>
      <c r="C1569" s="94" t="s">
        <v>8</v>
      </c>
      <c r="D1569" s="8" t="str">
        <f t="shared" si="48"/>
        <v>1949Vigilancia de la salud ambiental</v>
      </c>
      <c r="E1569" s="8" t="s">
        <v>1127</v>
      </c>
      <c r="F1569" s="117" t="s">
        <v>605</v>
      </c>
      <c r="G1569" s="117" t="s">
        <v>1429</v>
      </c>
      <c r="H1569" s="117" t="s">
        <v>1138</v>
      </c>
      <c r="I1569" s="8" t="s">
        <v>1137</v>
      </c>
      <c r="J1569" s="8" t="s">
        <v>1137</v>
      </c>
      <c r="K1569" s="117" t="s">
        <v>106</v>
      </c>
      <c r="L1569" s="94" t="s">
        <v>76</v>
      </c>
      <c r="M1569" s="8" t="str">
        <f t="shared" si="49"/>
        <v>1949Vigilancia de la salud ambientalBARRIOS UNIDOSD. MARZO 2025</v>
      </c>
      <c r="O1569" s="98">
        <v>388424</v>
      </c>
      <c r="P1569" s="98"/>
      <c r="Q1569" s="85">
        <v>1</v>
      </c>
      <c r="R1569" s="98"/>
      <c r="S1569" s="86">
        <v>388424</v>
      </c>
      <c r="T1569" s="98"/>
      <c r="U1569" s="85">
        <v>1</v>
      </c>
      <c r="V1569" s="98"/>
      <c r="W1569" s="86">
        <v>388424</v>
      </c>
    </row>
    <row r="1570" spans="2:23" ht="60">
      <c r="B1570" s="83">
        <v>1949</v>
      </c>
      <c r="C1570" s="94" t="s">
        <v>8</v>
      </c>
      <c r="D1570" s="8" t="str">
        <f t="shared" si="48"/>
        <v>1949Vigilancia de la salud ambiental</v>
      </c>
      <c r="E1570" s="8" t="s">
        <v>1127</v>
      </c>
      <c r="F1570" s="117" t="s">
        <v>605</v>
      </c>
      <c r="G1570" s="117" t="s">
        <v>1429</v>
      </c>
      <c r="H1570" s="117" t="s">
        <v>1138</v>
      </c>
      <c r="I1570" s="8" t="s">
        <v>1137</v>
      </c>
      <c r="J1570" s="8" t="s">
        <v>1137</v>
      </c>
      <c r="K1570" s="117" t="s">
        <v>205</v>
      </c>
      <c r="L1570" s="94" t="s">
        <v>76</v>
      </c>
      <c r="M1570" s="8" t="str">
        <f t="shared" si="49"/>
        <v>1949Vigilancia de la salud ambientalTEUSAQUILLOD. MARZO 2025</v>
      </c>
      <c r="O1570" s="98">
        <v>388424</v>
      </c>
      <c r="P1570" s="98"/>
      <c r="Q1570" s="85">
        <v>1</v>
      </c>
      <c r="R1570" s="98"/>
      <c r="S1570" s="86">
        <v>388424</v>
      </c>
      <c r="T1570" s="98"/>
      <c r="U1570" s="85">
        <v>1</v>
      </c>
      <c r="V1570" s="98"/>
      <c r="W1570" s="86">
        <v>388424</v>
      </c>
    </row>
    <row r="1571" spans="2:23" ht="78.75">
      <c r="B1571" s="83">
        <v>1960</v>
      </c>
      <c r="C1571" s="94" t="s">
        <v>8</v>
      </c>
      <c r="D1571" s="8" t="str">
        <f t="shared" si="48"/>
        <v>1960Vigilancia de la salud ambiental</v>
      </c>
      <c r="E1571" s="8" t="s">
        <v>1127</v>
      </c>
      <c r="F1571" s="117" t="s">
        <v>487</v>
      </c>
      <c r="G1571" s="117" t="s">
        <v>1430</v>
      </c>
      <c r="H1571" s="117" t="s">
        <v>1136</v>
      </c>
      <c r="I1571" s="8" t="s">
        <v>1137</v>
      </c>
      <c r="J1571" s="8" t="s">
        <v>1137</v>
      </c>
      <c r="K1571" s="117" t="s">
        <v>98</v>
      </c>
      <c r="L1571" s="94" t="s">
        <v>76</v>
      </c>
      <c r="M1571" s="8" t="str">
        <f t="shared" si="49"/>
        <v>1960Vigilancia de la salud ambientalUSAQUEND. MARZO 2025</v>
      </c>
      <c r="O1571" s="98">
        <v>0</v>
      </c>
      <c r="P1571" s="98"/>
      <c r="Q1571" s="85">
        <v>0</v>
      </c>
      <c r="R1571" s="98"/>
      <c r="S1571" s="86">
        <v>0</v>
      </c>
      <c r="T1571" s="98"/>
      <c r="U1571" s="85">
        <v>0</v>
      </c>
      <c r="V1571" s="98"/>
      <c r="W1571" s="86">
        <v>0</v>
      </c>
    </row>
    <row r="1572" spans="2:23" ht="60">
      <c r="B1572" s="83">
        <v>1963</v>
      </c>
      <c r="C1572" s="94" t="s">
        <v>8</v>
      </c>
      <c r="D1572" s="8" t="str">
        <f t="shared" si="48"/>
        <v>1963Vigilancia de la salud ambiental</v>
      </c>
      <c r="E1572" s="8" t="s">
        <v>1127</v>
      </c>
      <c r="F1572" s="117" t="s">
        <v>1344</v>
      </c>
      <c r="G1572" s="117" t="s">
        <v>535</v>
      </c>
      <c r="H1572" s="117" t="s">
        <v>1144</v>
      </c>
      <c r="I1572" s="8" t="s">
        <v>1137</v>
      </c>
      <c r="J1572" s="8" t="s">
        <v>1137</v>
      </c>
      <c r="K1572" s="117" t="s">
        <v>98</v>
      </c>
      <c r="L1572" s="94" t="s">
        <v>76</v>
      </c>
      <c r="M1572" s="8" t="str">
        <f t="shared" si="49"/>
        <v>1963Vigilancia de la salud ambientalUSAQUEND. MARZO 2025</v>
      </c>
      <c r="O1572" s="98">
        <v>24352808</v>
      </c>
      <c r="P1572" s="98"/>
      <c r="Q1572" s="85">
        <v>1</v>
      </c>
      <c r="R1572" s="98"/>
      <c r="S1572" s="86">
        <v>24352808</v>
      </c>
      <c r="T1572" s="98"/>
      <c r="U1572" s="85">
        <v>1</v>
      </c>
      <c r="V1572" s="98"/>
      <c r="W1572" s="86">
        <v>24352808</v>
      </c>
    </row>
    <row r="1573" spans="2:23" ht="60">
      <c r="B1573" s="83">
        <v>1968</v>
      </c>
      <c r="C1573" s="94" t="s">
        <v>8</v>
      </c>
      <c r="D1573" s="8" t="str">
        <f t="shared" si="48"/>
        <v>1968Vigilancia de la salud ambiental</v>
      </c>
      <c r="E1573" s="8" t="s">
        <v>1127</v>
      </c>
      <c r="F1573" s="117" t="s">
        <v>506</v>
      </c>
      <c r="G1573" s="117" t="s">
        <v>1390</v>
      </c>
      <c r="H1573" s="117" t="s">
        <v>1139</v>
      </c>
      <c r="I1573" s="8" t="s">
        <v>1137</v>
      </c>
      <c r="J1573" s="8" t="s">
        <v>1137</v>
      </c>
      <c r="K1573" s="117" t="s">
        <v>67</v>
      </c>
      <c r="L1573" s="94" t="s">
        <v>76</v>
      </c>
      <c r="M1573" s="8" t="str">
        <f t="shared" si="49"/>
        <v>1968Vigilancia de la salud ambientalENGATIVAD. MARZO 2025</v>
      </c>
      <c r="O1573" s="98">
        <v>0</v>
      </c>
      <c r="P1573" s="98"/>
      <c r="Q1573" s="85">
        <v>0</v>
      </c>
      <c r="R1573" s="98"/>
      <c r="S1573" s="86">
        <v>0</v>
      </c>
      <c r="T1573" s="98"/>
      <c r="U1573" s="85">
        <v>0</v>
      </c>
      <c r="V1573" s="98"/>
      <c r="W1573" s="86">
        <v>0</v>
      </c>
    </row>
    <row r="1574" spans="2:23" ht="90">
      <c r="B1574" s="83">
        <v>1971</v>
      </c>
      <c r="C1574" s="94" t="s">
        <v>8</v>
      </c>
      <c r="D1574" s="8" t="str">
        <f t="shared" si="48"/>
        <v>1971Vigilancia de la salud ambiental</v>
      </c>
      <c r="E1574" s="8" t="s">
        <v>1127</v>
      </c>
      <c r="F1574" s="117" t="s">
        <v>506</v>
      </c>
      <c r="G1574" s="117" t="s">
        <v>1431</v>
      </c>
      <c r="H1574" s="117" t="s">
        <v>1139</v>
      </c>
      <c r="I1574" s="8" t="s">
        <v>1137</v>
      </c>
      <c r="J1574" s="8" t="s">
        <v>1137</v>
      </c>
      <c r="K1574" s="117" t="s">
        <v>67</v>
      </c>
      <c r="L1574" s="94" t="s">
        <v>76</v>
      </c>
      <c r="M1574" s="8" t="str">
        <f t="shared" si="49"/>
        <v>1971Vigilancia de la salud ambientalENGATIVAD. MARZO 2025</v>
      </c>
      <c r="O1574" s="98">
        <v>0</v>
      </c>
      <c r="P1574" s="98"/>
      <c r="Q1574" s="85">
        <v>0</v>
      </c>
      <c r="R1574" s="98"/>
      <c r="S1574" s="86">
        <v>0</v>
      </c>
      <c r="T1574" s="98"/>
      <c r="U1574" s="85">
        <v>0</v>
      </c>
      <c r="V1574" s="98"/>
      <c r="W1574" s="86">
        <v>0</v>
      </c>
    </row>
    <row r="1575" spans="2:23" ht="90">
      <c r="B1575" s="83">
        <v>1971</v>
      </c>
      <c r="C1575" s="94" t="s">
        <v>8</v>
      </c>
      <c r="D1575" s="8" t="str">
        <f t="shared" si="48"/>
        <v>1971Vigilancia de la salud ambiental</v>
      </c>
      <c r="E1575" s="8" t="s">
        <v>1127</v>
      </c>
      <c r="F1575" s="117" t="s">
        <v>506</v>
      </c>
      <c r="G1575" s="117" t="s">
        <v>1431</v>
      </c>
      <c r="H1575" s="117" t="s">
        <v>1139</v>
      </c>
      <c r="I1575" s="8" t="s">
        <v>1137</v>
      </c>
      <c r="J1575" s="8" t="s">
        <v>1137</v>
      </c>
      <c r="K1575" s="117" t="s">
        <v>106</v>
      </c>
      <c r="L1575" s="94" t="s">
        <v>76</v>
      </c>
      <c r="M1575" s="8" t="str">
        <f t="shared" si="49"/>
        <v>1971Vigilancia de la salud ambientalBARRIOS UNIDOSD. MARZO 2025</v>
      </c>
      <c r="O1575" s="98">
        <v>0</v>
      </c>
      <c r="P1575" s="98"/>
      <c r="Q1575" s="85">
        <v>0</v>
      </c>
      <c r="R1575" s="98"/>
      <c r="S1575" s="86">
        <v>0</v>
      </c>
      <c r="T1575" s="98"/>
      <c r="U1575" s="85">
        <v>0</v>
      </c>
      <c r="V1575" s="98"/>
      <c r="W1575" s="86">
        <v>0</v>
      </c>
    </row>
    <row r="1576" spans="2:23" ht="72">
      <c r="B1576" s="83">
        <v>1980</v>
      </c>
      <c r="C1576" s="94" t="s">
        <v>8</v>
      </c>
      <c r="D1576" s="8" t="str">
        <f t="shared" si="48"/>
        <v>1980Vigilancia de la salud ambiental</v>
      </c>
      <c r="E1576" s="8" t="s">
        <v>1127</v>
      </c>
      <c r="F1576" s="117" t="s">
        <v>1366</v>
      </c>
      <c r="G1576" s="117" t="s">
        <v>1367</v>
      </c>
      <c r="H1576" s="117" t="s">
        <v>1141</v>
      </c>
      <c r="I1576" s="8" t="s">
        <v>1137</v>
      </c>
      <c r="J1576" s="8" t="s">
        <v>1137</v>
      </c>
      <c r="K1576" s="117" t="s">
        <v>106</v>
      </c>
      <c r="L1576" s="94" t="s">
        <v>76</v>
      </c>
      <c r="M1576" s="8" t="str">
        <f t="shared" si="49"/>
        <v>1980Vigilancia de la salud ambientalBARRIOS UNIDOSD. MARZO 2025</v>
      </c>
      <c r="O1576" s="98">
        <v>0</v>
      </c>
      <c r="P1576" s="98"/>
      <c r="Q1576" s="85">
        <v>0</v>
      </c>
      <c r="R1576" s="98"/>
      <c r="S1576" s="86">
        <v>0</v>
      </c>
      <c r="T1576" s="98"/>
      <c r="U1576" s="85">
        <v>0</v>
      </c>
      <c r="V1576" s="98"/>
      <c r="W1576" s="86">
        <v>0</v>
      </c>
    </row>
    <row r="1577" spans="2:23" ht="60">
      <c r="B1577" s="83">
        <v>1981</v>
      </c>
      <c r="C1577" s="94" t="s">
        <v>8</v>
      </c>
      <c r="D1577" s="8" t="str">
        <f t="shared" si="48"/>
        <v>1981Vigilancia de la salud ambiental</v>
      </c>
      <c r="E1577" s="8" t="s">
        <v>1127</v>
      </c>
      <c r="F1577" s="117" t="s">
        <v>1366</v>
      </c>
      <c r="G1577" s="117" t="s">
        <v>1370</v>
      </c>
      <c r="H1577" s="117" t="s">
        <v>1141</v>
      </c>
      <c r="I1577" s="8" t="s">
        <v>1137</v>
      </c>
      <c r="J1577" s="8" t="s">
        <v>1137</v>
      </c>
      <c r="K1577" s="117" t="s">
        <v>135</v>
      </c>
      <c r="L1577" s="94" t="s">
        <v>76</v>
      </c>
      <c r="M1577" s="8" t="str">
        <f t="shared" si="49"/>
        <v>1981Vigilancia de la salud ambientalCHAPINEROD. MARZO 2025</v>
      </c>
      <c r="O1577" s="98">
        <v>0</v>
      </c>
      <c r="P1577" s="98"/>
      <c r="Q1577" s="85">
        <v>0</v>
      </c>
      <c r="R1577" s="98"/>
      <c r="S1577" s="86">
        <v>0</v>
      </c>
      <c r="T1577" s="98"/>
      <c r="U1577" s="85">
        <v>0</v>
      </c>
      <c r="V1577" s="98"/>
      <c r="W1577" s="86">
        <v>0</v>
      </c>
    </row>
    <row r="1578" spans="2:23" ht="60">
      <c r="B1578" s="83">
        <v>1982</v>
      </c>
      <c r="C1578" s="94" t="s">
        <v>8</v>
      </c>
      <c r="D1578" s="8" t="str">
        <f t="shared" si="48"/>
        <v>1982Vigilancia de la salud ambiental</v>
      </c>
      <c r="E1578" s="8" t="s">
        <v>1127</v>
      </c>
      <c r="F1578" s="117" t="s">
        <v>1366</v>
      </c>
      <c r="G1578" s="117" t="s">
        <v>1371</v>
      </c>
      <c r="H1578" s="117" t="s">
        <v>1141</v>
      </c>
      <c r="I1578" s="8" t="s">
        <v>1137</v>
      </c>
      <c r="J1578" s="8" t="s">
        <v>1137</v>
      </c>
      <c r="K1578" s="117" t="s">
        <v>98</v>
      </c>
      <c r="L1578" s="94" t="s">
        <v>76</v>
      </c>
      <c r="M1578" s="8" t="str">
        <f t="shared" si="49"/>
        <v>1982Vigilancia de la salud ambientalUSAQUEND. MARZO 2025</v>
      </c>
      <c r="O1578" s="98">
        <v>0</v>
      </c>
      <c r="P1578" s="98"/>
      <c r="Q1578" s="85">
        <v>0</v>
      </c>
      <c r="R1578" s="98"/>
      <c r="S1578" s="86">
        <v>0</v>
      </c>
      <c r="T1578" s="98"/>
      <c r="U1578" s="85">
        <v>0</v>
      </c>
      <c r="V1578" s="98"/>
      <c r="W1578" s="86">
        <v>0</v>
      </c>
    </row>
    <row r="1579" spans="2:23" ht="60">
      <c r="B1579" s="83">
        <v>1985</v>
      </c>
      <c r="C1579" s="94" t="s">
        <v>8</v>
      </c>
      <c r="D1579" s="8" t="str">
        <f t="shared" si="48"/>
        <v>1985Vigilancia de la salud ambiental</v>
      </c>
      <c r="E1579" s="8" t="s">
        <v>1127</v>
      </c>
      <c r="F1579" s="117" t="s">
        <v>1344</v>
      </c>
      <c r="G1579" s="117" t="s">
        <v>535</v>
      </c>
      <c r="H1579" s="117" t="s">
        <v>1144</v>
      </c>
      <c r="I1579" s="8" t="s">
        <v>1137</v>
      </c>
      <c r="J1579" s="8" t="s">
        <v>1137</v>
      </c>
      <c r="K1579" s="117" t="s">
        <v>98</v>
      </c>
      <c r="L1579" s="94" t="s">
        <v>76</v>
      </c>
      <c r="M1579" s="8" t="str">
        <f t="shared" si="49"/>
        <v>1985Vigilancia de la salud ambientalUSAQUEND. MARZO 2025</v>
      </c>
      <c r="O1579" s="98">
        <v>0</v>
      </c>
      <c r="P1579" s="98"/>
      <c r="Q1579" s="85">
        <v>0</v>
      </c>
      <c r="R1579" s="98"/>
      <c r="S1579" s="86">
        <v>0</v>
      </c>
      <c r="T1579" s="98"/>
      <c r="U1579" s="85">
        <v>0</v>
      </c>
      <c r="V1579" s="98"/>
      <c r="W1579" s="86">
        <v>0</v>
      </c>
    </row>
    <row r="1580" spans="2:23" ht="101.25">
      <c r="B1580" s="83">
        <v>1990</v>
      </c>
      <c r="C1580" s="94" t="s">
        <v>8</v>
      </c>
      <c r="D1580" s="8" t="str">
        <f t="shared" si="48"/>
        <v>1990Vigilancia de la salud ambiental</v>
      </c>
      <c r="E1580" s="8" t="s">
        <v>1127</v>
      </c>
      <c r="F1580" s="117" t="s">
        <v>1344</v>
      </c>
      <c r="G1580" s="117" t="s">
        <v>1427</v>
      </c>
      <c r="H1580" s="117" t="s">
        <v>1144</v>
      </c>
      <c r="I1580" s="8" t="s">
        <v>1137</v>
      </c>
      <c r="J1580" s="8" t="s">
        <v>1137</v>
      </c>
      <c r="K1580" s="117" t="s">
        <v>135</v>
      </c>
      <c r="L1580" s="94" t="s">
        <v>76</v>
      </c>
      <c r="M1580" s="8" t="str">
        <f t="shared" si="49"/>
        <v>1990Vigilancia de la salud ambientalCHAPINEROD. MARZO 2025</v>
      </c>
      <c r="O1580" s="98">
        <v>0</v>
      </c>
      <c r="P1580" s="98"/>
      <c r="Q1580" s="85">
        <v>0</v>
      </c>
      <c r="R1580" s="98"/>
      <c r="S1580" s="86">
        <v>0</v>
      </c>
      <c r="T1580" s="98"/>
      <c r="U1580" s="85">
        <v>0</v>
      </c>
      <c r="V1580" s="98"/>
      <c r="W1580" s="86">
        <v>0</v>
      </c>
    </row>
    <row r="1581" spans="2:23" ht="180">
      <c r="B1581" s="83">
        <v>2002</v>
      </c>
      <c r="C1581" s="94" t="s">
        <v>8</v>
      </c>
      <c r="D1581" s="8" t="str">
        <f t="shared" si="48"/>
        <v>2002Vigilancia de la salud ambiental</v>
      </c>
      <c r="E1581" s="8" t="s">
        <v>1127</v>
      </c>
      <c r="F1581" s="117" t="s">
        <v>481</v>
      </c>
      <c r="G1581" s="117" t="s">
        <v>1432</v>
      </c>
      <c r="H1581" s="117" t="s">
        <v>483</v>
      </c>
      <c r="I1581" s="8" t="s">
        <v>1137</v>
      </c>
      <c r="J1581" s="8" t="s">
        <v>1137</v>
      </c>
      <c r="K1581" s="117" t="s">
        <v>98</v>
      </c>
      <c r="L1581" s="94" t="s">
        <v>76</v>
      </c>
      <c r="M1581" s="8" t="str">
        <f t="shared" si="49"/>
        <v>2002Vigilancia de la salud ambientalUSAQUEND. MARZO 2025</v>
      </c>
      <c r="O1581" s="98">
        <v>3615949</v>
      </c>
      <c r="P1581" s="98"/>
      <c r="Q1581" s="85">
        <v>2</v>
      </c>
      <c r="R1581" s="98"/>
      <c r="S1581" s="86">
        <v>7231898</v>
      </c>
      <c r="T1581" s="98"/>
      <c r="U1581" s="85">
        <v>2</v>
      </c>
      <c r="V1581" s="98"/>
      <c r="W1581" s="86">
        <v>7231898</v>
      </c>
    </row>
    <row r="1582" spans="2:23" ht="60">
      <c r="B1582" s="83">
        <v>2016</v>
      </c>
      <c r="C1582" s="94" t="s">
        <v>8</v>
      </c>
      <c r="D1582" s="8" t="str">
        <f t="shared" si="48"/>
        <v>2016Vigilancia de la salud ambiental</v>
      </c>
      <c r="E1582" s="8" t="s">
        <v>1127</v>
      </c>
      <c r="F1582" s="117" t="s">
        <v>506</v>
      </c>
      <c r="G1582" s="117" t="s">
        <v>1433</v>
      </c>
      <c r="H1582" s="117" t="s">
        <v>1139</v>
      </c>
      <c r="I1582" s="8" t="s">
        <v>1137</v>
      </c>
      <c r="J1582" s="8" t="s">
        <v>1137</v>
      </c>
      <c r="K1582" s="117" t="s">
        <v>135</v>
      </c>
      <c r="L1582" s="94" t="s">
        <v>76</v>
      </c>
      <c r="M1582" s="8" t="str">
        <f t="shared" si="49"/>
        <v>2016Vigilancia de la salud ambientalCHAPINEROD. MARZO 2025</v>
      </c>
      <c r="O1582" s="98">
        <v>30056</v>
      </c>
      <c r="P1582" s="98"/>
      <c r="Q1582" s="85">
        <v>2</v>
      </c>
      <c r="R1582" s="98"/>
      <c r="S1582" s="86">
        <v>60112</v>
      </c>
      <c r="T1582" s="98"/>
      <c r="U1582" s="85">
        <v>2</v>
      </c>
      <c r="V1582" s="98"/>
      <c r="W1582" s="86">
        <v>60112</v>
      </c>
    </row>
    <row r="1583" spans="2:23" ht="60">
      <c r="B1583" s="83">
        <v>2016</v>
      </c>
      <c r="C1583" s="94" t="s">
        <v>8</v>
      </c>
      <c r="D1583" s="8" t="str">
        <f t="shared" si="48"/>
        <v>2016Vigilancia de la salud ambiental</v>
      </c>
      <c r="E1583" s="8" t="s">
        <v>1127</v>
      </c>
      <c r="F1583" s="117" t="s">
        <v>506</v>
      </c>
      <c r="G1583" s="117" t="s">
        <v>1433</v>
      </c>
      <c r="H1583" s="117" t="s">
        <v>1139</v>
      </c>
      <c r="I1583" s="8" t="s">
        <v>1137</v>
      </c>
      <c r="J1583" s="8" t="s">
        <v>1137</v>
      </c>
      <c r="K1583" s="117" t="s">
        <v>98</v>
      </c>
      <c r="L1583" s="94" t="s">
        <v>76</v>
      </c>
      <c r="M1583" s="8" t="str">
        <f t="shared" si="49"/>
        <v>2016Vigilancia de la salud ambientalUSAQUEND. MARZO 2025</v>
      </c>
      <c r="O1583" s="98">
        <v>30056</v>
      </c>
      <c r="P1583" s="98"/>
      <c r="Q1583" s="85">
        <v>2</v>
      </c>
      <c r="R1583" s="98"/>
      <c r="S1583" s="86">
        <v>60112</v>
      </c>
      <c r="T1583" s="98"/>
      <c r="U1583" s="85">
        <v>2</v>
      </c>
      <c r="V1583" s="98"/>
      <c r="W1583" s="86">
        <v>60112</v>
      </c>
    </row>
    <row r="1584" spans="2:23" ht="60">
      <c r="B1584" s="83">
        <v>2016</v>
      </c>
      <c r="C1584" s="94" t="s">
        <v>8</v>
      </c>
      <c r="D1584" s="8" t="str">
        <f t="shared" si="48"/>
        <v>2016Vigilancia de la salud ambiental</v>
      </c>
      <c r="E1584" s="8" t="s">
        <v>1127</v>
      </c>
      <c r="F1584" s="117" t="s">
        <v>506</v>
      </c>
      <c r="G1584" s="117" t="s">
        <v>1433</v>
      </c>
      <c r="H1584" s="117" t="s">
        <v>1139</v>
      </c>
      <c r="I1584" s="8" t="s">
        <v>1137</v>
      </c>
      <c r="J1584" s="8" t="s">
        <v>1137</v>
      </c>
      <c r="K1584" s="117" t="s">
        <v>67</v>
      </c>
      <c r="L1584" s="94" t="s">
        <v>76</v>
      </c>
      <c r="M1584" s="8" t="str">
        <f t="shared" si="49"/>
        <v>2016Vigilancia de la salud ambientalENGATIVAD. MARZO 2025</v>
      </c>
      <c r="O1584" s="98">
        <v>30056</v>
      </c>
      <c r="P1584" s="98"/>
      <c r="Q1584" s="85">
        <v>3</v>
      </c>
      <c r="R1584" s="98"/>
      <c r="S1584" s="86">
        <v>90168</v>
      </c>
      <c r="T1584" s="98"/>
      <c r="U1584" s="85">
        <v>3</v>
      </c>
      <c r="V1584" s="98"/>
      <c r="W1584" s="86">
        <v>90168</v>
      </c>
    </row>
    <row r="1585" spans="2:23" ht="60">
      <c r="B1585" s="83">
        <v>2016</v>
      </c>
      <c r="C1585" s="94" t="s">
        <v>8</v>
      </c>
      <c r="D1585" s="8" t="str">
        <f t="shared" si="48"/>
        <v>2016Vigilancia de la salud ambiental</v>
      </c>
      <c r="E1585" s="8" t="s">
        <v>1127</v>
      </c>
      <c r="F1585" s="117" t="s">
        <v>506</v>
      </c>
      <c r="G1585" s="117" t="s">
        <v>1433</v>
      </c>
      <c r="H1585" s="117" t="s">
        <v>1139</v>
      </c>
      <c r="I1585" s="8" t="s">
        <v>1137</v>
      </c>
      <c r="J1585" s="8" t="s">
        <v>1137</v>
      </c>
      <c r="K1585" s="117" t="s">
        <v>87</v>
      </c>
      <c r="L1585" s="94" t="s">
        <v>76</v>
      </c>
      <c r="M1585" s="8" t="str">
        <f t="shared" si="49"/>
        <v>2016Vigilancia de la salud ambientalSUBAD. MARZO 2025</v>
      </c>
      <c r="O1585" s="98">
        <v>30056</v>
      </c>
      <c r="P1585" s="98"/>
      <c r="Q1585" s="85">
        <v>3</v>
      </c>
      <c r="R1585" s="98"/>
      <c r="S1585" s="86">
        <v>90168</v>
      </c>
      <c r="T1585" s="98"/>
      <c r="U1585" s="85">
        <v>3</v>
      </c>
      <c r="V1585" s="98"/>
      <c r="W1585" s="86">
        <v>90168</v>
      </c>
    </row>
    <row r="1586" spans="2:23" ht="72">
      <c r="B1586" s="83">
        <v>2016</v>
      </c>
      <c r="C1586" s="94" t="s">
        <v>8</v>
      </c>
      <c r="D1586" s="8" t="str">
        <f t="shared" si="48"/>
        <v>2016Vigilancia de la salud ambiental</v>
      </c>
      <c r="E1586" s="8" t="s">
        <v>1127</v>
      </c>
      <c r="F1586" s="117" t="s">
        <v>506</v>
      </c>
      <c r="G1586" s="117" t="s">
        <v>1433</v>
      </c>
      <c r="H1586" s="117" t="s">
        <v>1139</v>
      </c>
      <c r="I1586" s="8" t="s">
        <v>1137</v>
      </c>
      <c r="J1586" s="8" t="s">
        <v>1137</v>
      </c>
      <c r="K1586" s="117" t="s">
        <v>106</v>
      </c>
      <c r="L1586" s="94" t="s">
        <v>76</v>
      </c>
      <c r="M1586" s="8" t="str">
        <f t="shared" si="49"/>
        <v>2016Vigilancia de la salud ambientalBARRIOS UNIDOSD. MARZO 2025</v>
      </c>
      <c r="O1586" s="98">
        <v>30056</v>
      </c>
      <c r="P1586" s="98"/>
      <c r="Q1586" s="85">
        <v>3</v>
      </c>
      <c r="R1586" s="98"/>
      <c r="S1586" s="86">
        <v>90168</v>
      </c>
      <c r="T1586" s="98"/>
      <c r="U1586" s="85">
        <v>3</v>
      </c>
      <c r="V1586" s="98"/>
      <c r="W1586" s="86">
        <v>90168</v>
      </c>
    </row>
    <row r="1587" spans="2:23" ht="60">
      <c r="B1587" s="83">
        <v>2016</v>
      </c>
      <c r="C1587" s="94" t="s">
        <v>8</v>
      </c>
      <c r="D1587" s="8" t="str">
        <f t="shared" si="48"/>
        <v>2016Vigilancia de la salud ambiental</v>
      </c>
      <c r="E1587" s="8" t="s">
        <v>1127</v>
      </c>
      <c r="F1587" s="117" t="s">
        <v>506</v>
      </c>
      <c r="G1587" s="117" t="s">
        <v>1433</v>
      </c>
      <c r="H1587" s="117" t="s">
        <v>1139</v>
      </c>
      <c r="I1587" s="8" t="s">
        <v>1137</v>
      </c>
      <c r="J1587" s="8" t="s">
        <v>1137</v>
      </c>
      <c r="K1587" s="117" t="s">
        <v>205</v>
      </c>
      <c r="L1587" s="94" t="s">
        <v>76</v>
      </c>
      <c r="M1587" s="8" t="str">
        <f t="shared" si="49"/>
        <v>2016Vigilancia de la salud ambientalTEUSAQUILLOD. MARZO 2025</v>
      </c>
      <c r="O1587" s="98">
        <v>30056</v>
      </c>
      <c r="P1587" s="98"/>
      <c r="Q1587" s="85">
        <v>3</v>
      </c>
      <c r="R1587" s="98"/>
      <c r="S1587" s="86">
        <v>90168</v>
      </c>
      <c r="T1587" s="98"/>
      <c r="U1587" s="85">
        <v>3</v>
      </c>
      <c r="V1587" s="98"/>
      <c r="W1587" s="86">
        <v>90168</v>
      </c>
    </row>
    <row r="1588" spans="2:23" ht="60">
      <c r="B1588" s="83">
        <v>2018</v>
      </c>
      <c r="C1588" s="94" t="s">
        <v>8</v>
      </c>
      <c r="D1588" s="8" t="str">
        <f t="shared" si="48"/>
        <v>2018Vigilancia de la salud ambiental</v>
      </c>
      <c r="E1588" s="8" t="s">
        <v>1127</v>
      </c>
      <c r="F1588" s="117" t="s">
        <v>1344</v>
      </c>
      <c r="G1588" s="117" t="s">
        <v>1434</v>
      </c>
      <c r="H1588" s="117" t="s">
        <v>1139</v>
      </c>
      <c r="I1588" s="8" t="s">
        <v>1137</v>
      </c>
      <c r="J1588" s="8" t="s">
        <v>1137</v>
      </c>
      <c r="K1588" s="117" t="s">
        <v>135</v>
      </c>
      <c r="L1588" s="94" t="s">
        <v>76</v>
      </c>
      <c r="M1588" s="8" t="str">
        <f t="shared" si="49"/>
        <v>2018Vigilancia de la salud ambientalCHAPINEROD. MARZO 2025</v>
      </c>
      <c r="O1588" s="98">
        <v>39304</v>
      </c>
      <c r="P1588" s="98"/>
      <c r="Q1588" s="85">
        <v>110</v>
      </c>
      <c r="R1588" s="98"/>
      <c r="S1588" s="86">
        <v>4323440</v>
      </c>
      <c r="T1588" s="98"/>
      <c r="U1588" s="85">
        <v>103</v>
      </c>
      <c r="V1588" s="98"/>
      <c r="W1588" s="86">
        <v>4048312</v>
      </c>
    </row>
    <row r="1589" spans="2:23" ht="60">
      <c r="B1589" s="83">
        <v>2018</v>
      </c>
      <c r="C1589" s="94" t="s">
        <v>8</v>
      </c>
      <c r="D1589" s="8" t="str">
        <f t="shared" si="48"/>
        <v>2018Vigilancia de la salud ambiental</v>
      </c>
      <c r="E1589" s="8" t="s">
        <v>1127</v>
      </c>
      <c r="F1589" s="117" t="s">
        <v>1344</v>
      </c>
      <c r="G1589" s="117" t="s">
        <v>1434</v>
      </c>
      <c r="H1589" s="117" t="s">
        <v>1139</v>
      </c>
      <c r="I1589" s="8" t="s">
        <v>1137</v>
      </c>
      <c r="J1589" s="8" t="s">
        <v>1137</v>
      </c>
      <c r="K1589" s="117" t="s">
        <v>98</v>
      </c>
      <c r="L1589" s="94" t="s">
        <v>76</v>
      </c>
      <c r="M1589" s="8" t="str">
        <f t="shared" si="49"/>
        <v>2018Vigilancia de la salud ambientalUSAQUEND. MARZO 2025</v>
      </c>
      <c r="O1589" s="98">
        <v>39304</v>
      </c>
      <c r="P1589" s="98"/>
      <c r="Q1589" s="85">
        <v>32</v>
      </c>
      <c r="R1589" s="98"/>
      <c r="S1589" s="86">
        <v>1257728</v>
      </c>
      <c r="T1589" s="98"/>
      <c r="U1589" s="85">
        <v>32</v>
      </c>
      <c r="V1589" s="98"/>
      <c r="W1589" s="86">
        <v>1257728</v>
      </c>
    </row>
    <row r="1590" spans="2:23" ht="60">
      <c r="B1590" s="83">
        <v>2018</v>
      </c>
      <c r="C1590" s="94" t="s">
        <v>8</v>
      </c>
      <c r="D1590" s="8" t="str">
        <f t="shared" si="48"/>
        <v>2018Vigilancia de la salud ambiental</v>
      </c>
      <c r="E1590" s="8" t="s">
        <v>1127</v>
      </c>
      <c r="F1590" s="117" t="s">
        <v>1344</v>
      </c>
      <c r="G1590" s="117" t="s">
        <v>1434</v>
      </c>
      <c r="H1590" s="117" t="s">
        <v>1139</v>
      </c>
      <c r="I1590" s="8" t="s">
        <v>1137</v>
      </c>
      <c r="J1590" s="8" t="s">
        <v>1137</v>
      </c>
      <c r="K1590" s="117" t="s">
        <v>67</v>
      </c>
      <c r="L1590" s="94" t="s">
        <v>76</v>
      </c>
      <c r="M1590" s="8" t="str">
        <f t="shared" si="49"/>
        <v>2018Vigilancia de la salud ambientalENGATIVAD. MARZO 2025</v>
      </c>
      <c r="O1590" s="98">
        <v>39304</v>
      </c>
      <c r="P1590" s="98"/>
      <c r="Q1590" s="85">
        <v>86</v>
      </c>
      <c r="R1590" s="98"/>
      <c r="S1590" s="86">
        <v>3380144</v>
      </c>
      <c r="T1590" s="98"/>
      <c r="U1590" s="85">
        <v>85</v>
      </c>
      <c r="V1590" s="98"/>
      <c r="W1590" s="86">
        <v>3340840</v>
      </c>
    </row>
    <row r="1591" spans="2:23" ht="60">
      <c r="B1591" s="83">
        <v>2018</v>
      </c>
      <c r="C1591" s="94" t="s">
        <v>8</v>
      </c>
      <c r="D1591" s="8" t="str">
        <f t="shared" si="48"/>
        <v>2018Vigilancia de la salud ambiental</v>
      </c>
      <c r="E1591" s="8" t="s">
        <v>1127</v>
      </c>
      <c r="F1591" s="117" t="s">
        <v>1344</v>
      </c>
      <c r="G1591" s="117" t="s">
        <v>1434</v>
      </c>
      <c r="H1591" s="117" t="s">
        <v>1139</v>
      </c>
      <c r="I1591" s="8" t="s">
        <v>1137</v>
      </c>
      <c r="J1591" s="8" t="s">
        <v>1137</v>
      </c>
      <c r="K1591" s="117" t="s">
        <v>87</v>
      </c>
      <c r="L1591" s="94" t="s">
        <v>76</v>
      </c>
      <c r="M1591" s="8" t="str">
        <f t="shared" si="49"/>
        <v>2018Vigilancia de la salud ambientalSUBAD. MARZO 2025</v>
      </c>
      <c r="O1591" s="98">
        <v>39304</v>
      </c>
      <c r="P1591" s="98"/>
      <c r="Q1591" s="85">
        <v>152</v>
      </c>
      <c r="R1591" s="98"/>
      <c r="S1591" s="86">
        <v>5974208</v>
      </c>
      <c r="T1591" s="98"/>
      <c r="U1591" s="85">
        <v>142</v>
      </c>
      <c r="V1591" s="98"/>
      <c r="W1591" s="86">
        <v>5581168</v>
      </c>
    </row>
    <row r="1592" spans="2:23" ht="72">
      <c r="B1592" s="83">
        <v>2018</v>
      </c>
      <c r="C1592" s="94" t="s">
        <v>8</v>
      </c>
      <c r="D1592" s="8" t="str">
        <f t="shared" si="48"/>
        <v>2018Vigilancia de la salud ambiental</v>
      </c>
      <c r="E1592" s="8" t="s">
        <v>1127</v>
      </c>
      <c r="F1592" s="117" t="s">
        <v>1344</v>
      </c>
      <c r="G1592" s="117" t="s">
        <v>1434</v>
      </c>
      <c r="H1592" s="117" t="s">
        <v>1139</v>
      </c>
      <c r="I1592" s="8" t="s">
        <v>1137</v>
      </c>
      <c r="J1592" s="8" t="s">
        <v>1137</v>
      </c>
      <c r="K1592" s="117" t="s">
        <v>106</v>
      </c>
      <c r="L1592" s="94" t="s">
        <v>76</v>
      </c>
      <c r="M1592" s="8" t="str">
        <f t="shared" si="49"/>
        <v>2018Vigilancia de la salud ambientalBARRIOS UNIDOSD. MARZO 2025</v>
      </c>
      <c r="O1592" s="98">
        <v>39304</v>
      </c>
      <c r="P1592" s="98"/>
      <c r="Q1592" s="85">
        <v>78</v>
      </c>
      <c r="R1592" s="98"/>
      <c r="S1592" s="86">
        <v>3065712</v>
      </c>
      <c r="T1592" s="98"/>
      <c r="U1592" s="85">
        <v>78</v>
      </c>
      <c r="V1592" s="98"/>
      <c r="W1592" s="86">
        <v>3065712</v>
      </c>
    </row>
    <row r="1593" spans="2:23" ht="60">
      <c r="B1593" s="83">
        <v>2018</v>
      </c>
      <c r="C1593" s="94" t="s">
        <v>8</v>
      </c>
      <c r="D1593" s="8" t="str">
        <f t="shared" si="48"/>
        <v>2018Vigilancia de la salud ambiental</v>
      </c>
      <c r="E1593" s="8" t="s">
        <v>1127</v>
      </c>
      <c r="F1593" s="117" t="s">
        <v>1344</v>
      </c>
      <c r="G1593" s="117" t="s">
        <v>1434</v>
      </c>
      <c r="H1593" s="117" t="s">
        <v>1139</v>
      </c>
      <c r="I1593" s="8" t="s">
        <v>1137</v>
      </c>
      <c r="J1593" s="8" t="s">
        <v>1137</v>
      </c>
      <c r="K1593" s="117" t="s">
        <v>205</v>
      </c>
      <c r="L1593" s="94" t="s">
        <v>76</v>
      </c>
      <c r="M1593" s="8" t="str">
        <f t="shared" si="49"/>
        <v>2018Vigilancia de la salud ambientalTEUSAQUILLOD. MARZO 2025</v>
      </c>
      <c r="O1593" s="98">
        <v>39304</v>
      </c>
      <c r="P1593" s="98"/>
      <c r="Q1593" s="85">
        <v>44</v>
      </c>
      <c r="R1593" s="98"/>
      <c r="S1593" s="86">
        <v>1729376</v>
      </c>
      <c r="T1593" s="98"/>
      <c r="U1593" s="85">
        <v>44</v>
      </c>
      <c r="V1593" s="98"/>
      <c r="W1593" s="86">
        <v>1729376</v>
      </c>
    </row>
    <row r="1594" spans="2:23" ht="168.75">
      <c r="B1594" s="83">
        <v>2019</v>
      </c>
      <c r="C1594" s="94" t="s">
        <v>8</v>
      </c>
      <c r="D1594" s="8" t="str">
        <f t="shared" si="48"/>
        <v>2019Vigilancia de la salud ambiental</v>
      </c>
      <c r="E1594" s="8" t="s">
        <v>1127</v>
      </c>
      <c r="F1594" s="117" t="s">
        <v>1344</v>
      </c>
      <c r="G1594" s="117" t="s">
        <v>1435</v>
      </c>
      <c r="H1594" s="117" t="s">
        <v>1139</v>
      </c>
      <c r="I1594" s="8" t="s">
        <v>1137</v>
      </c>
      <c r="J1594" s="8" t="s">
        <v>1137</v>
      </c>
      <c r="K1594" s="117" t="s">
        <v>135</v>
      </c>
      <c r="L1594" s="94" t="s">
        <v>76</v>
      </c>
      <c r="M1594" s="8" t="str">
        <f t="shared" si="49"/>
        <v>2019Vigilancia de la salud ambientalCHAPINEROD. MARZO 2025</v>
      </c>
      <c r="O1594" s="98">
        <v>39304</v>
      </c>
      <c r="P1594" s="98"/>
      <c r="Q1594" s="85">
        <v>8</v>
      </c>
      <c r="R1594" s="98"/>
      <c r="S1594" s="86">
        <v>314432</v>
      </c>
      <c r="T1594" s="98"/>
      <c r="U1594" s="85">
        <v>8</v>
      </c>
      <c r="V1594" s="98"/>
      <c r="W1594" s="86">
        <v>314432</v>
      </c>
    </row>
    <row r="1595" spans="2:23" ht="168.75">
      <c r="B1595" s="83">
        <v>2019</v>
      </c>
      <c r="C1595" s="94" t="s">
        <v>8</v>
      </c>
      <c r="D1595" s="8" t="str">
        <f t="shared" si="48"/>
        <v>2019Vigilancia de la salud ambiental</v>
      </c>
      <c r="E1595" s="8" t="s">
        <v>1127</v>
      </c>
      <c r="F1595" s="117" t="s">
        <v>1344</v>
      </c>
      <c r="G1595" s="117" t="s">
        <v>1435</v>
      </c>
      <c r="H1595" s="117" t="s">
        <v>1139</v>
      </c>
      <c r="I1595" s="8" t="s">
        <v>1137</v>
      </c>
      <c r="J1595" s="8" t="s">
        <v>1137</v>
      </c>
      <c r="K1595" s="117" t="s">
        <v>98</v>
      </c>
      <c r="L1595" s="94" t="s">
        <v>76</v>
      </c>
      <c r="M1595" s="8" t="str">
        <f t="shared" si="49"/>
        <v>2019Vigilancia de la salud ambientalUSAQUEND. MARZO 2025</v>
      </c>
      <c r="O1595" s="98">
        <v>39304</v>
      </c>
      <c r="P1595" s="98"/>
      <c r="Q1595" s="85">
        <v>2</v>
      </c>
      <c r="R1595" s="98"/>
      <c r="S1595" s="86">
        <v>78608</v>
      </c>
      <c r="T1595" s="98"/>
      <c r="U1595" s="85">
        <v>2</v>
      </c>
      <c r="V1595" s="98"/>
      <c r="W1595" s="86">
        <v>78608</v>
      </c>
    </row>
    <row r="1596" spans="2:23" ht="168.75">
      <c r="B1596" s="83">
        <v>2019</v>
      </c>
      <c r="C1596" s="94" t="s">
        <v>8</v>
      </c>
      <c r="D1596" s="8" t="str">
        <f t="shared" si="48"/>
        <v>2019Vigilancia de la salud ambiental</v>
      </c>
      <c r="E1596" s="8" t="s">
        <v>1127</v>
      </c>
      <c r="F1596" s="117" t="s">
        <v>1344</v>
      </c>
      <c r="G1596" s="117" t="s">
        <v>1435</v>
      </c>
      <c r="H1596" s="117" t="s">
        <v>1139</v>
      </c>
      <c r="I1596" s="8" t="s">
        <v>1137</v>
      </c>
      <c r="J1596" s="8" t="s">
        <v>1137</v>
      </c>
      <c r="K1596" s="117" t="s">
        <v>67</v>
      </c>
      <c r="L1596" s="94" t="s">
        <v>76</v>
      </c>
      <c r="M1596" s="8" t="str">
        <f t="shared" si="49"/>
        <v>2019Vigilancia de la salud ambientalENGATIVAD. MARZO 2025</v>
      </c>
      <c r="O1596" s="98">
        <v>39304</v>
      </c>
      <c r="P1596" s="98"/>
      <c r="Q1596" s="85">
        <v>14</v>
      </c>
      <c r="R1596" s="98"/>
      <c r="S1596" s="86">
        <v>550256</v>
      </c>
      <c r="T1596" s="98"/>
      <c r="U1596" s="85">
        <v>14</v>
      </c>
      <c r="V1596" s="98"/>
      <c r="W1596" s="86">
        <v>550256</v>
      </c>
    </row>
    <row r="1597" spans="2:23" ht="168.75">
      <c r="B1597" s="83">
        <v>2019</v>
      </c>
      <c r="C1597" s="94" t="s">
        <v>8</v>
      </c>
      <c r="D1597" s="8" t="str">
        <f t="shared" si="48"/>
        <v>2019Vigilancia de la salud ambiental</v>
      </c>
      <c r="E1597" s="8" t="s">
        <v>1127</v>
      </c>
      <c r="F1597" s="117" t="s">
        <v>1344</v>
      </c>
      <c r="G1597" s="117" t="s">
        <v>1435</v>
      </c>
      <c r="H1597" s="117" t="s">
        <v>1139</v>
      </c>
      <c r="I1597" s="8" t="s">
        <v>1137</v>
      </c>
      <c r="J1597" s="8" t="s">
        <v>1137</v>
      </c>
      <c r="K1597" s="117" t="s">
        <v>87</v>
      </c>
      <c r="L1597" s="94" t="s">
        <v>76</v>
      </c>
      <c r="M1597" s="8" t="str">
        <f t="shared" si="49"/>
        <v>2019Vigilancia de la salud ambientalSUBAD. MARZO 2025</v>
      </c>
      <c r="O1597" s="98">
        <v>39304</v>
      </c>
      <c r="P1597" s="98"/>
      <c r="Q1597" s="85">
        <v>7</v>
      </c>
      <c r="R1597" s="98"/>
      <c r="S1597" s="86">
        <v>275128</v>
      </c>
      <c r="T1597" s="98"/>
      <c r="U1597" s="85">
        <v>7</v>
      </c>
      <c r="V1597" s="98"/>
      <c r="W1597" s="86">
        <v>275128</v>
      </c>
    </row>
    <row r="1598" spans="2:23" ht="168.75">
      <c r="B1598" s="83">
        <v>2019</v>
      </c>
      <c r="C1598" s="94" t="s">
        <v>8</v>
      </c>
      <c r="D1598" s="8" t="str">
        <f t="shared" si="48"/>
        <v>2019Vigilancia de la salud ambiental</v>
      </c>
      <c r="E1598" s="8" t="s">
        <v>1127</v>
      </c>
      <c r="F1598" s="117" t="s">
        <v>1344</v>
      </c>
      <c r="G1598" s="117" t="s">
        <v>1435</v>
      </c>
      <c r="H1598" s="117" t="s">
        <v>1139</v>
      </c>
      <c r="I1598" s="8" t="s">
        <v>1137</v>
      </c>
      <c r="J1598" s="8" t="s">
        <v>1137</v>
      </c>
      <c r="K1598" s="117" t="s">
        <v>106</v>
      </c>
      <c r="L1598" s="94" t="s">
        <v>76</v>
      </c>
      <c r="M1598" s="8" t="str">
        <f t="shared" si="49"/>
        <v>2019Vigilancia de la salud ambientalBARRIOS UNIDOSD. MARZO 2025</v>
      </c>
      <c r="O1598" s="98">
        <v>39304</v>
      </c>
      <c r="P1598" s="98"/>
      <c r="Q1598" s="85">
        <v>18</v>
      </c>
      <c r="R1598" s="98"/>
      <c r="S1598" s="86">
        <v>707472</v>
      </c>
      <c r="T1598" s="98"/>
      <c r="U1598" s="85">
        <v>18</v>
      </c>
      <c r="V1598" s="98"/>
      <c r="W1598" s="86">
        <v>707472</v>
      </c>
    </row>
    <row r="1599" spans="2:23" ht="168.75">
      <c r="B1599" s="83">
        <v>2019</v>
      </c>
      <c r="C1599" s="94" t="s">
        <v>8</v>
      </c>
      <c r="D1599" s="8" t="str">
        <f t="shared" si="48"/>
        <v>2019Vigilancia de la salud ambiental</v>
      </c>
      <c r="E1599" s="8" t="s">
        <v>1127</v>
      </c>
      <c r="F1599" s="117" t="s">
        <v>1344</v>
      </c>
      <c r="G1599" s="117" t="s">
        <v>1435</v>
      </c>
      <c r="H1599" s="117" t="s">
        <v>1139</v>
      </c>
      <c r="I1599" s="8" t="s">
        <v>1137</v>
      </c>
      <c r="J1599" s="8" t="s">
        <v>1137</v>
      </c>
      <c r="K1599" s="117" t="s">
        <v>205</v>
      </c>
      <c r="L1599" s="94" t="s">
        <v>76</v>
      </c>
      <c r="M1599" s="8" t="str">
        <f t="shared" si="49"/>
        <v>2019Vigilancia de la salud ambientalTEUSAQUILLOD. MARZO 2025</v>
      </c>
      <c r="O1599" s="98">
        <v>39304</v>
      </c>
      <c r="P1599" s="98"/>
      <c r="Q1599" s="85">
        <v>2</v>
      </c>
      <c r="R1599" s="98"/>
      <c r="S1599" s="86">
        <v>78608</v>
      </c>
      <c r="T1599" s="98"/>
      <c r="U1599" s="85">
        <v>2</v>
      </c>
      <c r="V1599" s="98"/>
      <c r="W1599" s="86">
        <v>78608</v>
      </c>
    </row>
    <row r="1600" spans="2:23" ht="60">
      <c r="B1600" s="83">
        <v>2020</v>
      </c>
      <c r="C1600" s="94" t="s">
        <v>8</v>
      </c>
      <c r="D1600" s="8" t="str">
        <f t="shared" si="48"/>
        <v>2020Vigilancia de la salud ambiental</v>
      </c>
      <c r="E1600" s="8" t="s">
        <v>1127</v>
      </c>
      <c r="F1600" s="117" t="s">
        <v>1344</v>
      </c>
      <c r="G1600" s="117" t="s">
        <v>1436</v>
      </c>
      <c r="H1600" s="117" t="s">
        <v>1139</v>
      </c>
      <c r="I1600" s="8" t="s">
        <v>1137</v>
      </c>
      <c r="J1600" s="8" t="s">
        <v>1137</v>
      </c>
      <c r="K1600" s="117" t="s">
        <v>135</v>
      </c>
      <c r="L1600" s="94" t="s">
        <v>76</v>
      </c>
      <c r="M1600" s="8" t="str">
        <f t="shared" si="49"/>
        <v>2020Vigilancia de la salud ambientalCHAPINEROD. MARZO 2025</v>
      </c>
      <c r="O1600" s="98">
        <v>149124</v>
      </c>
      <c r="P1600" s="98"/>
      <c r="Q1600" s="85">
        <v>2</v>
      </c>
      <c r="R1600" s="98"/>
      <c r="S1600" s="86">
        <v>298248</v>
      </c>
      <c r="T1600" s="98"/>
      <c r="U1600" s="85">
        <v>2</v>
      </c>
      <c r="V1600" s="98"/>
      <c r="W1600" s="86">
        <v>298248</v>
      </c>
    </row>
    <row r="1601" spans="2:23" ht="60">
      <c r="B1601" s="83">
        <v>2020</v>
      </c>
      <c r="C1601" s="94" t="s">
        <v>8</v>
      </c>
      <c r="D1601" s="8" t="str">
        <f t="shared" si="48"/>
        <v>2020Vigilancia de la salud ambiental</v>
      </c>
      <c r="E1601" s="8" t="s">
        <v>1127</v>
      </c>
      <c r="F1601" s="117" t="s">
        <v>1344</v>
      </c>
      <c r="G1601" s="117" t="s">
        <v>1436</v>
      </c>
      <c r="H1601" s="117" t="s">
        <v>1139</v>
      </c>
      <c r="I1601" s="8" t="s">
        <v>1137</v>
      </c>
      <c r="J1601" s="8" t="s">
        <v>1137</v>
      </c>
      <c r="K1601" s="117" t="s">
        <v>98</v>
      </c>
      <c r="L1601" s="94" t="s">
        <v>76</v>
      </c>
      <c r="M1601" s="8" t="str">
        <f t="shared" si="49"/>
        <v>2020Vigilancia de la salud ambientalUSAQUEND. MARZO 2025</v>
      </c>
      <c r="O1601" s="98">
        <v>149124</v>
      </c>
      <c r="P1601" s="98"/>
      <c r="Q1601" s="85">
        <v>1</v>
      </c>
      <c r="R1601" s="98"/>
      <c r="S1601" s="86">
        <v>149124</v>
      </c>
      <c r="T1601" s="98"/>
      <c r="U1601" s="85">
        <v>1</v>
      </c>
      <c r="V1601" s="98"/>
      <c r="W1601" s="86">
        <v>149124</v>
      </c>
    </row>
    <row r="1602" spans="2:23" ht="60">
      <c r="B1602" s="83">
        <v>2020</v>
      </c>
      <c r="C1602" s="94" t="s">
        <v>8</v>
      </c>
      <c r="D1602" s="8" t="str">
        <f t="shared" si="48"/>
        <v>2020Vigilancia de la salud ambiental</v>
      </c>
      <c r="E1602" s="8" t="s">
        <v>1127</v>
      </c>
      <c r="F1602" s="117" t="s">
        <v>1344</v>
      </c>
      <c r="G1602" s="117" t="s">
        <v>1436</v>
      </c>
      <c r="H1602" s="117" t="s">
        <v>1139</v>
      </c>
      <c r="I1602" s="8" t="s">
        <v>1137</v>
      </c>
      <c r="J1602" s="8" t="s">
        <v>1137</v>
      </c>
      <c r="K1602" s="117" t="s">
        <v>67</v>
      </c>
      <c r="L1602" s="94" t="s">
        <v>76</v>
      </c>
      <c r="M1602" s="8" t="str">
        <f t="shared" si="49"/>
        <v>2020Vigilancia de la salud ambientalENGATIVAD. MARZO 2025</v>
      </c>
      <c r="O1602" s="98">
        <v>149124</v>
      </c>
      <c r="P1602" s="98"/>
      <c r="Q1602" s="85">
        <v>1</v>
      </c>
      <c r="R1602" s="98"/>
      <c r="S1602" s="86">
        <v>149124</v>
      </c>
      <c r="T1602" s="98"/>
      <c r="U1602" s="85">
        <v>1</v>
      </c>
      <c r="V1602" s="98"/>
      <c r="W1602" s="86">
        <v>149124</v>
      </c>
    </row>
    <row r="1603" spans="2:23" ht="60">
      <c r="B1603" s="83">
        <v>2020</v>
      </c>
      <c r="C1603" s="94" t="s">
        <v>8</v>
      </c>
      <c r="D1603" s="8" t="str">
        <f t="shared" ref="D1603:D1666" si="50">+B1603&amp;C1603</f>
        <v>2020Vigilancia de la salud ambiental</v>
      </c>
      <c r="E1603" s="8" t="s">
        <v>1127</v>
      </c>
      <c r="F1603" s="117" t="s">
        <v>1344</v>
      </c>
      <c r="G1603" s="117" t="s">
        <v>1436</v>
      </c>
      <c r="H1603" s="117" t="s">
        <v>1139</v>
      </c>
      <c r="I1603" s="8" t="s">
        <v>1137</v>
      </c>
      <c r="J1603" s="8" t="s">
        <v>1137</v>
      </c>
      <c r="K1603" s="117" t="s">
        <v>87</v>
      </c>
      <c r="L1603" s="94" t="s">
        <v>76</v>
      </c>
      <c r="M1603" s="8" t="str">
        <f t="shared" ref="M1603:M1666" si="51">+D1603&amp;K1603&amp;L1603</f>
        <v>2020Vigilancia de la salud ambientalSUBAD. MARZO 2025</v>
      </c>
      <c r="O1603" s="98">
        <v>149124</v>
      </c>
      <c r="P1603" s="98"/>
      <c r="Q1603" s="85">
        <v>1</v>
      </c>
      <c r="R1603" s="98"/>
      <c r="S1603" s="86">
        <v>149124</v>
      </c>
      <c r="T1603" s="98"/>
      <c r="U1603" s="85">
        <v>1</v>
      </c>
      <c r="V1603" s="98"/>
      <c r="W1603" s="86">
        <v>149124</v>
      </c>
    </row>
    <row r="1604" spans="2:23" ht="72">
      <c r="B1604" s="83">
        <v>2020</v>
      </c>
      <c r="C1604" s="94" t="s">
        <v>8</v>
      </c>
      <c r="D1604" s="8" t="str">
        <f t="shared" si="50"/>
        <v>2020Vigilancia de la salud ambiental</v>
      </c>
      <c r="E1604" s="8" t="s">
        <v>1127</v>
      </c>
      <c r="F1604" s="117" t="s">
        <v>1344</v>
      </c>
      <c r="G1604" s="117" t="s">
        <v>1436</v>
      </c>
      <c r="H1604" s="117" t="s">
        <v>1139</v>
      </c>
      <c r="I1604" s="8" t="s">
        <v>1137</v>
      </c>
      <c r="J1604" s="8" t="s">
        <v>1137</v>
      </c>
      <c r="K1604" s="117" t="s">
        <v>106</v>
      </c>
      <c r="L1604" s="94" t="s">
        <v>76</v>
      </c>
      <c r="M1604" s="8" t="str">
        <f t="shared" si="51"/>
        <v>2020Vigilancia de la salud ambientalBARRIOS UNIDOSD. MARZO 2025</v>
      </c>
      <c r="O1604" s="98">
        <v>149124</v>
      </c>
      <c r="P1604" s="98"/>
      <c r="Q1604" s="85">
        <v>2</v>
      </c>
      <c r="R1604" s="98"/>
      <c r="S1604" s="86">
        <v>298248</v>
      </c>
      <c r="T1604" s="98"/>
      <c r="U1604" s="85">
        <v>2</v>
      </c>
      <c r="V1604" s="98"/>
      <c r="W1604" s="86">
        <v>298248</v>
      </c>
    </row>
    <row r="1605" spans="2:23" ht="60">
      <c r="B1605" s="83">
        <v>2020</v>
      </c>
      <c r="C1605" s="94" t="s">
        <v>8</v>
      </c>
      <c r="D1605" s="8" t="str">
        <f t="shared" si="50"/>
        <v>2020Vigilancia de la salud ambiental</v>
      </c>
      <c r="E1605" s="8" t="s">
        <v>1127</v>
      </c>
      <c r="F1605" s="117" t="s">
        <v>1344</v>
      </c>
      <c r="G1605" s="117" t="s">
        <v>1436</v>
      </c>
      <c r="H1605" s="117" t="s">
        <v>1139</v>
      </c>
      <c r="I1605" s="8" t="s">
        <v>1137</v>
      </c>
      <c r="J1605" s="8" t="s">
        <v>1137</v>
      </c>
      <c r="K1605" s="117" t="s">
        <v>205</v>
      </c>
      <c r="L1605" s="94" t="s">
        <v>76</v>
      </c>
      <c r="M1605" s="8" t="str">
        <f t="shared" si="51"/>
        <v>2020Vigilancia de la salud ambientalTEUSAQUILLOD. MARZO 2025</v>
      </c>
      <c r="O1605" s="98">
        <v>149124</v>
      </c>
      <c r="P1605" s="98"/>
      <c r="Q1605" s="85">
        <v>1</v>
      </c>
      <c r="R1605" s="98"/>
      <c r="S1605" s="86">
        <v>149124</v>
      </c>
      <c r="T1605" s="98"/>
      <c r="U1605" s="85">
        <v>1</v>
      </c>
      <c r="V1605" s="98"/>
      <c r="W1605" s="86">
        <v>149124</v>
      </c>
    </row>
    <row r="1606" spans="2:23" ht="67.5">
      <c r="B1606" s="83">
        <v>2021</v>
      </c>
      <c r="C1606" s="94" t="s">
        <v>8</v>
      </c>
      <c r="D1606" s="8" t="str">
        <f t="shared" si="50"/>
        <v>2021Vigilancia de la salud ambiental</v>
      </c>
      <c r="E1606" s="8" t="s">
        <v>1127</v>
      </c>
      <c r="F1606" s="117" t="s">
        <v>1344</v>
      </c>
      <c r="G1606" s="117" t="s">
        <v>1437</v>
      </c>
      <c r="H1606" s="117" t="s">
        <v>1139</v>
      </c>
      <c r="I1606" s="8" t="s">
        <v>1137</v>
      </c>
      <c r="J1606" s="8" t="s">
        <v>1137</v>
      </c>
      <c r="K1606" s="117" t="s">
        <v>135</v>
      </c>
      <c r="L1606" s="94" t="s">
        <v>76</v>
      </c>
      <c r="M1606" s="8" t="str">
        <f t="shared" si="51"/>
        <v>2021Vigilancia de la salud ambientalCHAPINEROD. MARZO 2025</v>
      </c>
      <c r="O1606" s="98">
        <v>360672</v>
      </c>
      <c r="P1606" s="98"/>
      <c r="Q1606" s="85">
        <v>4</v>
      </c>
      <c r="R1606" s="98"/>
      <c r="S1606" s="86">
        <v>1442688</v>
      </c>
      <c r="T1606" s="98"/>
      <c r="U1606" s="85">
        <v>4</v>
      </c>
      <c r="V1606" s="98"/>
      <c r="W1606" s="86">
        <v>1442688</v>
      </c>
    </row>
    <row r="1607" spans="2:23" ht="67.5">
      <c r="B1607" s="83">
        <v>2021</v>
      </c>
      <c r="C1607" s="94" t="s">
        <v>8</v>
      </c>
      <c r="D1607" s="8" t="str">
        <f t="shared" si="50"/>
        <v>2021Vigilancia de la salud ambiental</v>
      </c>
      <c r="E1607" s="8" t="s">
        <v>1127</v>
      </c>
      <c r="F1607" s="117" t="s">
        <v>1344</v>
      </c>
      <c r="G1607" s="117" t="s">
        <v>1437</v>
      </c>
      <c r="H1607" s="117" t="s">
        <v>1139</v>
      </c>
      <c r="I1607" s="8" t="s">
        <v>1137</v>
      </c>
      <c r="J1607" s="8" t="s">
        <v>1137</v>
      </c>
      <c r="K1607" s="117" t="s">
        <v>98</v>
      </c>
      <c r="L1607" s="94" t="s">
        <v>76</v>
      </c>
      <c r="M1607" s="8" t="str">
        <f t="shared" si="51"/>
        <v>2021Vigilancia de la salud ambientalUSAQUEND. MARZO 2025</v>
      </c>
      <c r="O1607" s="98">
        <v>360672</v>
      </c>
      <c r="P1607" s="98"/>
      <c r="Q1607" s="85">
        <v>1</v>
      </c>
      <c r="R1607" s="98"/>
      <c r="S1607" s="86">
        <v>360672</v>
      </c>
      <c r="T1607" s="98"/>
      <c r="U1607" s="85">
        <v>1</v>
      </c>
      <c r="V1607" s="98"/>
      <c r="W1607" s="86">
        <v>360672</v>
      </c>
    </row>
    <row r="1608" spans="2:23" ht="67.5">
      <c r="B1608" s="83">
        <v>2021</v>
      </c>
      <c r="C1608" s="94" t="s">
        <v>8</v>
      </c>
      <c r="D1608" s="8" t="str">
        <f t="shared" si="50"/>
        <v>2021Vigilancia de la salud ambiental</v>
      </c>
      <c r="E1608" s="8" t="s">
        <v>1127</v>
      </c>
      <c r="F1608" s="117" t="s">
        <v>1344</v>
      </c>
      <c r="G1608" s="117" t="s">
        <v>1437</v>
      </c>
      <c r="H1608" s="117" t="s">
        <v>1139</v>
      </c>
      <c r="I1608" s="8" t="s">
        <v>1137</v>
      </c>
      <c r="J1608" s="8" t="s">
        <v>1137</v>
      </c>
      <c r="K1608" s="117" t="s">
        <v>67</v>
      </c>
      <c r="L1608" s="94" t="s">
        <v>76</v>
      </c>
      <c r="M1608" s="8" t="str">
        <f t="shared" si="51"/>
        <v>2021Vigilancia de la salud ambientalENGATIVAD. MARZO 2025</v>
      </c>
      <c r="O1608" s="98">
        <v>360672</v>
      </c>
      <c r="P1608" s="98"/>
      <c r="Q1608" s="85">
        <v>2</v>
      </c>
      <c r="R1608" s="98"/>
      <c r="S1608" s="86">
        <v>721344</v>
      </c>
      <c r="T1608" s="98"/>
      <c r="U1608" s="85">
        <v>2</v>
      </c>
      <c r="V1608" s="98"/>
      <c r="W1608" s="86">
        <v>721344</v>
      </c>
    </row>
    <row r="1609" spans="2:23" ht="67.5">
      <c r="B1609" s="83">
        <v>2021</v>
      </c>
      <c r="C1609" s="94" t="s">
        <v>8</v>
      </c>
      <c r="D1609" s="8" t="str">
        <f t="shared" si="50"/>
        <v>2021Vigilancia de la salud ambiental</v>
      </c>
      <c r="E1609" s="8" t="s">
        <v>1127</v>
      </c>
      <c r="F1609" s="117" t="s">
        <v>1344</v>
      </c>
      <c r="G1609" s="117" t="s">
        <v>1437</v>
      </c>
      <c r="H1609" s="117" t="s">
        <v>1139</v>
      </c>
      <c r="I1609" s="8" t="s">
        <v>1137</v>
      </c>
      <c r="J1609" s="8" t="s">
        <v>1137</v>
      </c>
      <c r="K1609" s="117" t="s">
        <v>87</v>
      </c>
      <c r="L1609" s="94" t="s">
        <v>76</v>
      </c>
      <c r="M1609" s="8" t="str">
        <f t="shared" si="51"/>
        <v>2021Vigilancia de la salud ambientalSUBAD. MARZO 2025</v>
      </c>
      <c r="O1609" s="98">
        <v>360672</v>
      </c>
      <c r="P1609" s="98"/>
      <c r="Q1609" s="85">
        <v>1</v>
      </c>
      <c r="R1609" s="98"/>
      <c r="S1609" s="86">
        <v>360672</v>
      </c>
      <c r="T1609" s="98"/>
      <c r="U1609" s="85">
        <v>1</v>
      </c>
      <c r="V1609" s="98"/>
      <c r="W1609" s="86">
        <v>360672</v>
      </c>
    </row>
    <row r="1610" spans="2:23" ht="72">
      <c r="B1610" s="83">
        <v>2021</v>
      </c>
      <c r="C1610" s="94" t="s">
        <v>8</v>
      </c>
      <c r="D1610" s="8" t="str">
        <f t="shared" si="50"/>
        <v>2021Vigilancia de la salud ambiental</v>
      </c>
      <c r="E1610" s="8" t="s">
        <v>1127</v>
      </c>
      <c r="F1610" s="117" t="s">
        <v>1344</v>
      </c>
      <c r="G1610" s="117" t="s">
        <v>1437</v>
      </c>
      <c r="H1610" s="117" t="s">
        <v>1139</v>
      </c>
      <c r="I1610" s="8" t="s">
        <v>1137</v>
      </c>
      <c r="J1610" s="8" t="s">
        <v>1137</v>
      </c>
      <c r="K1610" s="117" t="s">
        <v>106</v>
      </c>
      <c r="L1610" s="94" t="s">
        <v>76</v>
      </c>
      <c r="M1610" s="8" t="str">
        <f t="shared" si="51"/>
        <v>2021Vigilancia de la salud ambientalBARRIOS UNIDOSD. MARZO 2025</v>
      </c>
      <c r="O1610" s="98">
        <v>0</v>
      </c>
      <c r="P1610" s="98"/>
      <c r="Q1610" s="85">
        <v>0</v>
      </c>
      <c r="R1610" s="98"/>
      <c r="S1610" s="86">
        <v>0</v>
      </c>
      <c r="T1610" s="98"/>
      <c r="U1610" s="85">
        <v>0</v>
      </c>
      <c r="V1610" s="98"/>
      <c r="W1610" s="86">
        <v>0</v>
      </c>
    </row>
    <row r="1611" spans="2:23" ht="67.5">
      <c r="B1611" s="83">
        <v>2021</v>
      </c>
      <c r="C1611" s="94" t="s">
        <v>8</v>
      </c>
      <c r="D1611" s="8" t="str">
        <f t="shared" si="50"/>
        <v>2021Vigilancia de la salud ambiental</v>
      </c>
      <c r="E1611" s="8" t="s">
        <v>1127</v>
      </c>
      <c r="F1611" s="117" t="s">
        <v>1344</v>
      </c>
      <c r="G1611" s="117" t="s">
        <v>1437</v>
      </c>
      <c r="H1611" s="117" t="s">
        <v>1139</v>
      </c>
      <c r="I1611" s="8" t="s">
        <v>1137</v>
      </c>
      <c r="J1611" s="8" t="s">
        <v>1137</v>
      </c>
      <c r="K1611" s="117" t="s">
        <v>205</v>
      </c>
      <c r="L1611" s="94" t="s">
        <v>76</v>
      </c>
      <c r="M1611" s="8" t="str">
        <f t="shared" si="51"/>
        <v>2021Vigilancia de la salud ambientalTEUSAQUILLOD. MARZO 2025</v>
      </c>
      <c r="O1611" s="98">
        <v>360672</v>
      </c>
      <c r="P1611" s="98"/>
      <c r="Q1611" s="85">
        <v>1</v>
      </c>
      <c r="R1611" s="98"/>
      <c r="S1611" s="86">
        <v>360672</v>
      </c>
      <c r="T1611" s="98"/>
      <c r="U1611" s="85">
        <v>1</v>
      </c>
      <c r="V1611" s="98"/>
      <c r="W1611" s="86">
        <v>360672</v>
      </c>
    </row>
    <row r="1612" spans="2:23" ht="60">
      <c r="B1612" s="83">
        <v>2022</v>
      </c>
      <c r="C1612" s="94" t="s">
        <v>8</v>
      </c>
      <c r="D1612" s="8" t="str">
        <f t="shared" si="50"/>
        <v>2022Vigilancia de la salud ambiental</v>
      </c>
      <c r="E1612" s="8" t="s">
        <v>1127</v>
      </c>
      <c r="F1612" s="117" t="s">
        <v>1344</v>
      </c>
      <c r="G1612" s="117" t="s">
        <v>1438</v>
      </c>
      <c r="H1612" s="117" t="s">
        <v>1139</v>
      </c>
      <c r="I1612" s="8" t="s">
        <v>1137</v>
      </c>
      <c r="J1612" s="8" t="s">
        <v>1137</v>
      </c>
      <c r="K1612" s="117" t="s">
        <v>135</v>
      </c>
      <c r="L1612" s="94" t="s">
        <v>76</v>
      </c>
      <c r="M1612" s="8" t="str">
        <f t="shared" si="51"/>
        <v>2022Vigilancia de la salud ambientalCHAPINEROD. MARZO 2025</v>
      </c>
      <c r="O1612" s="98">
        <v>601120</v>
      </c>
      <c r="P1612" s="98"/>
      <c r="Q1612" s="85">
        <v>2</v>
      </c>
      <c r="R1612" s="98"/>
      <c r="S1612" s="86">
        <v>1202240</v>
      </c>
      <c r="T1612" s="98"/>
      <c r="U1612" s="85">
        <v>2</v>
      </c>
      <c r="V1612" s="98"/>
      <c r="W1612" s="86">
        <v>1202240</v>
      </c>
    </row>
    <row r="1613" spans="2:23" ht="60">
      <c r="B1613" s="83">
        <v>2022</v>
      </c>
      <c r="C1613" s="94" t="s">
        <v>8</v>
      </c>
      <c r="D1613" s="8" t="str">
        <f t="shared" si="50"/>
        <v>2022Vigilancia de la salud ambiental</v>
      </c>
      <c r="E1613" s="8" t="s">
        <v>1127</v>
      </c>
      <c r="F1613" s="117" t="s">
        <v>1344</v>
      </c>
      <c r="G1613" s="117" t="s">
        <v>1438</v>
      </c>
      <c r="H1613" s="117" t="s">
        <v>1139</v>
      </c>
      <c r="I1613" s="8" t="s">
        <v>1137</v>
      </c>
      <c r="J1613" s="8" t="s">
        <v>1137</v>
      </c>
      <c r="K1613" s="117" t="s">
        <v>98</v>
      </c>
      <c r="L1613" s="94" t="s">
        <v>76</v>
      </c>
      <c r="M1613" s="8" t="str">
        <f t="shared" si="51"/>
        <v>2022Vigilancia de la salud ambientalUSAQUEND. MARZO 2025</v>
      </c>
      <c r="O1613" s="98">
        <v>601120</v>
      </c>
      <c r="P1613" s="98"/>
      <c r="Q1613" s="85">
        <v>1</v>
      </c>
      <c r="R1613" s="98"/>
      <c r="S1613" s="86">
        <v>601120</v>
      </c>
      <c r="T1613" s="98"/>
      <c r="U1613" s="85">
        <v>1</v>
      </c>
      <c r="V1613" s="98"/>
      <c r="W1613" s="86">
        <v>601120</v>
      </c>
    </row>
    <row r="1614" spans="2:23" ht="60">
      <c r="B1614" s="83">
        <v>2022</v>
      </c>
      <c r="C1614" s="94" t="s">
        <v>8</v>
      </c>
      <c r="D1614" s="8" t="str">
        <f t="shared" si="50"/>
        <v>2022Vigilancia de la salud ambiental</v>
      </c>
      <c r="E1614" s="8" t="s">
        <v>1127</v>
      </c>
      <c r="F1614" s="117" t="s">
        <v>1344</v>
      </c>
      <c r="G1614" s="117" t="s">
        <v>1438</v>
      </c>
      <c r="H1614" s="117" t="s">
        <v>1139</v>
      </c>
      <c r="I1614" s="8" t="s">
        <v>1137</v>
      </c>
      <c r="J1614" s="8" t="s">
        <v>1137</v>
      </c>
      <c r="K1614" s="117" t="s">
        <v>67</v>
      </c>
      <c r="L1614" s="94" t="s">
        <v>76</v>
      </c>
      <c r="M1614" s="8" t="str">
        <f t="shared" si="51"/>
        <v>2022Vigilancia de la salud ambientalENGATIVAD. MARZO 2025</v>
      </c>
      <c r="O1614" s="98">
        <v>0</v>
      </c>
      <c r="P1614" s="98"/>
      <c r="Q1614" s="85">
        <v>0</v>
      </c>
      <c r="R1614" s="98"/>
      <c r="S1614" s="86">
        <v>0</v>
      </c>
      <c r="T1614" s="98"/>
      <c r="U1614" s="85">
        <v>0</v>
      </c>
      <c r="V1614" s="98"/>
      <c r="W1614" s="86">
        <v>0</v>
      </c>
    </row>
    <row r="1615" spans="2:23" ht="72">
      <c r="B1615" s="83">
        <v>2022</v>
      </c>
      <c r="C1615" s="94" t="s">
        <v>8</v>
      </c>
      <c r="D1615" s="8" t="str">
        <f t="shared" si="50"/>
        <v>2022Vigilancia de la salud ambiental</v>
      </c>
      <c r="E1615" s="8" t="s">
        <v>1127</v>
      </c>
      <c r="F1615" s="117" t="s">
        <v>1344</v>
      </c>
      <c r="G1615" s="117" t="s">
        <v>1438</v>
      </c>
      <c r="H1615" s="117" t="s">
        <v>1139</v>
      </c>
      <c r="I1615" s="8" t="s">
        <v>1137</v>
      </c>
      <c r="J1615" s="8" t="s">
        <v>1137</v>
      </c>
      <c r="K1615" s="117" t="s">
        <v>106</v>
      </c>
      <c r="L1615" s="94" t="s">
        <v>76</v>
      </c>
      <c r="M1615" s="8" t="str">
        <f t="shared" si="51"/>
        <v>2022Vigilancia de la salud ambientalBARRIOS UNIDOSD. MARZO 2025</v>
      </c>
      <c r="O1615" s="98">
        <v>0</v>
      </c>
      <c r="P1615" s="98"/>
      <c r="Q1615" s="85">
        <v>0</v>
      </c>
      <c r="R1615" s="98"/>
      <c r="S1615" s="86">
        <v>0</v>
      </c>
      <c r="T1615" s="98"/>
      <c r="U1615" s="85">
        <v>0</v>
      </c>
      <c r="V1615" s="98"/>
      <c r="W1615" s="86">
        <v>0</v>
      </c>
    </row>
    <row r="1616" spans="2:23" ht="60">
      <c r="B1616" s="83">
        <v>2022</v>
      </c>
      <c r="C1616" s="94" t="s">
        <v>8</v>
      </c>
      <c r="D1616" s="8" t="str">
        <f t="shared" si="50"/>
        <v>2022Vigilancia de la salud ambiental</v>
      </c>
      <c r="E1616" s="8" t="s">
        <v>1127</v>
      </c>
      <c r="F1616" s="117" t="s">
        <v>1344</v>
      </c>
      <c r="G1616" s="117" t="s">
        <v>1438</v>
      </c>
      <c r="H1616" s="117" t="s">
        <v>1139</v>
      </c>
      <c r="I1616" s="8" t="s">
        <v>1137</v>
      </c>
      <c r="J1616" s="8" t="s">
        <v>1137</v>
      </c>
      <c r="K1616" s="117" t="s">
        <v>205</v>
      </c>
      <c r="L1616" s="94" t="s">
        <v>76</v>
      </c>
      <c r="M1616" s="8" t="str">
        <f t="shared" si="51"/>
        <v>2022Vigilancia de la salud ambientalTEUSAQUILLOD. MARZO 2025</v>
      </c>
      <c r="O1616" s="98">
        <v>0</v>
      </c>
      <c r="P1616" s="98"/>
      <c r="Q1616" s="85">
        <v>0</v>
      </c>
      <c r="R1616" s="98"/>
      <c r="S1616" s="86">
        <v>0</v>
      </c>
      <c r="T1616" s="98"/>
      <c r="U1616" s="85">
        <v>0</v>
      </c>
      <c r="V1616" s="98"/>
      <c r="W1616" s="86">
        <v>0</v>
      </c>
    </row>
    <row r="1617" spans="2:23" ht="60">
      <c r="B1617" s="83">
        <v>2023</v>
      </c>
      <c r="C1617" s="94" t="s">
        <v>8</v>
      </c>
      <c r="D1617" s="8" t="str">
        <f t="shared" si="50"/>
        <v>2023Vigilancia de la salud ambiental</v>
      </c>
      <c r="E1617" s="8" t="s">
        <v>1127</v>
      </c>
      <c r="F1617" s="117" t="s">
        <v>1344</v>
      </c>
      <c r="G1617" s="117" t="s">
        <v>1439</v>
      </c>
      <c r="H1617" s="117" t="s">
        <v>1139</v>
      </c>
      <c r="I1617" s="8" t="s">
        <v>1137</v>
      </c>
      <c r="J1617" s="8" t="s">
        <v>1137</v>
      </c>
      <c r="K1617" s="117" t="s">
        <v>135</v>
      </c>
      <c r="L1617" s="94" t="s">
        <v>76</v>
      </c>
      <c r="M1617" s="8" t="str">
        <f t="shared" si="51"/>
        <v>2023Vigilancia de la salud ambientalCHAPINEROD. MARZO 2025</v>
      </c>
      <c r="O1617" s="98">
        <v>240448</v>
      </c>
      <c r="P1617" s="98"/>
      <c r="Q1617" s="85">
        <v>2</v>
      </c>
      <c r="R1617" s="98"/>
      <c r="S1617" s="86">
        <v>480896</v>
      </c>
      <c r="T1617" s="98"/>
      <c r="U1617" s="85">
        <v>2</v>
      </c>
      <c r="V1617" s="98"/>
      <c r="W1617" s="86">
        <v>480896</v>
      </c>
    </row>
    <row r="1618" spans="2:23" ht="60">
      <c r="B1618" s="83">
        <v>2023</v>
      </c>
      <c r="C1618" s="94" t="s">
        <v>8</v>
      </c>
      <c r="D1618" s="8" t="str">
        <f t="shared" si="50"/>
        <v>2023Vigilancia de la salud ambiental</v>
      </c>
      <c r="E1618" s="8" t="s">
        <v>1127</v>
      </c>
      <c r="F1618" s="117" t="s">
        <v>1344</v>
      </c>
      <c r="G1618" s="117" t="s">
        <v>1439</v>
      </c>
      <c r="H1618" s="117" t="s">
        <v>1139</v>
      </c>
      <c r="I1618" s="8" t="s">
        <v>1137</v>
      </c>
      <c r="J1618" s="8" t="s">
        <v>1137</v>
      </c>
      <c r="K1618" s="117" t="s">
        <v>98</v>
      </c>
      <c r="L1618" s="94" t="s">
        <v>76</v>
      </c>
      <c r="M1618" s="8" t="str">
        <f t="shared" si="51"/>
        <v>2023Vigilancia de la salud ambientalUSAQUEND. MARZO 2025</v>
      </c>
      <c r="O1618" s="98">
        <v>240448</v>
      </c>
      <c r="P1618" s="98"/>
      <c r="Q1618" s="85">
        <v>1</v>
      </c>
      <c r="R1618" s="98"/>
      <c r="S1618" s="86">
        <v>240448</v>
      </c>
      <c r="T1618" s="98"/>
      <c r="U1618" s="85">
        <v>1</v>
      </c>
      <c r="V1618" s="98"/>
      <c r="W1618" s="86">
        <v>240448</v>
      </c>
    </row>
    <row r="1619" spans="2:23" ht="60">
      <c r="B1619" s="83">
        <v>2023</v>
      </c>
      <c r="C1619" s="94" t="s">
        <v>8</v>
      </c>
      <c r="D1619" s="8" t="str">
        <f t="shared" si="50"/>
        <v>2023Vigilancia de la salud ambiental</v>
      </c>
      <c r="E1619" s="8" t="s">
        <v>1127</v>
      </c>
      <c r="F1619" s="117" t="s">
        <v>1344</v>
      </c>
      <c r="G1619" s="117" t="s">
        <v>1439</v>
      </c>
      <c r="H1619" s="117" t="s">
        <v>1139</v>
      </c>
      <c r="I1619" s="8" t="s">
        <v>1137</v>
      </c>
      <c r="J1619" s="8" t="s">
        <v>1137</v>
      </c>
      <c r="K1619" s="117" t="s">
        <v>67</v>
      </c>
      <c r="L1619" s="94" t="s">
        <v>76</v>
      </c>
      <c r="M1619" s="8" t="str">
        <f t="shared" si="51"/>
        <v>2023Vigilancia de la salud ambientalENGATIVAD. MARZO 2025</v>
      </c>
      <c r="O1619" s="98">
        <v>240448</v>
      </c>
      <c r="P1619" s="98"/>
      <c r="Q1619" s="85">
        <v>1</v>
      </c>
      <c r="R1619" s="98"/>
      <c r="S1619" s="86">
        <v>240448</v>
      </c>
      <c r="T1619" s="98"/>
      <c r="U1619" s="85">
        <v>1</v>
      </c>
      <c r="V1619" s="98"/>
      <c r="W1619" s="86">
        <v>240448</v>
      </c>
    </row>
    <row r="1620" spans="2:23" ht="60">
      <c r="B1620" s="83">
        <v>2023</v>
      </c>
      <c r="C1620" s="94" t="s">
        <v>8</v>
      </c>
      <c r="D1620" s="8" t="str">
        <f t="shared" si="50"/>
        <v>2023Vigilancia de la salud ambiental</v>
      </c>
      <c r="E1620" s="8" t="s">
        <v>1127</v>
      </c>
      <c r="F1620" s="117" t="s">
        <v>1344</v>
      </c>
      <c r="G1620" s="117" t="s">
        <v>1439</v>
      </c>
      <c r="H1620" s="117" t="s">
        <v>1139</v>
      </c>
      <c r="I1620" s="8" t="s">
        <v>1137</v>
      </c>
      <c r="J1620" s="8" t="s">
        <v>1137</v>
      </c>
      <c r="K1620" s="117" t="s">
        <v>87</v>
      </c>
      <c r="L1620" s="94" t="s">
        <v>76</v>
      </c>
      <c r="M1620" s="8" t="str">
        <f t="shared" si="51"/>
        <v>2023Vigilancia de la salud ambientalSUBAD. MARZO 2025</v>
      </c>
      <c r="O1620" s="98">
        <v>240448</v>
      </c>
      <c r="P1620" s="98"/>
      <c r="Q1620" s="85">
        <v>2</v>
      </c>
      <c r="R1620" s="98"/>
      <c r="S1620" s="86">
        <v>480896</v>
      </c>
      <c r="T1620" s="98"/>
      <c r="U1620" s="85">
        <v>2</v>
      </c>
      <c r="V1620" s="98"/>
      <c r="W1620" s="86">
        <v>480896</v>
      </c>
    </row>
    <row r="1621" spans="2:23" ht="72">
      <c r="B1621" s="83">
        <v>2023</v>
      </c>
      <c r="C1621" s="94" t="s">
        <v>8</v>
      </c>
      <c r="D1621" s="8" t="str">
        <f t="shared" si="50"/>
        <v>2023Vigilancia de la salud ambiental</v>
      </c>
      <c r="E1621" s="8" t="s">
        <v>1127</v>
      </c>
      <c r="F1621" s="117" t="s">
        <v>1344</v>
      </c>
      <c r="G1621" s="117" t="s">
        <v>1439</v>
      </c>
      <c r="H1621" s="117" t="s">
        <v>1139</v>
      </c>
      <c r="I1621" s="8" t="s">
        <v>1137</v>
      </c>
      <c r="J1621" s="8" t="s">
        <v>1137</v>
      </c>
      <c r="K1621" s="117" t="s">
        <v>106</v>
      </c>
      <c r="L1621" s="94" t="s">
        <v>76</v>
      </c>
      <c r="M1621" s="8" t="str">
        <f t="shared" si="51"/>
        <v>2023Vigilancia de la salud ambientalBARRIOS UNIDOSD. MARZO 2025</v>
      </c>
      <c r="O1621" s="98">
        <v>240448</v>
      </c>
      <c r="P1621" s="98"/>
      <c r="Q1621" s="85">
        <v>4</v>
      </c>
      <c r="R1621" s="98"/>
      <c r="S1621" s="86">
        <v>961792</v>
      </c>
      <c r="T1621" s="98"/>
      <c r="U1621" s="85">
        <v>4</v>
      </c>
      <c r="V1621" s="98"/>
      <c r="W1621" s="86">
        <v>961792</v>
      </c>
    </row>
    <row r="1622" spans="2:23" ht="60">
      <c r="B1622" s="83">
        <v>2023</v>
      </c>
      <c r="C1622" s="94" t="s">
        <v>8</v>
      </c>
      <c r="D1622" s="8" t="str">
        <f t="shared" si="50"/>
        <v>2023Vigilancia de la salud ambiental</v>
      </c>
      <c r="E1622" s="8" t="s">
        <v>1127</v>
      </c>
      <c r="F1622" s="117" t="s">
        <v>1344</v>
      </c>
      <c r="G1622" s="117" t="s">
        <v>1439</v>
      </c>
      <c r="H1622" s="117" t="s">
        <v>1139</v>
      </c>
      <c r="I1622" s="8" t="s">
        <v>1137</v>
      </c>
      <c r="J1622" s="8" t="s">
        <v>1137</v>
      </c>
      <c r="K1622" s="117" t="s">
        <v>205</v>
      </c>
      <c r="L1622" s="94" t="s">
        <v>76</v>
      </c>
      <c r="M1622" s="8" t="str">
        <f t="shared" si="51"/>
        <v>2023Vigilancia de la salud ambientalTEUSAQUILLOD. MARZO 2025</v>
      </c>
      <c r="O1622" s="98">
        <v>240448</v>
      </c>
      <c r="P1622" s="98"/>
      <c r="Q1622" s="85">
        <v>1</v>
      </c>
      <c r="R1622" s="98"/>
      <c r="S1622" s="86">
        <v>240448</v>
      </c>
      <c r="T1622" s="98"/>
      <c r="U1622" s="85">
        <v>1</v>
      </c>
      <c r="V1622" s="98"/>
      <c r="W1622" s="86">
        <v>240448</v>
      </c>
    </row>
    <row r="1623" spans="2:23" ht="146.25">
      <c r="B1623" s="83">
        <v>2024</v>
      </c>
      <c r="C1623" s="94" t="s">
        <v>8</v>
      </c>
      <c r="D1623" s="8" t="str">
        <f t="shared" si="50"/>
        <v>2024Vigilancia de la salud ambiental</v>
      </c>
      <c r="E1623" s="8" t="s">
        <v>1127</v>
      </c>
      <c r="F1623" s="117" t="s">
        <v>1344</v>
      </c>
      <c r="G1623" s="117" t="s">
        <v>1440</v>
      </c>
      <c r="H1623" s="117" t="s">
        <v>1139</v>
      </c>
      <c r="I1623" s="8" t="s">
        <v>1137</v>
      </c>
      <c r="J1623" s="8" t="s">
        <v>1137</v>
      </c>
      <c r="K1623" s="117" t="s">
        <v>67</v>
      </c>
      <c r="L1623" s="94" t="s">
        <v>76</v>
      </c>
      <c r="M1623" s="8" t="str">
        <f t="shared" si="51"/>
        <v>2024Vigilancia de la salud ambientalENGATIVAD. MARZO 2025</v>
      </c>
      <c r="O1623" s="98">
        <v>360672</v>
      </c>
      <c r="P1623" s="98"/>
      <c r="Q1623" s="85">
        <v>1</v>
      </c>
      <c r="R1623" s="98"/>
      <c r="S1623" s="86">
        <v>360672</v>
      </c>
      <c r="T1623" s="98"/>
      <c r="U1623" s="85">
        <v>1</v>
      </c>
      <c r="V1623" s="98"/>
      <c r="W1623" s="86">
        <v>360672</v>
      </c>
    </row>
    <row r="1624" spans="2:23" ht="146.25">
      <c r="B1624" s="83">
        <v>2025</v>
      </c>
      <c r="C1624" s="94" t="s">
        <v>8</v>
      </c>
      <c r="D1624" s="8" t="str">
        <f t="shared" si="50"/>
        <v>2025Vigilancia de la salud ambiental</v>
      </c>
      <c r="E1624" s="8" t="s">
        <v>1127</v>
      </c>
      <c r="F1624" s="117" t="s">
        <v>1344</v>
      </c>
      <c r="G1624" s="117" t="s">
        <v>1441</v>
      </c>
      <c r="H1624" s="117" t="s">
        <v>1139</v>
      </c>
      <c r="I1624" s="8" t="s">
        <v>1137</v>
      </c>
      <c r="J1624" s="8" t="s">
        <v>1137</v>
      </c>
      <c r="K1624" s="117" t="s">
        <v>135</v>
      </c>
      <c r="L1624" s="94" t="s">
        <v>76</v>
      </c>
      <c r="M1624" s="8" t="str">
        <f t="shared" si="51"/>
        <v>2025Vigilancia de la salud ambientalCHAPINEROD. MARZO 2025</v>
      </c>
      <c r="O1624" s="98">
        <v>240448</v>
      </c>
      <c r="P1624" s="98"/>
      <c r="Q1624" s="85">
        <v>1</v>
      </c>
      <c r="R1624" s="98"/>
      <c r="S1624" s="86">
        <v>240448</v>
      </c>
      <c r="T1624" s="98"/>
      <c r="U1624" s="85">
        <v>1</v>
      </c>
      <c r="V1624" s="98"/>
      <c r="W1624" s="86">
        <v>240448</v>
      </c>
    </row>
    <row r="1625" spans="2:23" ht="146.25">
      <c r="B1625" s="83">
        <v>2025</v>
      </c>
      <c r="C1625" s="94" t="s">
        <v>8</v>
      </c>
      <c r="D1625" s="8" t="str">
        <f t="shared" si="50"/>
        <v>2025Vigilancia de la salud ambiental</v>
      </c>
      <c r="E1625" s="8" t="s">
        <v>1127</v>
      </c>
      <c r="F1625" s="117" t="s">
        <v>1344</v>
      </c>
      <c r="G1625" s="117" t="s">
        <v>1441</v>
      </c>
      <c r="H1625" s="117" t="s">
        <v>1139</v>
      </c>
      <c r="I1625" s="8" t="s">
        <v>1137</v>
      </c>
      <c r="J1625" s="8" t="s">
        <v>1137</v>
      </c>
      <c r="K1625" s="117" t="s">
        <v>98</v>
      </c>
      <c r="L1625" s="94" t="s">
        <v>76</v>
      </c>
      <c r="M1625" s="8" t="str">
        <f t="shared" si="51"/>
        <v>2025Vigilancia de la salud ambientalUSAQUEND. MARZO 2025</v>
      </c>
      <c r="O1625" s="98">
        <v>0</v>
      </c>
      <c r="P1625" s="98"/>
      <c r="Q1625" s="85">
        <v>0</v>
      </c>
      <c r="R1625" s="98"/>
      <c r="S1625" s="86">
        <v>0</v>
      </c>
      <c r="T1625" s="98"/>
      <c r="U1625" s="85">
        <v>0</v>
      </c>
      <c r="V1625" s="98"/>
      <c r="W1625" s="86">
        <v>0</v>
      </c>
    </row>
    <row r="1626" spans="2:23" ht="146.25">
      <c r="B1626" s="83">
        <v>2025</v>
      </c>
      <c r="C1626" s="94" t="s">
        <v>8</v>
      </c>
      <c r="D1626" s="8" t="str">
        <f t="shared" si="50"/>
        <v>2025Vigilancia de la salud ambiental</v>
      </c>
      <c r="E1626" s="8" t="s">
        <v>1127</v>
      </c>
      <c r="F1626" s="117" t="s">
        <v>1344</v>
      </c>
      <c r="G1626" s="117" t="s">
        <v>1441</v>
      </c>
      <c r="H1626" s="117" t="s">
        <v>1139</v>
      </c>
      <c r="I1626" s="8" t="s">
        <v>1137</v>
      </c>
      <c r="J1626" s="8" t="s">
        <v>1137</v>
      </c>
      <c r="K1626" s="117" t="s">
        <v>67</v>
      </c>
      <c r="L1626" s="94" t="s">
        <v>76</v>
      </c>
      <c r="M1626" s="8" t="str">
        <f t="shared" si="51"/>
        <v>2025Vigilancia de la salud ambientalENGATIVAD. MARZO 2025</v>
      </c>
      <c r="O1626" s="98">
        <v>240448</v>
      </c>
      <c r="P1626" s="98"/>
      <c r="Q1626" s="85">
        <v>1</v>
      </c>
      <c r="R1626" s="98"/>
      <c r="S1626" s="86">
        <v>240448</v>
      </c>
      <c r="T1626" s="98"/>
      <c r="U1626" s="85">
        <v>1</v>
      </c>
      <c r="V1626" s="98"/>
      <c r="W1626" s="86">
        <v>240448</v>
      </c>
    </row>
    <row r="1627" spans="2:23" ht="146.25">
      <c r="B1627" s="83">
        <v>2025</v>
      </c>
      <c r="C1627" s="94" t="s">
        <v>8</v>
      </c>
      <c r="D1627" s="8" t="str">
        <f t="shared" si="50"/>
        <v>2025Vigilancia de la salud ambiental</v>
      </c>
      <c r="E1627" s="8" t="s">
        <v>1127</v>
      </c>
      <c r="F1627" s="117" t="s">
        <v>1344</v>
      </c>
      <c r="G1627" s="117" t="s">
        <v>1441</v>
      </c>
      <c r="H1627" s="117" t="s">
        <v>1139</v>
      </c>
      <c r="I1627" s="8" t="s">
        <v>1137</v>
      </c>
      <c r="J1627" s="8" t="s">
        <v>1137</v>
      </c>
      <c r="K1627" s="117" t="s">
        <v>87</v>
      </c>
      <c r="L1627" s="94" t="s">
        <v>76</v>
      </c>
      <c r="M1627" s="8" t="str">
        <f t="shared" si="51"/>
        <v>2025Vigilancia de la salud ambientalSUBAD. MARZO 2025</v>
      </c>
      <c r="O1627" s="98">
        <v>0</v>
      </c>
      <c r="P1627" s="98"/>
      <c r="Q1627" s="85">
        <v>0</v>
      </c>
      <c r="R1627" s="98"/>
      <c r="S1627" s="86">
        <v>0</v>
      </c>
      <c r="T1627" s="98"/>
      <c r="U1627" s="85">
        <v>0</v>
      </c>
      <c r="V1627" s="98"/>
      <c r="W1627" s="86">
        <v>0</v>
      </c>
    </row>
    <row r="1628" spans="2:23" ht="146.25">
      <c r="B1628" s="83">
        <v>2025</v>
      </c>
      <c r="C1628" s="94" t="s">
        <v>8</v>
      </c>
      <c r="D1628" s="8" t="str">
        <f t="shared" si="50"/>
        <v>2025Vigilancia de la salud ambiental</v>
      </c>
      <c r="E1628" s="8" t="s">
        <v>1127</v>
      </c>
      <c r="F1628" s="117" t="s">
        <v>1344</v>
      </c>
      <c r="G1628" s="117" t="s">
        <v>1441</v>
      </c>
      <c r="H1628" s="117" t="s">
        <v>1139</v>
      </c>
      <c r="I1628" s="8" t="s">
        <v>1137</v>
      </c>
      <c r="J1628" s="8" t="s">
        <v>1137</v>
      </c>
      <c r="K1628" s="117" t="s">
        <v>106</v>
      </c>
      <c r="L1628" s="94" t="s">
        <v>76</v>
      </c>
      <c r="M1628" s="8" t="str">
        <f t="shared" si="51"/>
        <v>2025Vigilancia de la salud ambientalBARRIOS UNIDOSD. MARZO 2025</v>
      </c>
      <c r="O1628" s="98">
        <v>240448</v>
      </c>
      <c r="P1628" s="98"/>
      <c r="Q1628" s="85">
        <v>1</v>
      </c>
      <c r="R1628" s="98"/>
      <c r="S1628" s="86">
        <v>240448</v>
      </c>
      <c r="T1628" s="98"/>
      <c r="U1628" s="85">
        <v>1</v>
      </c>
      <c r="V1628" s="98"/>
      <c r="W1628" s="86">
        <v>240448</v>
      </c>
    </row>
    <row r="1629" spans="2:23" ht="146.25">
      <c r="B1629" s="83">
        <v>2025</v>
      </c>
      <c r="C1629" s="94" t="s">
        <v>8</v>
      </c>
      <c r="D1629" s="8" t="str">
        <f t="shared" si="50"/>
        <v>2025Vigilancia de la salud ambiental</v>
      </c>
      <c r="E1629" s="8" t="s">
        <v>1127</v>
      </c>
      <c r="F1629" s="117" t="s">
        <v>1344</v>
      </c>
      <c r="G1629" s="117" t="s">
        <v>1441</v>
      </c>
      <c r="H1629" s="117" t="s">
        <v>1139</v>
      </c>
      <c r="I1629" s="8" t="s">
        <v>1137</v>
      </c>
      <c r="J1629" s="8" t="s">
        <v>1137</v>
      </c>
      <c r="K1629" s="117" t="s">
        <v>205</v>
      </c>
      <c r="L1629" s="94" t="s">
        <v>76</v>
      </c>
      <c r="M1629" s="8" t="str">
        <f t="shared" si="51"/>
        <v>2025Vigilancia de la salud ambientalTEUSAQUILLOD. MARZO 2025</v>
      </c>
      <c r="O1629" s="98">
        <v>0</v>
      </c>
      <c r="P1629" s="98"/>
      <c r="Q1629" s="85">
        <v>0</v>
      </c>
      <c r="R1629" s="98"/>
      <c r="S1629" s="86">
        <v>0</v>
      </c>
      <c r="T1629" s="98"/>
      <c r="U1629" s="85">
        <v>0</v>
      </c>
      <c r="V1629" s="98"/>
      <c r="W1629" s="86">
        <v>0</v>
      </c>
    </row>
    <row r="1630" spans="2:23" ht="78.75">
      <c r="B1630" s="83">
        <v>2027</v>
      </c>
      <c r="C1630" s="94" t="s">
        <v>8</v>
      </c>
      <c r="D1630" s="8" t="str">
        <f t="shared" si="50"/>
        <v>2027Vigilancia de la salud ambiental</v>
      </c>
      <c r="E1630" s="8" t="s">
        <v>1127</v>
      </c>
      <c r="F1630" s="117" t="s">
        <v>1344</v>
      </c>
      <c r="G1630" s="117" t="s">
        <v>593</v>
      </c>
      <c r="H1630" s="117" t="s">
        <v>1139</v>
      </c>
      <c r="I1630" s="8" t="s">
        <v>1137</v>
      </c>
      <c r="J1630" s="8" t="s">
        <v>1137</v>
      </c>
      <c r="K1630" s="117" t="s">
        <v>135</v>
      </c>
      <c r="L1630" s="94" t="s">
        <v>76</v>
      </c>
      <c r="M1630" s="8" t="str">
        <f t="shared" si="51"/>
        <v>2027Vigilancia de la salud ambientalCHAPINEROD. MARZO 2025</v>
      </c>
      <c r="O1630" s="98">
        <v>0</v>
      </c>
      <c r="P1630" s="98"/>
      <c r="Q1630" s="85">
        <v>0</v>
      </c>
      <c r="R1630" s="98"/>
      <c r="S1630" s="86">
        <v>0</v>
      </c>
      <c r="T1630" s="98"/>
      <c r="U1630" s="85">
        <v>0</v>
      </c>
      <c r="V1630" s="98"/>
      <c r="W1630" s="86">
        <v>0</v>
      </c>
    </row>
    <row r="1631" spans="2:23" ht="78.75">
      <c r="B1631" s="83">
        <v>2027</v>
      </c>
      <c r="C1631" s="94" t="s">
        <v>8</v>
      </c>
      <c r="D1631" s="8" t="str">
        <f t="shared" si="50"/>
        <v>2027Vigilancia de la salud ambiental</v>
      </c>
      <c r="E1631" s="8" t="s">
        <v>1127</v>
      </c>
      <c r="F1631" s="117" t="s">
        <v>1344</v>
      </c>
      <c r="G1631" s="117" t="s">
        <v>593</v>
      </c>
      <c r="H1631" s="117" t="s">
        <v>1139</v>
      </c>
      <c r="I1631" s="8" t="s">
        <v>1137</v>
      </c>
      <c r="J1631" s="8" t="s">
        <v>1137</v>
      </c>
      <c r="K1631" s="117" t="s">
        <v>98</v>
      </c>
      <c r="L1631" s="94" t="s">
        <v>76</v>
      </c>
      <c r="M1631" s="8" t="str">
        <f t="shared" si="51"/>
        <v>2027Vigilancia de la salud ambientalUSAQUEND. MARZO 2025</v>
      </c>
      <c r="O1631" s="98">
        <v>240448</v>
      </c>
      <c r="P1631" s="98"/>
      <c r="Q1631" s="85">
        <v>1</v>
      </c>
      <c r="R1631" s="98"/>
      <c r="S1631" s="86">
        <v>240448</v>
      </c>
      <c r="T1631" s="98"/>
      <c r="U1631" s="85">
        <v>1</v>
      </c>
      <c r="V1631" s="98"/>
      <c r="W1631" s="86">
        <v>240448</v>
      </c>
    </row>
    <row r="1632" spans="2:23" ht="78.75">
      <c r="B1632" s="83">
        <v>2027</v>
      </c>
      <c r="C1632" s="94" t="s">
        <v>8</v>
      </c>
      <c r="D1632" s="8" t="str">
        <f t="shared" si="50"/>
        <v>2027Vigilancia de la salud ambiental</v>
      </c>
      <c r="E1632" s="8" t="s">
        <v>1127</v>
      </c>
      <c r="F1632" s="117" t="s">
        <v>1344</v>
      </c>
      <c r="G1632" s="117" t="s">
        <v>593</v>
      </c>
      <c r="H1632" s="117" t="s">
        <v>1139</v>
      </c>
      <c r="I1632" s="8" t="s">
        <v>1137</v>
      </c>
      <c r="J1632" s="8" t="s">
        <v>1137</v>
      </c>
      <c r="K1632" s="117" t="s">
        <v>67</v>
      </c>
      <c r="L1632" s="94" t="s">
        <v>76</v>
      </c>
      <c r="M1632" s="8" t="str">
        <f t="shared" si="51"/>
        <v>2027Vigilancia de la salud ambientalENGATIVAD. MARZO 2025</v>
      </c>
      <c r="O1632" s="98">
        <v>240448</v>
      </c>
      <c r="P1632" s="98"/>
      <c r="Q1632" s="85">
        <v>10</v>
      </c>
      <c r="R1632" s="98"/>
      <c r="S1632" s="86">
        <v>2404480</v>
      </c>
      <c r="T1632" s="98"/>
      <c r="U1632" s="85">
        <v>10</v>
      </c>
      <c r="V1632" s="98"/>
      <c r="W1632" s="86">
        <v>2404480</v>
      </c>
    </row>
    <row r="1633" spans="2:23" ht="78.75">
      <c r="B1633" s="83">
        <v>2027</v>
      </c>
      <c r="C1633" s="94" t="s">
        <v>8</v>
      </c>
      <c r="D1633" s="8" t="str">
        <f t="shared" si="50"/>
        <v>2027Vigilancia de la salud ambiental</v>
      </c>
      <c r="E1633" s="8" t="s">
        <v>1127</v>
      </c>
      <c r="F1633" s="117" t="s">
        <v>1344</v>
      </c>
      <c r="G1633" s="117" t="s">
        <v>593</v>
      </c>
      <c r="H1633" s="117" t="s">
        <v>1139</v>
      </c>
      <c r="I1633" s="8" t="s">
        <v>1137</v>
      </c>
      <c r="J1633" s="8" t="s">
        <v>1137</v>
      </c>
      <c r="K1633" s="117" t="s">
        <v>87</v>
      </c>
      <c r="L1633" s="94" t="s">
        <v>76</v>
      </c>
      <c r="M1633" s="8" t="str">
        <f t="shared" si="51"/>
        <v>2027Vigilancia de la salud ambientalSUBAD. MARZO 2025</v>
      </c>
      <c r="O1633" s="98">
        <v>240448</v>
      </c>
      <c r="P1633" s="98"/>
      <c r="Q1633" s="85">
        <v>5</v>
      </c>
      <c r="R1633" s="98"/>
      <c r="S1633" s="86">
        <v>1202240</v>
      </c>
      <c r="T1633" s="98"/>
      <c r="U1633" s="85">
        <v>3</v>
      </c>
      <c r="V1633" s="98"/>
      <c r="W1633" s="86">
        <v>721344</v>
      </c>
    </row>
    <row r="1634" spans="2:23" ht="78.75">
      <c r="B1634" s="83">
        <v>2027</v>
      </c>
      <c r="C1634" s="94" t="s">
        <v>8</v>
      </c>
      <c r="D1634" s="8" t="str">
        <f t="shared" si="50"/>
        <v>2027Vigilancia de la salud ambiental</v>
      </c>
      <c r="E1634" s="8" t="s">
        <v>1127</v>
      </c>
      <c r="F1634" s="117" t="s">
        <v>1344</v>
      </c>
      <c r="G1634" s="117" t="s">
        <v>593</v>
      </c>
      <c r="H1634" s="117" t="s">
        <v>1139</v>
      </c>
      <c r="I1634" s="8" t="s">
        <v>1137</v>
      </c>
      <c r="J1634" s="8" t="s">
        <v>1137</v>
      </c>
      <c r="K1634" s="117" t="s">
        <v>106</v>
      </c>
      <c r="L1634" s="94" t="s">
        <v>76</v>
      </c>
      <c r="M1634" s="8" t="str">
        <f t="shared" si="51"/>
        <v>2027Vigilancia de la salud ambientalBARRIOS UNIDOSD. MARZO 2025</v>
      </c>
      <c r="O1634" s="98">
        <v>240448</v>
      </c>
      <c r="P1634" s="98"/>
      <c r="Q1634" s="85">
        <v>4</v>
      </c>
      <c r="R1634" s="98"/>
      <c r="S1634" s="86">
        <v>961792</v>
      </c>
      <c r="T1634" s="98"/>
      <c r="U1634" s="85">
        <v>4</v>
      </c>
      <c r="V1634" s="98"/>
      <c r="W1634" s="86">
        <v>961792</v>
      </c>
    </row>
    <row r="1635" spans="2:23" ht="78.75">
      <c r="B1635" s="83">
        <v>2027</v>
      </c>
      <c r="C1635" s="94" t="s">
        <v>8</v>
      </c>
      <c r="D1635" s="8" t="str">
        <f t="shared" si="50"/>
        <v>2027Vigilancia de la salud ambiental</v>
      </c>
      <c r="E1635" s="8" t="s">
        <v>1127</v>
      </c>
      <c r="F1635" s="117" t="s">
        <v>1344</v>
      </c>
      <c r="G1635" s="117" t="s">
        <v>593</v>
      </c>
      <c r="H1635" s="117" t="s">
        <v>1139</v>
      </c>
      <c r="I1635" s="8" t="s">
        <v>1137</v>
      </c>
      <c r="J1635" s="8" t="s">
        <v>1137</v>
      </c>
      <c r="K1635" s="117" t="s">
        <v>205</v>
      </c>
      <c r="L1635" s="94" t="s">
        <v>76</v>
      </c>
      <c r="M1635" s="8" t="str">
        <f t="shared" si="51"/>
        <v>2027Vigilancia de la salud ambientalTEUSAQUILLOD. MARZO 2025</v>
      </c>
      <c r="O1635" s="98">
        <v>240448</v>
      </c>
      <c r="P1635" s="98"/>
      <c r="Q1635" s="85">
        <v>1</v>
      </c>
      <c r="R1635" s="98"/>
      <c r="S1635" s="86">
        <v>240448</v>
      </c>
      <c r="T1635" s="98"/>
      <c r="U1635" s="85">
        <v>1</v>
      </c>
      <c r="V1635" s="98"/>
      <c r="W1635" s="86">
        <v>240448</v>
      </c>
    </row>
    <row r="1636" spans="2:23" ht="101.25">
      <c r="B1636" s="83">
        <v>2028</v>
      </c>
      <c r="C1636" s="94" t="s">
        <v>8</v>
      </c>
      <c r="D1636" s="8" t="str">
        <f t="shared" si="50"/>
        <v>2028Vigilancia de la salud ambiental</v>
      </c>
      <c r="E1636" s="8" t="s">
        <v>1127</v>
      </c>
      <c r="F1636" s="117" t="s">
        <v>1344</v>
      </c>
      <c r="G1636" s="117" t="s">
        <v>1442</v>
      </c>
      <c r="H1636" s="117" t="s">
        <v>1139</v>
      </c>
      <c r="I1636" s="8" t="s">
        <v>1137</v>
      </c>
      <c r="J1636" s="8" t="s">
        <v>1137</v>
      </c>
      <c r="K1636" s="117" t="s">
        <v>135</v>
      </c>
      <c r="L1636" s="94" t="s">
        <v>76</v>
      </c>
      <c r="M1636" s="8" t="str">
        <f t="shared" si="51"/>
        <v>2028Vigilancia de la salud ambientalCHAPINEROD. MARZO 2025</v>
      </c>
      <c r="O1636" s="98">
        <v>90168</v>
      </c>
      <c r="P1636" s="98"/>
      <c r="Q1636" s="85">
        <v>1</v>
      </c>
      <c r="R1636" s="98"/>
      <c r="S1636" s="86">
        <v>90168</v>
      </c>
      <c r="T1636" s="98"/>
      <c r="U1636" s="85">
        <v>1</v>
      </c>
      <c r="V1636" s="98"/>
      <c r="W1636" s="86">
        <v>90168</v>
      </c>
    </row>
    <row r="1637" spans="2:23" ht="101.25">
      <c r="B1637" s="83">
        <v>2028</v>
      </c>
      <c r="C1637" s="94" t="s">
        <v>8</v>
      </c>
      <c r="D1637" s="8" t="str">
        <f t="shared" si="50"/>
        <v>2028Vigilancia de la salud ambiental</v>
      </c>
      <c r="E1637" s="8" t="s">
        <v>1127</v>
      </c>
      <c r="F1637" s="117" t="s">
        <v>1344</v>
      </c>
      <c r="G1637" s="117" t="s">
        <v>1442</v>
      </c>
      <c r="H1637" s="117" t="s">
        <v>1139</v>
      </c>
      <c r="I1637" s="8" t="s">
        <v>1137</v>
      </c>
      <c r="J1637" s="8" t="s">
        <v>1137</v>
      </c>
      <c r="K1637" s="117" t="s">
        <v>98</v>
      </c>
      <c r="L1637" s="94" t="s">
        <v>76</v>
      </c>
      <c r="M1637" s="8" t="str">
        <f t="shared" si="51"/>
        <v>2028Vigilancia de la salud ambientalUSAQUEND. MARZO 2025</v>
      </c>
      <c r="O1637" s="98">
        <v>90168</v>
      </c>
      <c r="P1637" s="98"/>
      <c r="Q1637" s="85">
        <v>1</v>
      </c>
      <c r="R1637" s="98"/>
      <c r="S1637" s="86">
        <v>90168</v>
      </c>
      <c r="T1637" s="98"/>
      <c r="U1637" s="85">
        <v>1</v>
      </c>
      <c r="V1637" s="98"/>
      <c r="W1637" s="86">
        <v>90168</v>
      </c>
    </row>
    <row r="1638" spans="2:23" ht="101.25">
      <c r="B1638" s="83">
        <v>2028</v>
      </c>
      <c r="C1638" s="94" t="s">
        <v>8</v>
      </c>
      <c r="D1638" s="8" t="str">
        <f t="shared" si="50"/>
        <v>2028Vigilancia de la salud ambiental</v>
      </c>
      <c r="E1638" s="8" t="s">
        <v>1127</v>
      </c>
      <c r="F1638" s="117" t="s">
        <v>1344</v>
      </c>
      <c r="G1638" s="117" t="s">
        <v>1442</v>
      </c>
      <c r="H1638" s="117" t="s">
        <v>1139</v>
      </c>
      <c r="I1638" s="8" t="s">
        <v>1137</v>
      </c>
      <c r="J1638" s="8" t="s">
        <v>1137</v>
      </c>
      <c r="K1638" s="117" t="s">
        <v>67</v>
      </c>
      <c r="L1638" s="94" t="s">
        <v>76</v>
      </c>
      <c r="M1638" s="8" t="str">
        <f t="shared" si="51"/>
        <v>2028Vigilancia de la salud ambientalENGATIVAD. MARZO 2025</v>
      </c>
      <c r="O1638" s="98">
        <v>90168</v>
      </c>
      <c r="P1638" s="98"/>
      <c r="Q1638" s="85">
        <v>4</v>
      </c>
      <c r="R1638" s="98"/>
      <c r="S1638" s="86">
        <v>360672</v>
      </c>
      <c r="T1638" s="98"/>
      <c r="U1638" s="85">
        <v>4</v>
      </c>
      <c r="V1638" s="98"/>
      <c r="W1638" s="86">
        <v>360672</v>
      </c>
    </row>
    <row r="1639" spans="2:23" ht="101.25">
      <c r="B1639" s="83">
        <v>2028</v>
      </c>
      <c r="C1639" s="94" t="s">
        <v>8</v>
      </c>
      <c r="D1639" s="8" t="str">
        <f t="shared" si="50"/>
        <v>2028Vigilancia de la salud ambiental</v>
      </c>
      <c r="E1639" s="8" t="s">
        <v>1127</v>
      </c>
      <c r="F1639" s="117" t="s">
        <v>1344</v>
      </c>
      <c r="G1639" s="117" t="s">
        <v>1442</v>
      </c>
      <c r="H1639" s="117" t="s">
        <v>1139</v>
      </c>
      <c r="I1639" s="8" t="s">
        <v>1137</v>
      </c>
      <c r="J1639" s="8" t="s">
        <v>1137</v>
      </c>
      <c r="K1639" s="117" t="s">
        <v>87</v>
      </c>
      <c r="L1639" s="94" t="s">
        <v>76</v>
      </c>
      <c r="M1639" s="8" t="str">
        <f t="shared" si="51"/>
        <v>2028Vigilancia de la salud ambientalSUBAD. MARZO 2025</v>
      </c>
      <c r="O1639" s="98">
        <v>90168</v>
      </c>
      <c r="P1639" s="98"/>
      <c r="Q1639" s="85">
        <v>5</v>
      </c>
      <c r="R1639" s="98"/>
      <c r="S1639" s="86">
        <v>450840</v>
      </c>
      <c r="T1639" s="98"/>
      <c r="U1639" s="85">
        <v>5</v>
      </c>
      <c r="V1639" s="98"/>
      <c r="W1639" s="86">
        <v>450840</v>
      </c>
    </row>
    <row r="1640" spans="2:23" ht="101.25">
      <c r="B1640" s="83">
        <v>2028</v>
      </c>
      <c r="C1640" s="94" t="s">
        <v>8</v>
      </c>
      <c r="D1640" s="8" t="str">
        <f t="shared" si="50"/>
        <v>2028Vigilancia de la salud ambiental</v>
      </c>
      <c r="E1640" s="8" t="s">
        <v>1127</v>
      </c>
      <c r="F1640" s="117" t="s">
        <v>1344</v>
      </c>
      <c r="G1640" s="117" t="s">
        <v>1442</v>
      </c>
      <c r="H1640" s="117" t="s">
        <v>1139</v>
      </c>
      <c r="I1640" s="8" t="s">
        <v>1137</v>
      </c>
      <c r="J1640" s="8" t="s">
        <v>1137</v>
      </c>
      <c r="K1640" s="117" t="s">
        <v>106</v>
      </c>
      <c r="L1640" s="94" t="s">
        <v>76</v>
      </c>
      <c r="M1640" s="8" t="str">
        <f t="shared" si="51"/>
        <v>2028Vigilancia de la salud ambientalBARRIOS UNIDOSD. MARZO 2025</v>
      </c>
      <c r="O1640" s="98">
        <v>90168</v>
      </c>
      <c r="P1640" s="98"/>
      <c r="Q1640" s="85">
        <v>4</v>
      </c>
      <c r="R1640" s="98"/>
      <c r="S1640" s="86">
        <v>360672</v>
      </c>
      <c r="T1640" s="98"/>
      <c r="U1640" s="85">
        <v>4</v>
      </c>
      <c r="V1640" s="98"/>
      <c r="W1640" s="86">
        <v>360672</v>
      </c>
    </row>
    <row r="1641" spans="2:23" ht="101.25">
      <c r="B1641" s="83">
        <v>2028</v>
      </c>
      <c r="C1641" s="94" t="s">
        <v>8</v>
      </c>
      <c r="D1641" s="8" t="str">
        <f t="shared" si="50"/>
        <v>2028Vigilancia de la salud ambiental</v>
      </c>
      <c r="E1641" s="8" t="s">
        <v>1127</v>
      </c>
      <c r="F1641" s="117" t="s">
        <v>1344</v>
      </c>
      <c r="G1641" s="117" t="s">
        <v>1442</v>
      </c>
      <c r="H1641" s="117" t="s">
        <v>1139</v>
      </c>
      <c r="I1641" s="8" t="s">
        <v>1137</v>
      </c>
      <c r="J1641" s="8" t="s">
        <v>1137</v>
      </c>
      <c r="K1641" s="117" t="s">
        <v>205</v>
      </c>
      <c r="L1641" s="94" t="s">
        <v>76</v>
      </c>
      <c r="M1641" s="8" t="str">
        <f t="shared" si="51"/>
        <v>2028Vigilancia de la salud ambientalTEUSAQUILLOD. MARZO 2025</v>
      </c>
      <c r="O1641" s="98">
        <v>90168</v>
      </c>
      <c r="P1641" s="98"/>
      <c r="Q1641" s="85">
        <v>2</v>
      </c>
      <c r="R1641" s="98"/>
      <c r="S1641" s="86">
        <v>180336</v>
      </c>
      <c r="T1641" s="98"/>
      <c r="U1641" s="85">
        <v>2</v>
      </c>
      <c r="V1641" s="98"/>
      <c r="W1641" s="86">
        <v>180336</v>
      </c>
    </row>
    <row r="1642" spans="2:23" ht="60">
      <c r="B1642" s="83">
        <v>2050</v>
      </c>
      <c r="C1642" s="94" t="s">
        <v>8</v>
      </c>
      <c r="D1642" s="8" t="str">
        <f t="shared" si="50"/>
        <v>2050Vigilancia de la salud ambiental</v>
      </c>
      <c r="E1642" s="8" t="s">
        <v>1127</v>
      </c>
      <c r="F1642" s="117" t="s">
        <v>1366</v>
      </c>
      <c r="G1642" s="117" t="s">
        <v>1443</v>
      </c>
      <c r="H1642" s="117" t="s">
        <v>1141</v>
      </c>
      <c r="I1642" s="8" t="s">
        <v>1137</v>
      </c>
      <c r="J1642" s="8" t="s">
        <v>1137</v>
      </c>
      <c r="K1642" s="117" t="s">
        <v>67</v>
      </c>
      <c r="L1642" s="94" t="s">
        <v>76</v>
      </c>
      <c r="M1642" s="8" t="str">
        <f t="shared" si="51"/>
        <v>2050Vigilancia de la salud ambientalENGATIVAD. MARZO 2025</v>
      </c>
      <c r="O1642" s="98">
        <v>0</v>
      </c>
      <c r="P1642" s="98"/>
      <c r="Q1642" s="85">
        <v>0</v>
      </c>
      <c r="R1642" s="98"/>
      <c r="S1642" s="86">
        <v>0</v>
      </c>
      <c r="T1642" s="98"/>
      <c r="U1642" s="85">
        <v>0</v>
      </c>
      <c r="V1642" s="98"/>
      <c r="W1642" s="86">
        <v>0</v>
      </c>
    </row>
    <row r="1643" spans="2:23" ht="60">
      <c r="B1643" s="83">
        <v>2078</v>
      </c>
      <c r="C1643" s="94" t="s">
        <v>8</v>
      </c>
      <c r="D1643" s="8" t="str">
        <f t="shared" si="50"/>
        <v>2078Vigilancia de la salud ambiental</v>
      </c>
      <c r="E1643" s="8" t="s">
        <v>1127</v>
      </c>
      <c r="F1643" s="117" t="s">
        <v>1366</v>
      </c>
      <c r="G1643" s="117" t="s">
        <v>1097</v>
      </c>
      <c r="H1643" s="117" t="s">
        <v>1141</v>
      </c>
      <c r="I1643" s="8" t="s">
        <v>1137</v>
      </c>
      <c r="J1643" s="8" t="s">
        <v>1137</v>
      </c>
      <c r="K1643" s="117" t="s">
        <v>67</v>
      </c>
      <c r="L1643" s="94" t="s">
        <v>76</v>
      </c>
      <c r="M1643" s="8" t="str">
        <f t="shared" si="51"/>
        <v>2078Vigilancia de la salud ambientalENGATIVAD. MARZO 2025</v>
      </c>
      <c r="O1643" s="98">
        <v>81679755</v>
      </c>
      <c r="P1643" s="98"/>
      <c r="Q1643" s="85">
        <v>1</v>
      </c>
      <c r="R1643" s="98"/>
      <c r="S1643" s="86">
        <v>81679755</v>
      </c>
      <c r="T1643" s="98"/>
      <c r="U1643" s="85">
        <v>1</v>
      </c>
      <c r="V1643" s="98"/>
      <c r="W1643" s="86">
        <v>81679755</v>
      </c>
    </row>
    <row r="1644" spans="2:23" ht="180">
      <c r="B1644" s="83">
        <v>2081</v>
      </c>
      <c r="C1644" s="94" t="s">
        <v>8</v>
      </c>
      <c r="D1644" s="8" t="str">
        <f t="shared" si="50"/>
        <v>2081Vigilancia de la salud ambiental</v>
      </c>
      <c r="E1644" s="8" t="s">
        <v>1127</v>
      </c>
      <c r="F1644" s="117" t="s">
        <v>481</v>
      </c>
      <c r="G1644" s="117" t="s">
        <v>1444</v>
      </c>
      <c r="H1644" s="117" t="s">
        <v>483</v>
      </c>
      <c r="I1644" s="8" t="s">
        <v>1137</v>
      </c>
      <c r="J1644" s="8" t="s">
        <v>1137</v>
      </c>
      <c r="K1644" s="117" t="s">
        <v>98</v>
      </c>
      <c r="L1644" s="94" t="s">
        <v>76</v>
      </c>
      <c r="M1644" s="8" t="str">
        <f t="shared" si="51"/>
        <v>2081Vigilancia de la salud ambientalUSAQUEND. MARZO 2025</v>
      </c>
      <c r="O1644" s="98">
        <v>0</v>
      </c>
      <c r="P1644" s="98"/>
      <c r="Q1644" s="85">
        <v>0</v>
      </c>
      <c r="R1644" s="98"/>
      <c r="S1644" s="86">
        <v>0</v>
      </c>
      <c r="T1644" s="98"/>
      <c r="U1644" s="85">
        <v>0</v>
      </c>
      <c r="V1644" s="98"/>
      <c r="W1644" s="86">
        <v>0</v>
      </c>
    </row>
    <row r="1645" spans="2:23" ht="60">
      <c r="B1645" s="83">
        <v>2099</v>
      </c>
      <c r="C1645" s="94" t="s">
        <v>8</v>
      </c>
      <c r="D1645" s="8" t="str">
        <f t="shared" si="50"/>
        <v>2099Vigilancia de la salud ambiental</v>
      </c>
      <c r="E1645" s="8" t="s">
        <v>1127</v>
      </c>
      <c r="F1645" s="117" t="s">
        <v>1344</v>
      </c>
      <c r="G1645" s="117" t="s">
        <v>1445</v>
      </c>
      <c r="H1645" s="117" t="s">
        <v>1139</v>
      </c>
      <c r="I1645" s="8" t="s">
        <v>1137</v>
      </c>
      <c r="J1645" s="8" t="s">
        <v>1137</v>
      </c>
      <c r="K1645" s="117" t="s">
        <v>98</v>
      </c>
      <c r="L1645" s="94" t="s">
        <v>76</v>
      </c>
      <c r="M1645" s="8" t="str">
        <f t="shared" si="51"/>
        <v>2099Vigilancia de la salud ambientalUSAQUEND. MARZO 2025</v>
      </c>
      <c r="O1645" s="98">
        <v>0</v>
      </c>
      <c r="P1645" s="98"/>
      <c r="Q1645" s="85">
        <v>0</v>
      </c>
      <c r="R1645" s="98"/>
      <c r="S1645" s="86">
        <v>0</v>
      </c>
      <c r="T1645" s="98"/>
      <c r="U1645" s="85">
        <v>0</v>
      </c>
      <c r="V1645" s="98"/>
      <c r="W1645" s="86">
        <v>0</v>
      </c>
    </row>
    <row r="1646" spans="2:23" ht="60">
      <c r="B1646" s="83">
        <v>2099</v>
      </c>
      <c r="C1646" s="94" t="s">
        <v>8</v>
      </c>
      <c r="D1646" s="8" t="str">
        <f t="shared" si="50"/>
        <v>2099Vigilancia de la salud ambiental</v>
      </c>
      <c r="E1646" s="8" t="s">
        <v>1127</v>
      </c>
      <c r="F1646" s="117" t="s">
        <v>1344</v>
      </c>
      <c r="G1646" s="117" t="s">
        <v>1445</v>
      </c>
      <c r="H1646" s="117" t="s">
        <v>1139</v>
      </c>
      <c r="I1646" s="8" t="s">
        <v>1137</v>
      </c>
      <c r="J1646" s="8" t="s">
        <v>1137</v>
      </c>
      <c r="K1646" s="117" t="s">
        <v>67</v>
      </c>
      <c r="L1646" s="94" t="s">
        <v>76</v>
      </c>
      <c r="M1646" s="8" t="str">
        <f t="shared" si="51"/>
        <v>2099Vigilancia de la salud ambientalENGATIVAD. MARZO 2025</v>
      </c>
      <c r="O1646" s="98">
        <v>0</v>
      </c>
      <c r="P1646" s="98"/>
      <c r="Q1646" s="85">
        <v>0</v>
      </c>
      <c r="R1646" s="98"/>
      <c r="S1646" s="86">
        <v>0</v>
      </c>
      <c r="T1646" s="98"/>
      <c r="U1646" s="85">
        <v>0</v>
      </c>
      <c r="V1646" s="98"/>
      <c r="W1646" s="86">
        <v>0</v>
      </c>
    </row>
    <row r="1647" spans="2:23" ht="72">
      <c r="B1647" s="83">
        <v>2099</v>
      </c>
      <c r="C1647" s="94" t="s">
        <v>8</v>
      </c>
      <c r="D1647" s="8" t="str">
        <f t="shared" si="50"/>
        <v>2099Vigilancia de la salud ambiental</v>
      </c>
      <c r="E1647" s="8" t="s">
        <v>1127</v>
      </c>
      <c r="F1647" s="117" t="s">
        <v>1344</v>
      </c>
      <c r="G1647" s="117" t="s">
        <v>1445</v>
      </c>
      <c r="H1647" s="117" t="s">
        <v>1139</v>
      </c>
      <c r="I1647" s="8" t="s">
        <v>1137</v>
      </c>
      <c r="J1647" s="8" t="s">
        <v>1137</v>
      </c>
      <c r="K1647" s="117" t="s">
        <v>106</v>
      </c>
      <c r="L1647" s="94" t="s">
        <v>76</v>
      </c>
      <c r="M1647" s="8" t="str">
        <f t="shared" si="51"/>
        <v>2099Vigilancia de la salud ambientalBARRIOS UNIDOSD. MARZO 2025</v>
      </c>
      <c r="O1647" s="98">
        <v>0</v>
      </c>
      <c r="P1647" s="98"/>
      <c r="Q1647" s="85">
        <v>0</v>
      </c>
      <c r="R1647" s="98"/>
      <c r="S1647" s="86">
        <v>0</v>
      </c>
      <c r="T1647" s="98"/>
      <c r="U1647" s="85">
        <v>0</v>
      </c>
      <c r="V1647" s="98"/>
      <c r="W1647" s="86">
        <v>0</v>
      </c>
    </row>
    <row r="1648" spans="2:23" ht="60">
      <c r="B1648" s="83">
        <v>2100</v>
      </c>
      <c r="C1648" s="94" t="s">
        <v>8</v>
      </c>
      <c r="D1648" s="8" t="str">
        <f t="shared" si="50"/>
        <v>2100Vigilancia de la salud ambiental</v>
      </c>
      <c r="E1648" s="8" t="s">
        <v>1127</v>
      </c>
      <c r="F1648" s="117" t="s">
        <v>1344</v>
      </c>
      <c r="G1648" s="117" t="s">
        <v>1446</v>
      </c>
      <c r="H1648" s="117" t="s">
        <v>1140</v>
      </c>
      <c r="I1648" s="8" t="s">
        <v>1137</v>
      </c>
      <c r="J1648" s="8" t="s">
        <v>1137</v>
      </c>
      <c r="K1648" s="117" t="s">
        <v>135</v>
      </c>
      <c r="L1648" s="94" t="s">
        <v>76</v>
      </c>
      <c r="M1648" s="8" t="str">
        <f t="shared" si="51"/>
        <v>2100Vigilancia de la salud ambientalCHAPINEROD. MARZO 2025</v>
      </c>
      <c r="O1648" s="98">
        <v>0</v>
      </c>
      <c r="P1648" s="98"/>
      <c r="Q1648" s="85">
        <v>0</v>
      </c>
      <c r="R1648" s="98"/>
      <c r="S1648" s="86">
        <v>0</v>
      </c>
      <c r="T1648" s="98"/>
      <c r="U1648" s="85">
        <v>0</v>
      </c>
      <c r="V1648" s="98"/>
      <c r="W1648" s="86">
        <v>0</v>
      </c>
    </row>
    <row r="1649" spans="2:23" ht="60">
      <c r="B1649" s="83">
        <v>2100</v>
      </c>
      <c r="C1649" s="94" t="s">
        <v>8</v>
      </c>
      <c r="D1649" s="8" t="str">
        <f t="shared" si="50"/>
        <v>2100Vigilancia de la salud ambiental</v>
      </c>
      <c r="E1649" s="8" t="s">
        <v>1127</v>
      </c>
      <c r="F1649" s="117" t="s">
        <v>1344</v>
      </c>
      <c r="G1649" s="117" t="s">
        <v>1446</v>
      </c>
      <c r="H1649" s="117" t="s">
        <v>1140</v>
      </c>
      <c r="I1649" s="8" t="s">
        <v>1137</v>
      </c>
      <c r="J1649" s="8" t="s">
        <v>1137</v>
      </c>
      <c r="K1649" s="117" t="s">
        <v>98</v>
      </c>
      <c r="L1649" s="94" t="s">
        <v>76</v>
      </c>
      <c r="M1649" s="8" t="str">
        <f t="shared" si="51"/>
        <v>2100Vigilancia de la salud ambientalUSAQUEND. MARZO 2025</v>
      </c>
      <c r="O1649" s="98">
        <v>0</v>
      </c>
      <c r="P1649" s="98"/>
      <c r="Q1649" s="85">
        <v>0</v>
      </c>
      <c r="R1649" s="98"/>
      <c r="S1649" s="86">
        <v>0</v>
      </c>
      <c r="T1649" s="98"/>
      <c r="U1649" s="85">
        <v>0</v>
      </c>
      <c r="V1649" s="98"/>
      <c r="W1649" s="86">
        <v>0</v>
      </c>
    </row>
    <row r="1650" spans="2:23" ht="60">
      <c r="B1650" s="83">
        <v>2100</v>
      </c>
      <c r="C1650" s="94" t="s">
        <v>8</v>
      </c>
      <c r="D1650" s="8" t="str">
        <f t="shared" si="50"/>
        <v>2100Vigilancia de la salud ambiental</v>
      </c>
      <c r="E1650" s="8" t="s">
        <v>1127</v>
      </c>
      <c r="F1650" s="117" t="s">
        <v>1344</v>
      </c>
      <c r="G1650" s="117" t="s">
        <v>1446</v>
      </c>
      <c r="H1650" s="117" t="s">
        <v>1140</v>
      </c>
      <c r="I1650" s="8" t="s">
        <v>1137</v>
      </c>
      <c r="J1650" s="8" t="s">
        <v>1137</v>
      </c>
      <c r="K1650" s="117" t="s">
        <v>67</v>
      </c>
      <c r="L1650" s="94" t="s">
        <v>76</v>
      </c>
      <c r="M1650" s="8" t="str">
        <f t="shared" si="51"/>
        <v>2100Vigilancia de la salud ambientalENGATIVAD. MARZO 2025</v>
      </c>
      <c r="O1650" s="98">
        <v>0</v>
      </c>
      <c r="P1650" s="98"/>
      <c r="Q1650" s="85">
        <v>0</v>
      </c>
      <c r="R1650" s="98"/>
      <c r="S1650" s="86">
        <v>0</v>
      </c>
      <c r="T1650" s="98"/>
      <c r="U1650" s="85">
        <v>0</v>
      </c>
      <c r="V1650" s="98"/>
      <c r="W1650" s="86">
        <v>0</v>
      </c>
    </row>
    <row r="1651" spans="2:23" ht="60">
      <c r="B1651" s="83">
        <v>2100</v>
      </c>
      <c r="C1651" s="94" t="s">
        <v>8</v>
      </c>
      <c r="D1651" s="8" t="str">
        <f t="shared" si="50"/>
        <v>2100Vigilancia de la salud ambiental</v>
      </c>
      <c r="E1651" s="8" t="s">
        <v>1127</v>
      </c>
      <c r="F1651" s="117" t="s">
        <v>1344</v>
      </c>
      <c r="G1651" s="117" t="s">
        <v>1446</v>
      </c>
      <c r="H1651" s="117" t="s">
        <v>1140</v>
      </c>
      <c r="I1651" s="8" t="s">
        <v>1137</v>
      </c>
      <c r="J1651" s="8" t="s">
        <v>1137</v>
      </c>
      <c r="K1651" s="117" t="s">
        <v>87</v>
      </c>
      <c r="L1651" s="94" t="s">
        <v>76</v>
      </c>
      <c r="M1651" s="8" t="str">
        <f t="shared" si="51"/>
        <v>2100Vigilancia de la salud ambientalSUBAD. MARZO 2025</v>
      </c>
      <c r="O1651" s="98">
        <v>0</v>
      </c>
      <c r="P1651" s="98"/>
      <c r="Q1651" s="85">
        <v>0</v>
      </c>
      <c r="R1651" s="98"/>
      <c r="S1651" s="86">
        <v>0</v>
      </c>
      <c r="T1651" s="98"/>
      <c r="U1651" s="85">
        <v>0</v>
      </c>
      <c r="V1651" s="98"/>
      <c r="W1651" s="86">
        <v>0</v>
      </c>
    </row>
    <row r="1652" spans="2:23" ht="72">
      <c r="B1652" s="83">
        <v>2100</v>
      </c>
      <c r="C1652" s="94" t="s">
        <v>8</v>
      </c>
      <c r="D1652" s="8" t="str">
        <f t="shared" si="50"/>
        <v>2100Vigilancia de la salud ambiental</v>
      </c>
      <c r="E1652" s="8" t="s">
        <v>1127</v>
      </c>
      <c r="F1652" s="117" t="s">
        <v>1344</v>
      </c>
      <c r="G1652" s="117" t="s">
        <v>1446</v>
      </c>
      <c r="H1652" s="117" t="s">
        <v>1140</v>
      </c>
      <c r="I1652" s="8" t="s">
        <v>1137</v>
      </c>
      <c r="J1652" s="8" t="s">
        <v>1137</v>
      </c>
      <c r="K1652" s="117" t="s">
        <v>106</v>
      </c>
      <c r="L1652" s="94" t="s">
        <v>76</v>
      </c>
      <c r="M1652" s="8" t="str">
        <f t="shared" si="51"/>
        <v>2100Vigilancia de la salud ambientalBARRIOS UNIDOSD. MARZO 2025</v>
      </c>
      <c r="O1652" s="98">
        <v>120226</v>
      </c>
      <c r="P1652" s="98"/>
      <c r="Q1652" s="85">
        <v>2</v>
      </c>
      <c r="R1652" s="98"/>
      <c r="S1652" s="86">
        <v>240452</v>
      </c>
      <c r="T1652" s="98"/>
      <c r="U1652" s="85">
        <v>2</v>
      </c>
      <c r="V1652" s="98"/>
      <c r="W1652" s="86">
        <v>240452</v>
      </c>
    </row>
    <row r="1653" spans="2:23" ht="60">
      <c r="B1653" s="83">
        <v>2100</v>
      </c>
      <c r="C1653" s="94" t="s">
        <v>8</v>
      </c>
      <c r="D1653" s="8" t="str">
        <f t="shared" si="50"/>
        <v>2100Vigilancia de la salud ambiental</v>
      </c>
      <c r="E1653" s="8" t="s">
        <v>1127</v>
      </c>
      <c r="F1653" s="117" t="s">
        <v>1344</v>
      </c>
      <c r="G1653" s="117" t="s">
        <v>1446</v>
      </c>
      <c r="H1653" s="117" t="s">
        <v>1140</v>
      </c>
      <c r="I1653" s="8" t="s">
        <v>1137</v>
      </c>
      <c r="J1653" s="8" t="s">
        <v>1137</v>
      </c>
      <c r="K1653" s="117" t="s">
        <v>205</v>
      </c>
      <c r="L1653" s="94" t="s">
        <v>76</v>
      </c>
      <c r="M1653" s="8" t="str">
        <f t="shared" si="51"/>
        <v>2100Vigilancia de la salud ambientalTEUSAQUILLOD. MARZO 2025</v>
      </c>
      <c r="O1653" s="98">
        <v>0</v>
      </c>
      <c r="P1653" s="98"/>
      <c r="Q1653" s="85">
        <v>0</v>
      </c>
      <c r="R1653" s="98"/>
      <c r="S1653" s="86">
        <v>0</v>
      </c>
      <c r="T1653" s="98"/>
      <c r="U1653" s="85">
        <v>0</v>
      </c>
      <c r="V1653" s="98"/>
      <c r="W1653" s="86">
        <v>0</v>
      </c>
    </row>
    <row r="1654" spans="2:23" ht="60">
      <c r="B1654" s="83">
        <v>2102</v>
      </c>
      <c r="C1654" s="94" t="s">
        <v>8</v>
      </c>
      <c r="D1654" s="8" t="str">
        <f t="shared" si="50"/>
        <v>2102Vigilancia de la salud ambiental</v>
      </c>
      <c r="E1654" s="8" t="s">
        <v>1127</v>
      </c>
      <c r="F1654" s="117" t="s">
        <v>605</v>
      </c>
      <c r="G1654" s="117" t="s">
        <v>1447</v>
      </c>
      <c r="H1654" s="117" t="s">
        <v>1138</v>
      </c>
      <c r="I1654" s="8" t="s">
        <v>1137</v>
      </c>
      <c r="J1654" s="8" t="s">
        <v>1137</v>
      </c>
      <c r="K1654" s="117" t="s">
        <v>205</v>
      </c>
      <c r="L1654" s="94" t="s">
        <v>76</v>
      </c>
      <c r="M1654" s="8" t="str">
        <f t="shared" si="51"/>
        <v>2102Vigilancia de la salud ambientalTEUSAQUILLOD. MARZO 2025</v>
      </c>
      <c r="O1654" s="98">
        <v>99419</v>
      </c>
      <c r="P1654" s="98"/>
      <c r="Q1654" s="85">
        <v>60</v>
      </c>
      <c r="R1654" s="98"/>
      <c r="S1654" s="86">
        <v>5965140</v>
      </c>
      <c r="T1654" s="98"/>
      <c r="U1654" s="85">
        <v>60</v>
      </c>
      <c r="V1654" s="98"/>
      <c r="W1654" s="86">
        <v>5965140</v>
      </c>
    </row>
    <row r="1655" spans="2:23" ht="67.5">
      <c r="B1655" s="83">
        <v>2108</v>
      </c>
      <c r="C1655" s="94" t="s">
        <v>8</v>
      </c>
      <c r="D1655" s="8" t="str">
        <f t="shared" si="50"/>
        <v>2108Vigilancia de la salud ambiental</v>
      </c>
      <c r="E1655" s="8" t="s">
        <v>1127</v>
      </c>
      <c r="F1655" s="117" t="s">
        <v>1366</v>
      </c>
      <c r="G1655" s="117" t="s">
        <v>1448</v>
      </c>
      <c r="H1655" s="117" t="s">
        <v>1141</v>
      </c>
      <c r="I1655" s="8" t="s">
        <v>1137</v>
      </c>
      <c r="J1655" s="8" t="s">
        <v>1137</v>
      </c>
      <c r="K1655" s="117" t="s">
        <v>67</v>
      </c>
      <c r="L1655" s="94" t="s">
        <v>76</v>
      </c>
      <c r="M1655" s="8" t="str">
        <f t="shared" si="51"/>
        <v>2108Vigilancia de la salud ambientalENGATIVAD. MARZO 2025</v>
      </c>
      <c r="O1655" s="98">
        <v>0</v>
      </c>
      <c r="P1655" s="98"/>
      <c r="Q1655" s="85">
        <v>0</v>
      </c>
      <c r="R1655" s="98"/>
      <c r="S1655" s="86">
        <v>0</v>
      </c>
      <c r="T1655" s="98"/>
      <c r="U1655" s="85">
        <v>0</v>
      </c>
      <c r="V1655" s="98"/>
      <c r="W1655" s="86">
        <v>0</v>
      </c>
    </row>
    <row r="1656" spans="2:23" ht="60">
      <c r="B1656" s="83">
        <v>2122</v>
      </c>
      <c r="C1656" s="94" t="s">
        <v>8</v>
      </c>
      <c r="D1656" s="8" t="str">
        <f t="shared" si="50"/>
        <v>2122Vigilancia de la salud ambiental</v>
      </c>
      <c r="E1656" s="8" t="s">
        <v>1127</v>
      </c>
      <c r="F1656" s="117" t="s">
        <v>605</v>
      </c>
      <c r="G1656" s="117" t="s">
        <v>1419</v>
      </c>
      <c r="H1656" s="117" t="s">
        <v>1449</v>
      </c>
      <c r="I1656" s="8" t="s">
        <v>1137</v>
      </c>
      <c r="J1656" s="8" t="s">
        <v>1137</v>
      </c>
      <c r="K1656" s="117" t="s">
        <v>67</v>
      </c>
      <c r="L1656" s="94" t="s">
        <v>76</v>
      </c>
      <c r="M1656" s="8" t="str">
        <f t="shared" si="51"/>
        <v>2122Vigilancia de la salud ambientalENGATIVAD. MARZO 2025</v>
      </c>
      <c r="O1656" s="98">
        <v>0</v>
      </c>
      <c r="P1656" s="98"/>
      <c r="Q1656" s="85">
        <v>0</v>
      </c>
      <c r="R1656" s="98"/>
      <c r="S1656" s="86">
        <v>0</v>
      </c>
      <c r="T1656" s="98"/>
      <c r="U1656" s="85">
        <v>0</v>
      </c>
      <c r="V1656" s="98"/>
      <c r="W1656" s="86">
        <v>0</v>
      </c>
    </row>
    <row r="1657" spans="2:23" ht="60">
      <c r="B1657" s="83">
        <v>2123</v>
      </c>
      <c r="C1657" s="94" t="s">
        <v>8</v>
      </c>
      <c r="D1657" s="8" t="str">
        <f t="shared" si="50"/>
        <v>2123Vigilancia de la salud ambiental</v>
      </c>
      <c r="E1657" s="8" t="s">
        <v>1127</v>
      </c>
      <c r="F1657" s="117" t="s">
        <v>481</v>
      </c>
      <c r="G1657" s="117" t="s">
        <v>1450</v>
      </c>
      <c r="H1657" s="117" t="s">
        <v>483</v>
      </c>
      <c r="I1657" s="8" t="s">
        <v>1137</v>
      </c>
      <c r="J1657" s="8" t="s">
        <v>1137</v>
      </c>
      <c r="K1657" s="117" t="s">
        <v>67</v>
      </c>
      <c r="L1657" s="94" t="s">
        <v>76</v>
      </c>
      <c r="M1657" s="8" t="str">
        <f t="shared" si="51"/>
        <v>2123Vigilancia de la salud ambientalENGATIVAD. MARZO 2025</v>
      </c>
      <c r="O1657" s="98">
        <v>0</v>
      </c>
      <c r="P1657" s="98"/>
      <c r="Q1657" s="85">
        <v>0</v>
      </c>
      <c r="R1657" s="98"/>
      <c r="S1657" s="86">
        <v>0</v>
      </c>
      <c r="T1657" s="98"/>
      <c r="U1657" s="85">
        <v>0</v>
      </c>
      <c r="V1657" s="98"/>
      <c r="W1657" s="86">
        <v>0</v>
      </c>
    </row>
    <row r="1658" spans="2:23" ht="60">
      <c r="B1658" s="83">
        <v>2124</v>
      </c>
      <c r="C1658" s="94" t="s">
        <v>8</v>
      </c>
      <c r="D1658" s="8" t="str">
        <f t="shared" si="50"/>
        <v>2124Vigilancia de la salud ambiental</v>
      </c>
      <c r="E1658" s="8" t="s">
        <v>1127</v>
      </c>
      <c r="F1658" s="117" t="s">
        <v>605</v>
      </c>
      <c r="G1658" s="117" t="s">
        <v>1419</v>
      </c>
      <c r="H1658" s="117" t="s">
        <v>1144</v>
      </c>
      <c r="I1658" s="8" t="s">
        <v>1137</v>
      </c>
      <c r="J1658" s="8" t="s">
        <v>1137</v>
      </c>
      <c r="K1658" s="117" t="s">
        <v>67</v>
      </c>
      <c r="L1658" s="94" t="s">
        <v>76</v>
      </c>
      <c r="M1658" s="8" t="str">
        <f t="shared" si="51"/>
        <v>2124Vigilancia de la salud ambientalENGATIVAD. MARZO 2025</v>
      </c>
      <c r="O1658" s="98">
        <v>0</v>
      </c>
      <c r="P1658" s="98"/>
      <c r="Q1658" s="85">
        <v>0</v>
      </c>
      <c r="R1658" s="98"/>
      <c r="S1658" s="86">
        <v>0</v>
      </c>
      <c r="T1658" s="98"/>
      <c r="U1658" s="85">
        <v>0</v>
      </c>
      <c r="V1658" s="98"/>
      <c r="W1658" s="86">
        <v>0</v>
      </c>
    </row>
    <row r="1659" spans="2:23" ht="60">
      <c r="B1659" s="83">
        <v>2130</v>
      </c>
      <c r="C1659" s="94" t="s">
        <v>8</v>
      </c>
      <c r="D1659" s="8" t="str">
        <f t="shared" si="50"/>
        <v>2130Vigilancia de la salud ambiental</v>
      </c>
      <c r="E1659" s="8" t="s">
        <v>1127</v>
      </c>
      <c r="F1659" s="117" t="s">
        <v>1366</v>
      </c>
      <c r="G1659" s="117" t="s">
        <v>1097</v>
      </c>
      <c r="H1659" s="117" t="s">
        <v>1141</v>
      </c>
      <c r="I1659" s="8" t="s">
        <v>1137</v>
      </c>
      <c r="J1659" s="8" t="s">
        <v>1137</v>
      </c>
      <c r="K1659" s="117" t="s">
        <v>67</v>
      </c>
      <c r="L1659" s="94" t="s">
        <v>76</v>
      </c>
      <c r="M1659" s="8" t="str">
        <f t="shared" si="51"/>
        <v>2130Vigilancia de la salud ambientalENGATIVAD. MARZO 2025</v>
      </c>
      <c r="O1659" s="98">
        <v>0</v>
      </c>
      <c r="P1659" s="98"/>
      <c r="Q1659" s="85">
        <v>0</v>
      </c>
      <c r="R1659" s="98"/>
      <c r="S1659" s="86">
        <v>0</v>
      </c>
      <c r="T1659" s="98"/>
      <c r="U1659" s="85">
        <v>0</v>
      </c>
      <c r="V1659" s="98"/>
      <c r="W1659" s="86">
        <v>0</v>
      </c>
    </row>
    <row r="1660" spans="2:23" ht="60">
      <c r="B1660" s="83">
        <v>2139</v>
      </c>
      <c r="C1660" s="94" t="s">
        <v>8</v>
      </c>
      <c r="D1660" s="8" t="str">
        <f t="shared" si="50"/>
        <v>2139Vigilancia de la salud ambiental</v>
      </c>
      <c r="E1660" s="8" t="s">
        <v>1127</v>
      </c>
      <c r="F1660" s="117" t="s">
        <v>487</v>
      </c>
      <c r="G1660" s="117" t="s">
        <v>1451</v>
      </c>
      <c r="H1660" s="117" t="s">
        <v>1139</v>
      </c>
      <c r="I1660" s="8" t="s">
        <v>1137</v>
      </c>
      <c r="J1660" s="8" t="s">
        <v>1137</v>
      </c>
      <c r="K1660" s="117" t="s">
        <v>98</v>
      </c>
      <c r="L1660" s="94" t="s">
        <v>76</v>
      </c>
      <c r="M1660" s="8" t="str">
        <f t="shared" si="51"/>
        <v>2139Vigilancia de la salud ambientalUSAQUEND. MARZO 2025</v>
      </c>
      <c r="O1660" s="98">
        <v>0</v>
      </c>
      <c r="P1660" s="98"/>
      <c r="Q1660" s="85">
        <v>0</v>
      </c>
      <c r="R1660" s="98"/>
      <c r="S1660" s="86">
        <v>0</v>
      </c>
      <c r="T1660" s="98"/>
      <c r="U1660" s="85">
        <v>0</v>
      </c>
      <c r="V1660" s="98"/>
      <c r="W1660" s="86">
        <v>0</v>
      </c>
    </row>
    <row r="1661" spans="2:23" ht="72">
      <c r="B1661" s="83">
        <v>2139</v>
      </c>
      <c r="C1661" s="94" t="s">
        <v>8</v>
      </c>
      <c r="D1661" s="8" t="str">
        <f t="shared" si="50"/>
        <v>2139Vigilancia de la salud ambiental</v>
      </c>
      <c r="E1661" s="8" t="s">
        <v>1127</v>
      </c>
      <c r="F1661" s="117" t="s">
        <v>487</v>
      </c>
      <c r="G1661" s="117" t="s">
        <v>1451</v>
      </c>
      <c r="H1661" s="117" t="s">
        <v>1139</v>
      </c>
      <c r="I1661" s="8" t="s">
        <v>1137</v>
      </c>
      <c r="J1661" s="8" t="s">
        <v>1137</v>
      </c>
      <c r="K1661" s="117" t="s">
        <v>106</v>
      </c>
      <c r="L1661" s="94" t="s">
        <v>76</v>
      </c>
      <c r="M1661" s="8" t="str">
        <f t="shared" si="51"/>
        <v>2139Vigilancia de la salud ambientalBARRIOS UNIDOSD. MARZO 2025</v>
      </c>
      <c r="O1661" s="98">
        <v>0</v>
      </c>
      <c r="P1661" s="98"/>
      <c r="Q1661" s="85">
        <v>0</v>
      </c>
      <c r="R1661" s="98"/>
      <c r="S1661" s="86">
        <v>0</v>
      </c>
      <c r="T1661" s="98"/>
      <c r="U1661" s="85">
        <v>0</v>
      </c>
      <c r="V1661" s="98"/>
      <c r="W1661" s="86">
        <v>0</v>
      </c>
    </row>
    <row r="1662" spans="2:23" ht="72">
      <c r="B1662" s="83">
        <v>2147</v>
      </c>
      <c r="C1662" s="94" t="s">
        <v>8</v>
      </c>
      <c r="D1662" s="8" t="str">
        <f t="shared" si="50"/>
        <v>2147Vigilancia de la salud ambiental</v>
      </c>
      <c r="E1662" s="8" t="s">
        <v>1127</v>
      </c>
      <c r="F1662" s="117" t="s">
        <v>1344</v>
      </c>
      <c r="G1662" s="117" t="s">
        <v>1452</v>
      </c>
      <c r="H1662" s="117" t="s">
        <v>1139</v>
      </c>
      <c r="I1662" s="8" t="s">
        <v>1137</v>
      </c>
      <c r="J1662" s="8" t="s">
        <v>1137</v>
      </c>
      <c r="K1662" s="117" t="s">
        <v>106</v>
      </c>
      <c r="L1662" s="94" t="s">
        <v>76</v>
      </c>
      <c r="M1662" s="8" t="str">
        <f t="shared" si="51"/>
        <v>2147Vigilancia de la salud ambientalBARRIOS UNIDOSD. MARZO 2025</v>
      </c>
      <c r="O1662" s="98">
        <v>0</v>
      </c>
      <c r="P1662" s="98"/>
      <c r="Q1662" s="85">
        <v>0</v>
      </c>
      <c r="R1662" s="98"/>
      <c r="S1662" s="86">
        <v>0</v>
      </c>
      <c r="T1662" s="98"/>
      <c r="U1662" s="85">
        <v>0</v>
      </c>
      <c r="V1662" s="98"/>
      <c r="W1662" s="86">
        <v>0</v>
      </c>
    </row>
    <row r="1663" spans="2:23" ht="60">
      <c r="B1663" s="83">
        <v>2150</v>
      </c>
      <c r="C1663" s="94" t="s">
        <v>8</v>
      </c>
      <c r="D1663" s="8" t="str">
        <f t="shared" si="50"/>
        <v>2150Vigilancia de la salud ambiental</v>
      </c>
      <c r="E1663" s="8" t="s">
        <v>1127</v>
      </c>
      <c r="F1663" s="117" t="s">
        <v>1344</v>
      </c>
      <c r="G1663" s="117" t="s">
        <v>1453</v>
      </c>
      <c r="H1663" s="117" t="s">
        <v>1139</v>
      </c>
      <c r="I1663" s="8" t="s">
        <v>1137</v>
      </c>
      <c r="J1663" s="8" t="s">
        <v>1137</v>
      </c>
      <c r="K1663" s="117" t="s">
        <v>135</v>
      </c>
      <c r="L1663" s="94" t="s">
        <v>76</v>
      </c>
      <c r="M1663" s="8" t="str">
        <f t="shared" si="51"/>
        <v>2150Vigilancia de la salud ambientalCHAPINEROD. MARZO 2025</v>
      </c>
      <c r="O1663" s="98">
        <v>120224</v>
      </c>
      <c r="P1663" s="98"/>
      <c r="Q1663" s="85">
        <v>1</v>
      </c>
      <c r="R1663" s="98"/>
      <c r="S1663" s="86">
        <v>120224</v>
      </c>
      <c r="T1663" s="98"/>
      <c r="U1663" s="85">
        <v>1</v>
      </c>
      <c r="V1663" s="98"/>
      <c r="W1663" s="86">
        <v>120224</v>
      </c>
    </row>
    <row r="1664" spans="2:23" ht="60">
      <c r="B1664" s="83">
        <v>2150</v>
      </c>
      <c r="C1664" s="94" t="s">
        <v>8</v>
      </c>
      <c r="D1664" s="8" t="str">
        <f t="shared" si="50"/>
        <v>2150Vigilancia de la salud ambiental</v>
      </c>
      <c r="E1664" s="8" t="s">
        <v>1127</v>
      </c>
      <c r="F1664" s="117" t="s">
        <v>1344</v>
      </c>
      <c r="G1664" s="117" t="s">
        <v>1453</v>
      </c>
      <c r="H1664" s="117" t="s">
        <v>1139</v>
      </c>
      <c r="I1664" s="8" t="s">
        <v>1137</v>
      </c>
      <c r="J1664" s="8" t="s">
        <v>1137</v>
      </c>
      <c r="K1664" s="117" t="s">
        <v>98</v>
      </c>
      <c r="L1664" s="94" t="s">
        <v>76</v>
      </c>
      <c r="M1664" s="8" t="str">
        <f t="shared" si="51"/>
        <v>2150Vigilancia de la salud ambientalUSAQUEND. MARZO 2025</v>
      </c>
      <c r="O1664" s="98">
        <v>0</v>
      </c>
      <c r="P1664" s="98"/>
      <c r="Q1664" s="85">
        <v>0</v>
      </c>
      <c r="R1664" s="98"/>
      <c r="S1664" s="86">
        <v>0</v>
      </c>
      <c r="T1664" s="98"/>
      <c r="U1664" s="85">
        <v>0</v>
      </c>
      <c r="V1664" s="98"/>
      <c r="W1664" s="86">
        <v>0</v>
      </c>
    </row>
    <row r="1665" spans="2:23" ht="60">
      <c r="B1665" s="83">
        <v>2150</v>
      </c>
      <c r="C1665" s="94" t="s">
        <v>8</v>
      </c>
      <c r="D1665" s="8" t="str">
        <f t="shared" si="50"/>
        <v>2150Vigilancia de la salud ambiental</v>
      </c>
      <c r="E1665" s="8" t="s">
        <v>1127</v>
      </c>
      <c r="F1665" s="117" t="s">
        <v>1344</v>
      </c>
      <c r="G1665" s="117" t="s">
        <v>1453</v>
      </c>
      <c r="H1665" s="117" t="s">
        <v>1139</v>
      </c>
      <c r="I1665" s="8" t="s">
        <v>1137</v>
      </c>
      <c r="J1665" s="8" t="s">
        <v>1137</v>
      </c>
      <c r="K1665" s="117" t="s">
        <v>67</v>
      </c>
      <c r="L1665" s="94" t="s">
        <v>76</v>
      </c>
      <c r="M1665" s="8" t="str">
        <f t="shared" si="51"/>
        <v>2150Vigilancia de la salud ambientalENGATIVAD. MARZO 2025</v>
      </c>
      <c r="O1665" s="98">
        <v>120224</v>
      </c>
      <c r="P1665" s="98"/>
      <c r="Q1665" s="85">
        <v>3</v>
      </c>
      <c r="R1665" s="98"/>
      <c r="S1665" s="86">
        <v>360672</v>
      </c>
      <c r="T1665" s="98"/>
      <c r="U1665" s="85">
        <v>3</v>
      </c>
      <c r="V1665" s="98"/>
      <c r="W1665" s="86">
        <v>360672</v>
      </c>
    </row>
    <row r="1666" spans="2:23" ht="60">
      <c r="B1666" s="83">
        <v>2150</v>
      </c>
      <c r="C1666" s="94" t="s">
        <v>8</v>
      </c>
      <c r="D1666" s="8" t="str">
        <f t="shared" si="50"/>
        <v>2150Vigilancia de la salud ambiental</v>
      </c>
      <c r="E1666" s="8" t="s">
        <v>1127</v>
      </c>
      <c r="F1666" s="117" t="s">
        <v>1344</v>
      </c>
      <c r="G1666" s="117" t="s">
        <v>1453</v>
      </c>
      <c r="H1666" s="117" t="s">
        <v>1139</v>
      </c>
      <c r="I1666" s="8" t="s">
        <v>1137</v>
      </c>
      <c r="J1666" s="8" t="s">
        <v>1137</v>
      </c>
      <c r="K1666" s="117" t="s">
        <v>87</v>
      </c>
      <c r="L1666" s="94" t="s">
        <v>76</v>
      </c>
      <c r="M1666" s="8" t="str">
        <f t="shared" si="51"/>
        <v>2150Vigilancia de la salud ambientalSUBAD. MARZO 2025</v>
      </c>
      <c r="O1666" s="98">
        <v>0</v>
      </c>
      <c r="P1666" s="98"/>
      <c r="Q1666" s="85">
        <v>0</v>
      </c>
      <c r="R1666" s="98"/>
      <c r="S1666" s="86">
        <v>0</v>
      </c>
      <c r="T1666" s="98"/>
      <c r="U1666" s="85">
        <v>0</v>
      </c>
      <c r="V1666" s="98"/>
      <c r="W1666" s="86">
        <v>0</v>
      </c>
    </row>
    <row r="1667" spans="2:23" ht="72">
      <c r="B1667" s="83">
        <v>2150</v>
      </c>
      <c r="C1667" s="94" t="s">
        <v>8</v>
      </c>
      <c r="D1667" s="8" t="str">
        <f t="shared" ref="D1667:D1730" si="52">+B1667&amp;C1667</f>
        <v>2150Vigilancia de la salud ambiental</v>
      </c>
      <c r="E1667" s="8" t="s">
        <v>1127</v>
      </c>
      <c r="F1667" s="117" t="s">
        <v>1344</v>
      </c>
      <c r="G1667" s="117" t="s">
        <v>1453</v>
      </c>
      <c r="H1667" s="117" t="s">
        <v>1139</v>
      </c>
      <c r="I1667" s="8" t="s">
        <v>1137</v>
      </c>
      <c r="J1667" s="8" t="s">
        <v>1137</v>
      </c>
      <c r="K1667" s="117" t="s">
        <v>106</v>
      </c>
      <c r="L1667" s="94" t="s">
        <v>76</v>
      </c>
      <c r="M1667" s="8" t="str">
        <f t="shared" ref="M1667:M1730" si="53">+D1667&amp;K1667&amp;L1667</f>
        <v>2150Vigilancia de la salud ambientalBARRIOS UNIDOSD. MARZO 2025</v>
      </c>
      <c r="O1667" s="98">
        <v>120224</v>
      </c>
      <c r="P1667" s="98"/>
      <c r="Q1667" s="85">
        <v>1</v>
      </c>
      <c r="R1667" s="98"/>
      <c r="S1667" s="86">
        <v>120224</v>
      </c>
      <c r="T1667" s="98"/>
      <c r="U1667" s="85">
        <v>1</v>
      </c>
      <c r="V1667" s="98"/>
      <c r="W1667" s="86">
        <v>120224</v>
      </c>
    </row>
    <row r="1668" spans="2:23" ht="60">
      <c r="B1668" s="83">
        <v>2150</v>
      </c>
      <c r="C1668" s="94" t="s">
        <v>8</v>
      </c>
      <c r="D1668" s="8" t="str">
        <f t="shared" si="52"/>
        <v>2150Vigilancia de la salud ambiental</v>
      </c>
      <c r="E1668" s="8" t="s">
        <v>1127</v>
      </c>
      <c r="F1668" s="117" t="s">
        <v>1344</v>
      </c>
      <c r="G1668" s="117" t="s">
        <v>1453</v>
      </c>
      <c r="H1668" s="117" t="s">
        <v>1139</v>
      </c>
      <c r="I1668" s="8" t="s">
        <v>1137</v>
      </c>
      <c r="J1668" s="8" t="s">
        <v>1137</v>
      </c>
      <c r="K1668" s="117" t="s">
        <v>205</v>
      </c>
      <c r="L1668" s="94" t="s">
        <v>76</v>
      </c>
      <c r="M1668" s="8" t="str">
        <f t="shared" si="53"/>
        <v>2150Vigilancia de la salud ambientalTEUSAQUILLOD. MARZO 2025</v>
      </c>
      <c r="O1668" s="98">
        <v>0</v>
      </c>
      <c r="P1668" s="98"/>
      <c r="Q1668" s="85">
        <v>0</v>
      </c>
      <c r="R1668" s="98"/>
      <c r="S1668" s="86">
        <v>0</v>
      </c>
      <c r="T1668" s="98"/>
      <c r="U1668" s="85">
        <v>0</v>
      </c>
      <c r="V1668" s="98"/>
      <c r="W1668" s="86">
        <v>0</v>
      </c>
    </row>
    <row r="1669" spans="2:23" ht="78.75">
      <c r="B1669" s="83">
        <v>2152</v>
      </c>
      <c r="C1669" s="94" t="s">
        <v>8</v>
      </c>
      <c r="D1669" s="8" t="str">
        <f t="shared" si="52"/>
        <v>2152Vigilancia de la salud ambiental</v>
      </c>
      <c r="E1669" s="8" t="s">
        <v>1127</v>
      </c>
      <c r="F1669" s="117" t="s">
        <v>1344</v>
      </c>
      <c r="G1669" s="117" t="s">
        <v>666</v>
      </c>
      <c r="H1669" s="117" t="s">
        <v>1139</v>
      </c>
      <c r="I1669" s="8" t="s">
        <v>1137</v>
      </c>
      <c r="J1669" s="8" t="s">
        <v>1137</v>
      </c>
      <c r="K1669" s="117" t="s">
        <v>135</v>
      </c>
      <c r="L1669" s="94" t="s">
        <v>76</v>
      </c>
      <c r="M1669" s="8" t="str">
        <f t="shared" si="53"/>
        <v>2152Vigilancia de la salud ambientalCHAPINEROD. MARZO 2025</v>
      </c>
      <c r="O1669" s="98">
        <v>120224</v>
      </c>
      <c r="P1669" s="98"/>
      <c r="Q1669" s="85">
        <v>2</v>
      </c>
      <c r="R1669" s="98"/>
      <c r="S1669" s="86">
        <v>240448</v>
      </c>
      <c r="T1669" s="98"/>
      <c r="U1669" s="85">
        <v>2</v>
      </c>
      <c r="V1669" s="98"/>
      <c r="W1669" s="86">
        <v>240448</v>
      </c>
    </row>
    <row r="1670" spans="2:23" ht="78.75">
      <c r="B1670" s="83">
        <v>2152</v>
      </c>
      <c r="C1670" s="94" t="s">
        <v>8</v>
      </c>
      <c r="D1670" s="8" t="str">
        <f t="shared" si="52"/>
        <v>2152Vigilancia de la salud ambiental</v>
      </c>
      <c r="E1670" s="8" t="s">
        <v>1127</v>
      </c>
      <c r="F1670" s="117" t="s">
        <v>1344</v>
      </c>
      <c r="G1670" s="117" t="s">
        <v>666</v>
      </c>
      <c r="H1670" s="117" t="s">
        <v>1139</v>
      </c>
      <c r="I1670" s="8" t="s">
        <v>1137</v>
      </c>
      <c r="J1670" s="8" t="s">
        <v>1137</v>
      </c>
      <c r="K1670" s="117" t="s">
        <v>98</v>
      </c>
      <c r="L1670" s="94" t="s">
        <v>76</v>
      </c>
      <c r="M1670" s="8" t="str">
        <f t="shared" si="53"/>
        <v>2152Vigilancia de la salud ambientalUSAQUEND. MARZO 2025</v>
      </c>
      <c r="O1670" s="98">
        <v>120224</v>
      </c>
      <c r="P1670" s="98"/>
      <c r="Q1670" s="85">
        <v>11</v>
      </c>
      <c r="R1670" s="98"/>
      <c r="S1670" s="86">
        <v>1322464</v>
      </c>
      <c r="T1670" s="98"/>
      <c r="U1670" s="85">
        <v>11</v>
      </c>
      <c r="V1670" s="98"/>
      <c r="W1670" s="86">
        <v>1322464</v>
      </c>
    </row>
    <row r="1671" spans="2:23" ht="78.75">
      <c r="B1671" s="83">
        <v>2152</v>
      </c>
      <c r="C1671" s="94" t="s">
        <v>8</v>
      </c>
      <c r="D1671" s="8" t="str">
        <f t="shared" si="52"/>
        <v>2152Vigilancia de la salud ambiental</v>
      </c>
      <c r="E1671" s="8" t="s">
        <v>1127</v>
      </c>
      <c r="F1671" s="117" t="s">
        <v>1344</v>
      </c>
      <c r="G1671" s="117" t="s">
        <v>666</v>
      </c>
      <c r="H1671" s="117" t="s">
        <v>1139</v>
      </c>
      <c r="I1671" s="8" t="s">
        <v>1137</v>
      </c>
      <c r="J1671" s="8" t="s">
        <v>1137</v>
      </c>
      <c r="K1671" s="117" t="s">
        <v>67</v>
      </c>
      <c r="L1671" s="94" t="s">
        <v>76</v>
      </c>
      <c r="M1671" s="8" t="str">
        <f t="shared" si="53"/>
        <v>2152Vigilancia de la salud ambientalENGATIVAD. MARZO 2025</v>
      </c>
      <c r="O1671" s="98">
        <v>120224</v>
      </c>
      <c r="P1671" s="98"/>
      <c r="Q1671" s="85">
        <v>33</v>
      </c>
      <c r="R1671" s="98"/>
      <c r="S1671" s="86">
        <v>3967392</v>
      </c>
      <c r="T1671" s="98"/>
      <c r="U1671" s="85">
        <v>33</v>
      </c>
      <c r="V1671" s="98"/>
      <c r="W1671" s="86">
        <v>3967392</v>
      </c>
    </row>
    <row r="1672" spans="2:23" ht="78.75">
      <c r="B1672" s="83">
        <v>2152</v>
      </c>
      <c r="C1672" s="94" t="s">
        <v>8</v>
      </c>
      <c r="D1672" s="8" t="str">
        <f t="shared" si="52"/>
        <v>2152Vigilancia de la salud ambiental</v>
      </c>
      <c r="E1672" s="8" t="s">
        <v>1127</v>
      </c>
      <c r="F1672" s="117" t="s">
        <v>1344</v>
      </c>
      <c r="G1672" s="117" t="s">
        <v>666</v>
      </c>
      <c r="H1672" s="117" t="s">
        <v>1139</v>
      </c>
      <c r="I1672" s="8" t="s">
        <v>1137</v>
      </c>
      <c r="J1672" s="8" t="s">
        <v>1137</v>
      </c>
      <c r="K1672" s="117" t="s">
        <v>87</v>
      </c>
      <c r="L1672" s="94" t="s">
        <v>76</v>
      </c>
      <c r="M1672" s="8" t="str">
        <f t="shared" si="53"/>
        <v>2152Vigilancia de la salud ambientalSUBAD. MARZO 2025</v>
      </c>
      <c r="O1672" s="98">
        <v>120224</v>
      </c>
      <c r="P1672" s="98"/>
      <c r="Q1672" s="85">
        <v>23</v>
      </c>
      <c r="R1672" s="98"/>
      <c r="S1672" s="86">
        <v>2765152</v>
      </c>
      <c r="T1672" s="98"/>
      <c r="U1672" s="85">
        <v>22</v>
      </c>
      <c r="V1672" s="98"/>
      <c r="W1672" s="86">
        <v>2644928</v>
      </c>
    </row>
    <row r="1673" spans="2:23" ht="78.75">
      <c r="B1673" s="83">
        <v>2152</v>
      </c>
      <c r="C1673" s="94" t="s">
        <v>8</v>
      </c>
      <c r="D1673" s="8" t="str">
        <f t="shared" si="52"/>
        <v>2152Vigilancia de la salud ambiental</v>
      </c>
      <c r="E1673" s="8" t="s">
        <v>1127</v>
      </c>
      <c r="F1673" s="117" t="s">
        <v>1344</v>
      </c>
      <c r="G1673" s="117" t="s">
        <v>666</v>
      </c>
      <c r="H1673" s="117" t="s">
        <v>1139</v>
      </c>
      <c r="I1673" s="8" t="s">
        <v>1137</v>
      </c>
      <c r="J1673" s="8" t="s">
        <v>1137</v>
      </c>
      <c r="K1673" s="117" t="s">
        <v>106</v>
      </c>
      <c r="L1673" s="94" t="s">
        <v>76</v>
      </c>
      <c r="M1673" s="8" t="str">
        <f t="shared" si="53"/>
        <v>2152Vigilancia de la salud ambientalBARRIOS UNIDOSD. MARZO 2025</v>
      </c>
      <c r="O1673" s="98">
        <v>120224</v>
      </c>
      <c r="P1673" s="98"/>
      <c r="Q1673" s="85">
        <v>6</v>
      </c>
      <c r="R1673" s="98"/>
      <c r="S1673" s="86">
        <v>721344</v>
      </c>
      <c r="T1673" s="98"/>
      <c r="U1673" s="85">
        <v>6</v>
      </c>
      <c r="V1673" s="98"/>
      <c r="W1673" s="86">
        <v>721344</v>
      </c>
    </row>
    <row r="1674" spans="2:23" ht="78.75">
      <c r="B1674" s="83">
        <v>2152</v>
      </c>
      <c r="C1674" s="94" t="s">
        <v>8</v>
      </c>
      <c r="D1674" s="8" t="str">
        <f t="shared" si="52"/>
        <v>2152Vigilancia de la salud ambiental</v>
      </c>
      <c r="E1674" s="8" t="s">
        <v>1127</v>
      </c>
      <c r="F1674" s="117" t="s">
        <v>1344</v>
      </c>
      <c r="G1674" s="117" t="s">
        <v>666</v>
      </c>
      <c r="H1674" s="117" t="s">
        <v>1139</v>
      </c>
      <c r="I1674" s="8" t="s">
        <v>1137</v>
      </c>
      <c r="J1674" s="8" t="s">
        <v>1137</v>
      </c>
      <c r="K1674" s="117" t="s">
        <v>205</v>
      </c>
      <c r="L1674" s="94" t="s">
        <v>76</v>
      </c>
      <c r="M1674" s="8" t="str">
        <f t="shared" si="53"/>
        <v>2152Vigilancia de la salud ambientalTEUSAQUILLOD. MARZO 2025</v>
      </c>
      <c r="O1674" s="98">
        <v>120224</v>
      </c>
      <c r="P1674" s="98"/>
      <c r="Q1674" s="85">
        <v>4</v>
      </c>
      <c r="R1674" s="98"/>
      <c r="S1674" s="86">
        <v>480896</v>
      </c>
      <c r="T1674" s="98"/>
      <c r="U1674" s="85">
        <v>4</v>
      </c>
      <c r="V1674" s="98"/>
      <c r="W1674" s="86">
        <v>480896</v>
      </c>
    </row>
    <row r="1675" spans="2:23" ht="78.75">
      <c r="B1675" s="83">
        <v>2153</v>
      </c>
      <c r="C1675" s="94" t="s">
        <v>8</v>
      </c>
      <c r="D1675" s="8" t="str">
        <f t="shared" si="52"/>
        <v>2153Vigilancia de la salud ambiental</v>
      </c>
      <c r="E1675" s="8" t="s">
        <v>1127</v>
      </c>
      <c r="F1675" s="117" t="s">
        <v>1344</v>
      </c>
      <c r="G1675" s="117" t="s">
        <v>1455</v>
      </c>
      <c r="H1675" s="117" t="s">
        <v>1139</v>
      </c>
      <c r="I1675" s="8" t="s">
        <v>1137</v>
      </c>
      <c r="J1675" s="8" t="s">
        <v>1137</v>
      </c>
      <c r="K1675" s="117" t="s">
        <v>135</v>
      </c>
      <c r="L1675" s="94" t="s">
        <v>76</v>
      </c>
      <c r="M1675" s="8" t="str">
        <f t="shared" si="53"/>
        <v>2153Vigilancia de la salud ambientalCHAPINEROD. MARZO 2025</v>
      </c>
      <c r="O1675" s="98">
        <v>180336</v>
      </c>
      <c r="P1675" s="98"/>
      <c r="Q1675" s="85">
        <v>1</v>
      </c>
      <c r="R1675" s="98"/>
      <c r="S1675" s="86">
        <v>180336</v>
      </c>
      <c r="T1675" s="98"/>
      <c r="U1675" s="85">
        <v>1</v>
      </c>
      <c r="V1675" s="98"/>
      <c r="W1675" s="86">
        <v>180336</v>
      </c>
    </row>
    <row r="1676" spans="2:23" ht="78.75">
      <c r="B1676" s="83">
        <v>2153</v>
      </c>
      <c r="C1676" s="94" t="s">
        <v>8</v>
      </c>
      <c r="D1676" s="8" t="str">
        <f t="shared" si="52"/>
        <v>2153Vigilancia de la salud ambiental</v>
      </c>
      <c r="E1676" s="8" t="s">
        <v>1127</v>
      </c>
      <c r="F1676" s="117" t="s">
        <v>1344</v>
      </c>
      <c r="G1676" s="117" t="s">
        <v>1455</v>
      </c>
      <c r="H1676" s="117" t="s">
        <v>1139</v>
      </c>
      <c r="I1676" s="8" t="s">
        <v>1137</v>
      </c>
      <c r="J1676" s="8" t="s">
        <v>1137</v>
      </c>
      <c r="K1676" s="117" t="s">
        <v>98</v>
      </c>
      <c r="L1676" s="94" t="s">
        <v>76</v>
      </c>
      <c r="M1676" s="8" t="str">
        <f t="shared" si="53"/>
        <v>2153Vigilancia de la salud ambientalUSAQUEND. MARZO 2025</v>
      </c>
      <c r="O1676" s="98">
        <v>180336</v>
      </c>
      <c r="P1676" s="98"/>
      <c r="Q1676" s="85">
        <v>6</v>
      </c>
      <c r="R1676" s="98"/>
      <c r="S1676" s="86">
        <v>1082016</v>
      </c>
      <c r="T1676" s="98"/>
      <c r="U1676" s="85">
        <v>6</v>
      </c>
      <c r="V1676" s="98"/>
      <c r="W1676" s="86">
        <v>1082016</v>
      </c>
    </row>
    <row r="1677" spans="2:23" ht="78.75">
      <c r="B1677" s="83">
        <v>2153</v>
      </c>
      <c r="C1677" s="94" t="s">
        <v>8</v>
      </c>
      <c r="D1677" s="8" t="str">
        <f t="shared" si="52"/>
        <v>2153Vigilancia de la salud ambiental</v>
      </c>
      <c r="E1677" s="8" t="s">
        <v>1127</v>
      </c>
      <c r="F1677" s="117" t="s">
        <v>1344</v>
      </c>
      <c r="G1677" s="117" t="s">
        <v>1455</v>
      </c>
      <c r="H1677" s="117" t="s">
        <v>1139</v>
      </c>
      <c r="I1677" s="8" t="s">
        <v>1137</v>
      </c>
      <c r="J1677" s="8" t="s">
        <v>1137</v>
      </c>
      <c r="K1677" s="117" t="s">
        <v>67</v>
      </c>
      <c r="L1677" s="94" t="s">
        <v>76</v>
      </c>
      <c r="M1677" s="8" t="str">
        <f t="shared" si="53"/>
        <v>2153Vigilancia de la salud ambientalENGATIVAD. MARZO 2025</v>
      </c>
      <c r="O1677" s="98">
        <v>180336</v>
      </c>
      <c r="P1677" s="98"/>
      <c r="Q1677" s="85">
        <v>17</v>
      </c>
      <c r="R1677" s="98"/>
      <c r="S1677" s="86">
        <v>3065712</v>
      </c>
      <c r="T1677" s="98"/>
      <c r="U1677" s="85">
        <v>15</v>
      </c>
      <c r="V1677" s="98"/>
      <c r="W1677" s="86">
        <v>2705040</v>
      </c>
    </row>
    <row r="1678" spans="2:23" ht="78.75">
      <c r="B1678" s="83">
        <v>2153</v>
      </c>
      <c r="C1678" s="94" t="s">
        <v>8</v>
      </c>
      <c r="D1678" s="8" t="str">
        <f t="shared" si="52"/>
        <v>2153Vigilancia de la salud ambiental</v>
      </c>
      <c r="E1678" s="8" t="s">
        <v>1127</v>
      </c>
      <c r="F1678" s="117" t="s">
        <v>1344</v>
      </c>
      <c r="G1678" s="117" t="s">
        <v>1455</v>
      </c>
      <c r="H1678" s="117" t="s">
        <v>1139</v>
      </c>
      <c r="I1678" s="8" t="s">
        <v>1137</v>
      </c>
      <c r="J1678" s="8" t="s">
        <v>1137</v>
      </c>
      <c r="K1678" s="117" t="s">
        <v>87</v>
      </c>
      <c r="L1678" s="94" t="s">
        <v>76</v>
      </c>
      <c r="M1678" s="8" t="str">
        <f t="shared" si="53"/>
        <v>2153Vigilancia de la salud ambientalSUBAD. MARZO 2025</v>
      </c>
      <c r="O1678" s="98">
        <v>180336</v>
      </c>
      <c r="P1678" s="98"/>
      <c r="Q1678" s="85">
        <v>17</v>
      </c>
      <c r="R1678" s="98"/>
      <c r="S1678" s="86">
        <v>3065712</v>
      </c>
      <c r="T1678" s="98"/>
      <c r="U1678" s="85">
        <v>17</v>
      </c>
      <c r="V1678" s="98"/>
      <c r="W1678" s="86">
        <v>3065712</v>
      </c>
    </row>
    <row r="1679" spans="2:23" ht="78.75">
      <c r="B1679" s="83">
        <v>2153</v>
      </c>
      <c r="C1679" s="94" t="s">
        <v>8</v>
      </c>
      <c r="D1679" s="8" t="str">
        <f t="shared" si="52"/>
        <v>2153Vigilancia de la salud ambiental</v>
      </c>
      <c r="E1679" s="8" t="s">
        <v>1127</v>
      </c>
      <c r="F1679" s="117" t="s">
        <v>1344</v>
      </c>
      <c r="G1679" s="117" t="s">
        <v>1455</v>
      </c>
      <c r="H1679" s="117" t="s">
        <v>1139</v>
      </c>
      <c r="I1679" s="8" t="s">
        <v>1137</v>
      </c>
      <c r="J1679" s="8" t="s">
        <v>1137</v>
      </c>
      <c r="K1679" s="117" t="s">
        <v>106</v>
      </c>
      <c r="L1679" s="94" t="s">
        <v>76</v>
      </c>
      <c r="M1679" s="8" t="str">
        <f t="shared" si="53"/>
        <v>2153Vigilancia de la salud ambientalBARRIOS UNIDOSD. MARZO 2025</v>
      </c>
      <c r="O1679" s="98">
        <v>180336</v>
      </c>
      <c r="P1679" s="98"/>
      <c r="Q1679" s="85">
        <v>5</v>
      </c>
      <c r="R1679" s="98"/>
      <c r="S1679" s="86">
        <v>901680</v>
      </c>
      <c r="T1679" s="98"/>
      <c r="U1679" s="85">
        <v>5</v>
      </c>
      <c r="V1679" s="98"/>
      <c r="W1679" s="86">
        <v>901680</v>
      </c>
    </row>
    <row r="1680" spans="2:23" ht="78.75">
      <c r="B1680" s="83">
        <v>2153</v>
      </c>
      <c r="C1680" s="94" t="s">
        <v>8</v>
      </c>
      <c r="D1680" s="8" t="str">
        <f t="shared" si="52"/>
        <v>2153Vigilancia de la salud ambiental</v>
      </c>
      <c r="E1680" s="8" t="s">
        <v>1127</v>
      </c>
      <c r="F1680" s="117" t="s">
        <v>1344</v>
      </c>
      <c r="G1680" s="117" t="s">
        <v>1455</v>
      </c>
      <c r="H1680" s="117" t="s">
        <v>1139</v>
      </c>
      <c r="I1680" s="8" t="s">
        <v>1137</v>
      </c>
      <c r="J1680" s="8" t="s">
        <v>1137</v>
      </c>
      <c r="K1680" s="117" t="s">
        <v>205</v>
      </c>
      <c r="L1680" s="94" t="s">
        <v>76</v>
      </c>
      <c r="M1680" s="8" t="str">
        <f t="shared" si="53"/>
        <v>2153Vigilancia de la salud ambientalTEUSAQUILLOD. MARZO 2025</v>
      </c>
      <c r="O1680" s="98">
        <v>0</v>
      </c>
      <c r="P1680" s="98"/>
      <c r="Q1680" s="85">
        <v>0</v>
      </c>
      <c r="R1680" s="98"/>
      <c r="S1680" s="86">
        <v>0</v>
      </c>
      <c r="T1680" s="98"/>
      <c r="U1680" s="85">
        <v>0</v>
      </c>
      <c r="V1680" s="98"/>
      <c r="W1680" s="86">
        <v>0</v>
      </c>
    </row>
    <row r="1681" spans="2:23" ht="60">
      <c r="B1681" s="83">
        <v>2154</v>
      </c>
      <c r="C1681" s="94" t="s">
        <v>8</v>
      </c>
      <c r="D1681" s="8" t="str">
        <f t="shared" si="52"/>
        <v>2154Vigilancia de la salud ambiental</v>
      </c>
      <c r="E1681" s="8" t="s">
        <v>1127</v>
      </c>
      <c r="F1681" s="117" t="s">
        <v>1344</v>
      </c>
      <c r="G1681" s="117" t="s">
        <v>671</v>
      </c>
      <c r="H1681" s="117" t="s">
        <v>1139</v>
      </c>
      <c r="I1681" s="8" t="s">
        <v>1137</v>
      </c>
      <c r="J1681" s="8" t="s">
        <v>1137</v>
      </c>
      <c r="K1681" s="117" t="s">
        <v>135</v>
      </c>
      <c r="L1681" s="94" t="s">
        <v>76</v>
      </c>
      <c r="M1681" s="8" t="str">
        <f t="shared" si="53"/>
        <v>2154Vigilancia de la salud ambientalCHAPINEROD. MARZO 2025</v>
      </c>
      <c r="O1681" s="98">
        <v>120224</v>
      </c>
      <c r="P1681" s="98"/>
      <c r="Q1681" s="85">
        <v>16</v>
      </c>
      <c r="R1681" s="98"/>
      <c r="S1681" s="86">
        <v>1923584</v>
      </c>
      <c r="T1681" s="98"/>
      <c r="U1681" s="85">
        <v>16</v>
      </c>
      <c r="V1681" s="98"/>
      <c r="W1681" s="86">
        <v>1923584</v>
      </c>
    </row>
    <row r="1682" spans="2:23" ht="60">
      <c r="B1682" s="83">
        <v>2154</v>
      </c>
      <c r="C1682" s="94" t="s">
        <v>8</v>
      </c>
      <c r="D1682" s="8" t="str">
        <f t="shared" si="52"/>
        <v>2154Vigilancia de la salud ambiental</v>
      </c>
      <c r="E1682" s="8" t="s">
        <v>1127</v>
      </c>
      <c r="F1682" s="117" t="s">
        <v>1344</v>
      </c>
      <c r="G1682" s="117" t="s">
        <v>671</v>
      </c>
      <c r="H1682" s="117" t="s">
        <v>1139</v>
      </c>
      <c r="I1682" s="8" t="s">
        <v>1137</v>
      </c>
      <c r="J1682" s="8" t="s">
        <v>1137</v>
      </c>
      <c r="K1682" s="117" t="s">
        <v>98</v>
      </c>
      <c r="L1682" s="94" t="s">
        <v>76</v>
      </c>
      <c r="M1682" s="8" t="str">
        <f t="shared" si="53"/>
        <v>2154Vigilancia de la salud ambientalUSAQUEND. MARZO 2025</v>
      </c>
      <c r="O1682" s="98">
        <v>120224</v>
      </c>
      <c r="P1682" s="98"/>
      <c r="Q1682" s="85">
        <v>21</v>
      </c>
      <c r="R1682" s="98"/>
      <c r="S1682" s="86">
        <v>2524704</v>
      </c>
      <c r="T1682" s="98"/>
      <c r="U1682" s="85">
        <v>21</v>
      </c>
      <c r="V1682" s="98"/>
      <c r="W1682" s="86">
        <v>2524704</v>
      </c>
    </row>
    <row r="1683" spans="2:23" ht="60">
      <c r="B1683" s="83">
        <v>2154</v>
      </c>
      <c r="C1683" s="94" t="s">
        <v>8</v>
      </c>
      <c r="D1683" s="8" t="str">
        <f t="shared" si="52"/>
        <v>2154Vigilancia de la salud ambiental</v>
      </c>
      <c r="E1683" s="8" t="s">
        <v>1127</v>
      </c>
      <c r="F1683" s="117" t="s">
        <v>1344</v>
      </c>
      <c r="G1683" s="117" t="s">
        <v>671</v>
      </c>
      <c r="H1683" s="117" t="s">
        <v>1139</v>
      </c>
      <c r="I1683" s="8" t="s">
        <v>1137</v>
      </c>
      <c r="J1683" s="8" t="s">
        <v>1137</v>
      </c>
      <c r="K1683" s="117" t="s">
        <v>67</v>
      </c>
      <c r="L1683" s="94" t="s">
        <v>76</v>
      </c>
      <c r="M1683" s="8" t="str">
        <f t="shared" si="53"/>
        <v>2154Vigilancia de la salud ambientalENGATIVAD. MARZO 2025</v>
      </c>
      <c r="O1683" s="98">
        <v>120224</v>
      </c>
      <c r="P1683" s="98"/>
      <c r="Q1683" s="85">
        <v>9</v>
      </c>
      <c r="R1683" s="98"/>
      <c r="S1683" s="86">
        <v>1082016</v>
      </c>
      <c r="T1683" s="98"/>
      <c r="U1683" s="85">
        <v>4</v>
      </c>
      <c r="V1683" s="98"/>
      <c r="W1683" s="86">
        <v>480896</v>
      </c>
    </row>
    <row r="1684" spans="2:23" ht="60">
      <c r="B1684" s="83">
        <v>2154</v>
      </c>
      <c r="C1684" s="94" t="s">
        <v>8</v>
      </c>
      <c r="D1684" s="8" t="str">
        <f t="shared" si="52"/>
        <v>2154Vigilancia de la salud ambiental</v>
      </c>
      <c r="E1684" s="8" t="s">
        <v>1127</v>
      </c>
      <c r="F1684" s="117" t="s">
        <v>1344</v>
      </c>
      <c r="G1684" s="117" t="s">
        <v>671</v>
      </c>
      <c r="H1684" s="117" t="s">
        <v>1139</v>
      </c>
      <c r="I1684" s="8" t="s">
        <v>1137</v>
      </c>
      <c r="J1684" s="8" t="s">
        <v>1137</v>
      </c>
      <c r="K1684" s="117" t="s">
        <v>87</v>
      </c>
      <c r="L1684" s="94" t="s">
        <v>76</v>
      </c>
      <c r="M1684" s="8" t="str">
        <f t="shared" si="53"/>
        <v>2154Vigilancia de la salud ambientalSUBAD. MARZO 2025</v>
      </c>
      <c r="O1684" s="98">
        <v>120224</v>
      </c>
      <c r="P1684" s="98"/>
      <c r="Q1684" s="85">
        <v>22</v>
      </c>
      <c r="R1684" s="98"/>
      <c r="S1684" s="86">
        <v>2644928</v>
      </c>
      <c r="T1684" s="98"/>
      <c r="U1684" s="85">
        <v>22</v>
      </c>
      <c r="V1684" s="98"/>
      <c r="W1684" s="86">
        <v>2644928</v>
      </c>
    </row>
    <row r="1685" spans="2:23" ht="72">
      <c r="B1685" s="83">
        <v>2154</v>
      </c>
      <c r="C1685" s="94" t="s">
        <v>8</v>
      </c>
      <c r="D1685" s="8" t="str">
        <f t="shared" si="52"/>
        <v>2154Vigilancia de la salud ambiental</v>
      </c>
      <c r="E1685" s="8" t="s">
        <v>1127</v>
      </c>
      <c r="F1685" s="117" t="s">
        <v>1344</v>
      </c>
      <c r="G1685" s="117" t="s">
        <v>671</v>
      </c>
      <c r="H1685" s="117" t="s">
        <v>1139</v>
      </c>
      <c r="I1685" s="8" t="s">
        <v>1137</v>
      </c>
      <c r="J1685" s="8" t="s">
        <v>1137</v>
      </c>
      <c r="K1685" s="117" t="s">
        <v>106</v>
      </c>
      <c r="L1685" s="94" t="s">
        <v>76</v>
      </c>
      <c r="M1685" s="8" t="str">
        <f t="shared" si="53"/>
        <v>2154Vigilancia de la salud ambientalBARRIOS UNIDOSD. MARZO 2025</v>
      </c>
      <c r="O1685" s="98">
        <v>120224</v>
      </c>
      <c r="P1685" s="98"/>
      <c r="Q1685" s="85">
        <v>22</v>
      </c>
      <c r="R1685" s="98"/>
      <c r="S1685" s="86">
        <v>2644928</v>
      </c>
      <c r="T1685" s="98"/>
      <c r="U1685" s="85">
        <v>22</v>
      </c>
      <c r="V1685" s="98"/>
      <c r="W1685" s="86">
        <v>2644928</v>
      </c>
    </row>
    <row r="1686" spans="2:23" ht="60">
      <c r="B1686" s="83">
        <v>2154</v>
      </c>
      <c r="C1686" s="94" t="s">
        <v>8</v>
      </c>
      <c r="D1686" s="8" t="str">
        <f t="shared" si="52"/>
        <v>2154Vigilancia de la salud ambiental</v>
      </c>
      <c r="E1686" s="8" t="s">
        <v>1127</v>
      </c>
      <c r="F1686" s="117" t="s">
        <v>1344</v>
      </c>
      <c r="G1686" s="117" t="s">
        <v>671</v>
      </c>
      <c r="H1686" s="117" t="s">
        <v>1139</v>
      </c>
      <c r="I1686" s="8" t="s">
        <v>1137</v>
      </c>
      <c r="J1686" s="8" t="s">
        <v>1137</v>
      </c>
      <c r="K1686" s="117" t="s">
        <v>205</v>
      </c>
      <c r="L1686" s="94" t="s">
        <v>76</v>
      </c>
      <c r="M1686" s="8" t="str">
        <f t="shared" si="53"/>
        <v>2154Vigilancia de la salud ambientalTEUSAQUILLOD. MARZO 2025</v>
      </c>
      <c r="O1686" s="98">
        <v>120224</v>
      </c>
      <c r="P1686" s="98"/>
      <c r="Q1686" s="85">
        <v>6</v>
      </c>
      <c r="R1686" s="98"/>
      <c r="S1686" s="86">
        <v>721344</v>
      </c>
      <c r="T1686" s="98"/>
      <c r="U1686" s="85">
        <v>6</v>
      </c>
      <c r="V1686" s="98"/>
      <c r="W1686" s="86">
        <v>721344</v>
      </c>
    </row>
    <row r="1687" spans="2:23" ht="60">
      <c r="B1687" s="83">
        <v>2156</v>
      </c>
      <c r="C1687" s="94" t="s">
        <v>8</v>
      </c>
      <c r="D1687" s="8" t="str">
        <f t="shared" si="52"/>
        <v>2156Vigilancia de la salud ambiental</v>
      </c>
      <c r="E1687" s="8" t="s">
        <v>1127</v>
      </c>
      <c r="F1687" s="117" t="s">
        <v>605</v>
      </c>
      <c r="G1687" s="117" t="s">
        <v>1456</v>
      </c>
      <c r="H1687" s="117" t="s">
        <v>1139</v>
      </c>
      <c r="I1687" s="8" t="s">
        <v>1137</v>
      </c>
      <c r="J1687" s="8" t="s">
        <v>1137</v>
      </c>
      <c r="K1687" s="117" t="s">
        <v>67</v>
      </c>
      <c r="L1687" s="94" t="s">
        <v>76</v>
      </c>
      <c r="M1687" s="8" t="str">
        <f t="shared" si="53"/>
        <v>2156Vigilancia de la salud ambientalENGATIVAD. MARZO 2025</v>
      </c>
      <c r="O1687" s="98">
        <v>0</v>
      </c>
      <c r="P1687" s="98"/>
      <c r="Q1687" s="85">
        <v>0</v>
      </c>
      <c r="R1687" s="98"/>
      <c r="S1687" s="86">
        <v>0</v>
      </c>
      <c r="T1687" s="98"/>
      <c r="U1687" s="85">
        <v>0</v>
      </c>
      <c r="V1687" s="98"/>
      <c r="W1687" s="86">
        <v>0</v>
      </c>
    </row>
    <row r="1688" spans="2:23" ht="60">
      <c r="B1688" s="83">
        <v>2156</v>
      </c>
      <c r="C1688" s="94" t="s">
        <v>8</v>
      </c>
      <c r="D1688" s="8" t="str">
        <f t="shared" si="52"/>
        <v>2156Vigilancia de la salud ambiental</v>
      </c>
      <c r="E1688" s="8" t="s">
        <v>1127</v>
      </c>
      <c r="F1688" s="117" t="s">
        <v>605</v>
      </c>
      <c r="G1688" s="117" t="s">
        <v>1456</v>
      </c>
      <c r="H1688" s="117" t="s">
        <v>1139</v>
      </c>
      <c r="I1688" s="8" t="s">
        <v>1137</v>
      </c>
      <c r="J1688" s="8" t="s">
        <v>1137</v>
      </c>
      <c r="K1688" s="117" t="s">
        <v>87</v>
      </c>
      <c r="L1688" s="94" t="s">
        <v>76</v>
      </c>
      <c r="M1688" s="8" t="str">
        <f t="shared" si="53"/>
        <v>2156Vigilancia de la salud ambientalSUBAD. MARZO 2025</v>
      </c>
      <c r="O1688" s="98">
        <v>0</v>
      </c>
      <c r="P1688" s="98"/>
      <c r="Q1688" s="85">
        <v>0</v>
      </c>
      <c r="R1688" s="98"/>
      <c r="S1688" s="86">
        <v>0</v>
      </c>
      <c r="T1688" s="98"/>
      <c r="U1688" s="85">
        <v>0</v>
      </c>
      <c r="V1688" s="98"/>
      <c r="W1688" s="86">
        <v>0</v>
      </c>
    </row>
    <row r="1689" spans="2:23" ht="72">
      <c r="B1689" s="83">
        <v>2156</v>
      </c>
      <c r="C1689" s="94" t="s">
        <v>8</v>
      </c>
      <c r="D1689" s="8" t="str">
        <f t="shared" si="52"/>
        <v>2156Vigilancia de la salud ambiental</v>
      </c>
      <c r="E1689" s="8" t="s">
        <v>1127</v>
      </c>
      <c r="F1689" s="117" t="s">
        <v>605</v>
      </c>
      <c r="G1689" s="117" t="s">
        <v>1456</v>
      </c>
      <c r="H1689" s="117" t="s">
        <v>1139</v>
      </c>
      <c r="I1689" s="8" t="s">
        <v>1137</v>
      </c>
      <c r="J1689" s="8" t="s">
        <v>1137</v>
      </c>
      <c r="K1689" s="117" t="s">
        <v>106</v>
      </c>
      <c r="L1689" s="94" t="s">
        <v>76</v>
      </c>
      <c r="M1689" s="8" t="str">
        <f t="shared" si="53"/>
        <v>2156Vigilancia de la salud ambientalBARRIOS UNIDOSD. MARZO 2025</v>
      </c>
      <c r="O1689" s="98">
        <v>0</v>
      </c>
      <c r="P1689" s="98"/>
      <c r="Q1689" s="85">
        <v>0</v>
      </c>
      <c r="R1689" s="98"/>
      <c r="S1689" s="86">
        <v>0</v>
      </c>
      <c r="T1689" s="98"/>
      <c r="U1689" s="85">
        <v>0</v>
      </c>
      <c r="V1689" s="98"/>
      <c r="W1689" s="86">
        <v>0</v>
      </c>
    </row>
    <row r="1690" spans="2:23" ht="78.75">
      <c r="B1690" s="83">
        <v>2157</v>
      </c>
      <c r="C1690" s="94" t="s">
        <v>8</v>
      </c>
      <c r="D1690" s="8" t="str">
        <f t="shared" si="52"/>
        <v>2157Vigilancia de la salud ambiental</v>
      </c>
      <c r="E1690" s="8" t="s">
        <v>1127</v>
      </c>
      <c r="F1690" s="117" t="s">
        <v>605</v>
      </c>
      <c r="G1690" s="117" t="s">
        <v>1457</v>
      </c>
      <c r="H1690" s="117" t="s">
        <v>1139</v>
      </c>
      <c r="I1690" s="8" t="s">
        <v>1137</v>
      </c>
      <c r="J1690" s="8" t="s">
        <v>1137</v>
      </c>
      <c r="K1690" s="117" t="s">
        <v>135</v>
      </c>
      <c r="L1690" s="94" t="s">
        <v>76</v>
      </c>
      <c r="M1690" s="8" t="str">
        <f t="shared" si="53"/>
        <v>2157Vigilancia de la salud ambientalCHAPINEROD. MARZO 2025</v>
      </c>
      <c r="O1690" s="98">
        <v>0</v>
      </c>
      <c r="P1690" s="98"/>
      <c r="Q1690" s="85">
        <v>0</v>
      </c>
      <c r="R1690" s="98"/>
      <c r="S1690" s="86">
        <v>0</v>
      </c>
      <c r="T1690" s="98"/>
      <c r="U1690" s="85">
        <v>0</v>
      </c>
      <c r="V1690" s="98"/>
      <c r="W1690" s="86">
        <v>0</v>
      </c>
    </row>
    <row r="1691" spans="2:23" ht="78.75">
      <c r="B1691" s="83">
        <v>2157</v>
      </c>
      <c r="C1691" s="94" t="s">
        <v>8</v>
      </c>
      <c r="D1691" s="8" t="str">
        <f t="shared" si="52"/>
        <v>2157Vigilancia de la salud ambiental</v>
      </c>
      <c r="E1691" s="8" t="s">
        <v>1127</v>
      </c>
      <c r="F1691" s="117" t="s">
        <v>605</v>
      </c>
      <c r="G1691" s="117" t="s">
        <v>1457</v>
      </c>
      <c r="H1691" s="117" t="s">
        <v>1139</v>
      </c>
      <c r="I1691" s="8" t="s">
        <v>1137</v>
      </c>
      <c r="J1691" s="8" t="s">
        <v>1137</v>
      </c>
      <c r="K1691" s="117" t="s">
        <v>98</v>
      </c>
      <c r="L1691" s="94" t="s">
        <v>76</v>
      </c>
      <c r="M1691" s="8" t="str">
        <f t="shared" si="53"/>
        <v>2157Vigilancia de la salud ambientalUSAQUEND. MARZO 2025</v>
      </c>
      <c r="O1691" s="98">
        <v>0</v>
      </c>
      <c r="P1691" s="98"/>
      <c r="Q1691" s="85">
        <v>0</v>
      </c>
      <c r="R1691" s="98"/>
      <c r="S1691" s="86">
        <v>0</v>
      </c>
      <c r="T1691" s="98"/>
      <c r="U1691" s="85">
        <v>0</v>
      </c>
      <c r="V1691" s="98"/>
      <c r="W1691" s="86">
        <v>0</v>
      </c>
    </row>
    <row r="1692" spans="2:23" ht="78.75">
      <c r="B1692" s="83">
        <v>2157</v>
      </c>
      <c r="C1692" s="94" t="s">
        <v>8</v>
      </c>
      <c r="D1692" s="8" t="str">
        <f t="shared" si="52"/>
        <v>2157Vigilancia de la salud ambiental</v>
      </c>
      <c r="E1692" s="8" t="s">
        <v>1127</v>
      </c>
      <c r="F1692" s="117" t="s">
        <v>605</v>
      </c>
      <c r="G1692" s="117" t="s">
        <v>1457</v>
      </c>
      <c r="H1692" s="117" t="s">
        <v>1139</v>
      </c>
      <c r="I1692" s="8" t="s">
        <v>1137</v>
      </c>
      <c r="J1692" s="8" t="s">
        <v>1137</v>
      </c>
      <c r="K1692" s="117" t="s">
        <v>67</v>
      </c>
      <c r="L1692" s="94" t="s">
        <v>76</v>
      </c>
      <c r="M1692" s="8" t="str">
        <f t="shared" si="53"/>
        <v>2157Vigilancia de la salud ambientalENGATIVAD. MARZO 2025</v>
      </c>
      <c r="O1692" s="98">
        <v>0</v>
      </c>
      <c r="P1692" s="98"/>
      <c r="Q1692" s="85">
        <v>0</v>
      </c>
      <c r="R1692" s="98"/>
      <c r="S1692" s="86">
        <v>0</v>
      </c>
      <c r="T1692" s="98"/>
      <c r="U1692" s="85">
        <v>0</v>
      </c>
      <c r="V1692" s="98"/>
      <c r="W1692" s="86">
        <v>0</v>
      </c>
    </row>
    <row r="1693" spans="2:23" ht="78.75">
      <c r="B1693" s="83">
        <v>2157</v>
      </c>
      <c r="C1693" s="94" t="s">
        <v>8</v>
      </c>
      <c r="D1693" s="8" t="str">
        <f t="shared" si="52"/>
        <v>2157Vigilancia de la salud ambiental</v>
      </c>
      <c r="E1693" s="8" t="s">
        <v>1127</v>
      </c>
      <c r="F1693" s="117" t="s">
        <v>605</v>
      </c>
      <c r="G1693" s="117" t="s">
        <v>1457</v>
      </c>
      <c r="H1693" s="117" t="s">
        <v>1139</v>
      </c>
      <c r="I1693" s="8" t="s">
        <v>1137</v>
      </c>
      <c r="J1693" s="8" t="s">
        <v>1137</v>
      </c>
      <c r="K1693" s="117" t="s">
        <v>87</v>
      </c>
      <c r="L1693" s="94" t="s">
        <v>76</v>
      </c>
      <c r="M1693" s="8" t="str">
        <f t="shared" si="53"/>
        <v>2157Vigilancia de la salud ambientalSUBAD. MARZO 2025</v>
      </c>
      <c r="O1693" s="98">
        <v>90168</v>
      </c>
      <c r="P1693" s="98"/>
      <c r="Q1693" s="85">
        <v>1</v>
      </c>
      <c r="R1693" s="98"/>
      <c r="S1693" s="86">
        <v>90168</v>
      </c>
      <c r="T1693" s="98"/>
      <c r="U1693" s="85">
        <v>1</v>
      </c>
      <c r="V1693" s="98"/>
      <c r="W1693" s="86">
        <v>90168</v>
      </c>
    </row>
    <row r="1694" spans="2:23" ht="78.75">
      <c r="B1694" s="83">
        <v>2157</v>
      </c>
      <c r="C1694" s="94" t="s">
        <v>8</v>
      </c>
      <c r="D1694" s="8" t="str">
        <f t="shared" si="52"/>
        <v>2157Vigilancia de la salud ambiental</v>
      </c>
      <c r="E1694" s="8" t="s">
        <v>1127</v>
      </c>
      <c r="F1694" s="117" t="s">
        <v>605</v>
      </c>
      <c r="G1694" s="117" t="s">
        <v>1457</v>
      </c>
      <c r="H1694" s="117" t="s">
        <v>1139</v>
      </c>
      <c r="I1694" s="8" t="s">
        <v>1137</v>
      </c>
      <c r="J1694" s="8" t="s">
        <v>1137</v>
      </c>
      <c r="K1694" s="117" t="s">
        <v>106</v>
      </c>
      <c r="L1694" s="94" t="s">
        <v>76</v>
      </c>
      <c r="M1694" s="8" t="str">
        <f t="shared" si="53"/>
        <v>2157Vigilancia de la salud ambientalBARRIOS UNIDOSD. MARZO 2025</v>
      </c>
      <c r="O1694" s="98">
        <v>0</v>
      </c>
      <c r="P1694" s="98"/>
      <c r="Q1694" s="85">
        <v>0</v>
      </c>
      <c r="R1694" s="98"/>
      <c r="S1694" s="86">
        <v>0</v>
      </c>
      <c r="T1694" s="98"/>
      <c r="U1694" s="85">
        <v>0</v>
      </c>
      <c r="V1694" s="98"/>
      <c r="W1694" s="86">
        <v>0</v>
      </c>
    </row>
    <row r="1695" spans="2:23" ht="78.75">
      <c r="B1695" s="83">
        <v>2157</v>
      </c>
      <c r="C1695" s="94" t="s">
        <v>8</v>
      </c>
      <c r="D1695" s="8" t="str">
        <f t="shared" si="52"/>
        <v>2157Vigilancia de la salud ambiental</v>
      </c>
      <c r="E1695" s="8" t="s">
        <v>1127</v>
      </c>
      <c r="F1695" s="117" t="s">
        <v>605</v>
      </c>
      <c r="G1695" s="117" t="s">
        <v>1457</v>
      </c>
      <c r="H1695" s="117" t="s">
        <v>1139</v>
      </c>
      <c r="I1695" s="8" t="s">
        <v>1137</v>
      </c>
      <c r="J1695" s="8" t="s">
        <v>1137</v>
      </c>
      <c r="K1695" s="117" t="s">
        <v>205</v>
      </c>
      <c r="L1695" s="94" t="s">
        <v>76</v>
      </c>
      <c r="M1695" s="8" t="str">
        <f t="shared" si="53"/>
        <v>2157Vigilancia de la salud ambientalTEUSAQUILLOD. MARZO 2025</v>
      </c>
      <c r="O1695" s="98">
        <v>0</v>
      </c>
      <c r="P1695" s="98"/>
      <c r="Q1695" s="85">
        <v>0</v>
      </c>
      <c r="R1695" s="98"/>
      <c r="S1695" s="86">
        <v>0</v>
      </c>
      <c r="T1695" s="98"/>
      <c r="U1695" s="85">
        <v>0</v>
      </c>
      <c r="V1695" s="98"/>
      <c r="W1695" s="86">
        <v>0</v>
      </c>
    </row>
    <row r="1696" spans="2:23" ht="168.75">
      <c r="B1696" s="83">
        <v>2210</v>
      </c>
      <c r="C1696" s="94" t="s">
        <v>8</v>
      </c>
      <c r="D1696" s="8" t="str">
        <f t="shared" si="52"/>
        <v>2210Vigilancia de la salud ambiental</v>
      </c>
      <c r="E1696" s="8" t="s">
        <v>1127</v>
      </c>
      <c r="F1696" s="117" t="s">
        <v>487</v>
      </c>
      <c r="G1696" s="117" t="s">
        <v>1459</v>
      </c>
      <c r="H1696" s="117" t="s">
        <v>1139</v>
      </c>
      <c r="I1696" s="8" t="s">
        <v>1137</v>
      </c>
      <c r="J1696" s="8" t="s">
        <v>1137</v>
      </c>
      <c r="K1696" s="117" t="s">
        <v>67</v>
      </c>
      <c r="L1696" s="94" t="s">
        <v>76</v>
      </c>
      <c r="M1696" s="8" t="str">
        <f t="shared" si="53"/>
        <v>2210Vigilancia de la salud ambientalENGATIVAD. MARZO 2025</v>
      </c>
      <c r="O1696" s="98">
        <v>90169</v>
      </c>
      <c r="P1696" s="98"/>
      <c r="Q1696" s="85">
        <v>2</v>
      </c>
      <c r="R1696" s="98"/>
      <c r="S1696" s="86">
        <v>180338</v>
      </c>
      <c r="T1696" s="98"/>
      <c r="U1696" s="85">
        <v>2</v>
      </c>
      <c r="V1696" s="98"/>
      <c r="W1696" s="86">
        <v>180338</v>
      </c>
    </row>
    <row r="1697" spans="2:23" ht="168.75">
      <c r="B1697" s="83">
        <v>2210</v>
      </c>
      <c r="C1697" s="94" t="s">
        <v>8</v>
      </c>
      <c r="D1697" s="8" t="str">
        <f t="shared" si="52"/>
        <v>2210Vigilancia de la salud ambiental</v>
      </c>
      <c r="E1697" s="8" t="s">
        <v>1127</v>
      </c>
      <c r="F1697" s="117" t="s">
        <v>487</v>
      </c>
      <c r="G1697" s="117" t="s">
        <v>1459</v>
      </c>
      <c r="H1697" s="117" t="s">
        <v>1139</v>
      </c>
      <c r="I1697" s="8" t="s">
        <v>1137</v>
      </c>
      <c r="J1697" s="8" t="s">
        <v>1137</v>
      </c>
      <c r="K1697" s="117" t="s">
        <v>106</v>
      </c>
      <c r="L1697" s="94" t="s">
        <v>76</v>
      </c>
      <c r="M1697" s="8" t="str">
        <f t="shared" si="53"/>
        <v>2210Vigilancia de la salud ambientalBARRIOS UNIDOSD. MARZO 2025</v>
      </c>
      <c r="O1697" s="98">
        <v>90169</v>
      </c>
      <c r="P1697" s="98"/>
      <c r="Q1697" s="85">
        <v>3</v>
      </c>
      <c r="R1697" s="98"/>
      <c r="S1697" s="86">
        <v>270507</v>
      </c>
      <c r="T1697" s="98"/>
      <c r="U1697" s="85">
        <v>2</v>
      </c>
      <c r="V1697" s="98"/>
      <c r="W1697" s="86">
        <v>180338</v>
      </c>
    </row>
    <row r="1698" spans="2:23" ht="191.25">
      <c r="B1698" s="83">
        <v>2378</v>
      </c>
      <c r="C1698" s="94" t="s">
        <v>8</v>
      </c>
      <c r="D1698" s="8" t="str">
        <f t="shared" si="52"/>
        <v>2378Vigilancia de la salud ambiental</v>
      </c>
      <c r="E1698" s="8" t="s">
        <v>1127</v>
      </c>
      <c r="F1698" s="117" t="s">
        <v>481</v>
      </c>
      <c r="G1698" s="117" t="s">
        <v>985</v>
      </c>
      <c r="H1698" s="117" t="s">
        <v>483</v>
      </c>
      <c r="I1698" s="8" t="s">
        <v>1137</v>
      </c>
      <c r="J1698" s="8" t="s">
        <v>1137</v>
      </c>
      <c r="K1698" s="117" t="s">
        <v>135</v>
      </c>
      <c r="L1698" s="94" t="s">
        <v>76</v>
      </c>
      <c r="M1698" s="8" t="str">
        <f t="shared" si="53"/>
        <v>2378Vigilancia de la salud ambientalCHAPINEROD. MARZO 2025</v>
      </c>
      <c r="O1698" s="98">
        <v>49132</v>
      </c>
      <c r="P1698" s="98"/>
      <c r="Q1698" s="85">
        <v>40</v>
      </c>
      <c r="R1698" s="98"/>
      <c r="S1698" s="86">
        <v>1965280</v>
      </c>
      <c r="T1698" s="98"/>
      <c r="U1698" s="85">
        <v>30</v>
      </c>
      <c r="V1698" s="98"/>
      <c r="W1698" s="86">
        <v>1473960</v>
      </c>
    </row>
    <row r="1699" spans="2:23" ht="191.25">
      <c r="B1699" s="83">
        <v>2378</v>
      </c>
      <c r="C1699" s="94" t="s">
        <v>8</v>
      </c>
      <c r="D1699" s="8" t="str">
        <f t="shared" si="52"/>
        <v>2378Vigilancia de la salud ambiental</v>
      </c>
      <c r="E1699" s="8" t="s">
        <v>1127</v>
      </c>
      <c r="F1699" s="117" t="s">
        <v>481</v>
      </c>
      <c r="G1699" s="117" t="s">
        <v>985</v>
      </c>
      <c r="H1699" s="117" t="s">
        <v>483</v>
      </c>
      <c r="I1699" s="8" t="s">
        <v>1137</v>
      </c>
      <c r="J1699" s="8" t="s">
        <v>1137</v>
      </c>
      <c r="K1699" s="117" t="s">
        <v>98</v>
      </c>
      <c r="L1699" s="94" t="s">
        <v>76</v>
      </c>
      <c r="M1699" s="8" t="str">
        <f t="shared" si="53"/>
        <v>2378Vigilancia de la salud ambientalUSAQUEND. MARZO 2025</v>
      </c>
      <c r="O1699" s="98">
        <v>49132</v>
      </c>
      <c r="P1699" s="98"/>
      <c r="Q1699" s="85">
        <v>93</v>
      </c>
      <c r="R1699" s="98"/>
      <c r="S1699" s="86">
        <v>4569276</v>
      </c>
      <c r="T1699" s="98"/>
      <c r="U1699" s="85">
        <v>93</v>
      </c>
      <c r="V1699" s="98"/>
      <c r="W1699" s="86">
        <v>4569276</v>
      </c>
    </row>
    <row r="1700" spans="2:23" ht="191.25">
      <c r="B1700" s="83">
        <v>2378</v>
      </c>
      <c r="C1700" s="94" t="s">
        <v>8</v>
      </c>
      <c r="D1700" s="8" t="str">
        <f t="shared" si="52"/>
        <v>2378Vigilancia de la salud ambiental</v>
      </c>
      <c r="E1700" s="8" t="s">
        <v>1127</v>
      </c>
      <c r="F1700" s="117" t="s">
        <v>481</v>
      </c>
      <c r="G1700" s="117" t="s">
        <v>985</v>
      </c>
      <c r="H1700" s="117" t="s">
        <v>483</v>
      </c>
      <c r="I1700" s="8" t="s">
        <v>1137</v>
      </c>
      <c r="J1700" s="8" t="s">
        <v>1137</v>
      </c>
      <c r="K1700" s="117" t="s">
        <v>67</v>
      </c>
      <c r="L1700" s="94" t="s">
        <v>76</v>
      </c>
      <c r="M1700" s="8" t="str">
        <f t="shared" si="53"/>
        <v>2378Vigilancia de la salud ambientalENGATIVAD. MARZO 2025</v>
      </c>
      <c r="O1700" s="98">
        <v>49132</v>
      </c>
      <c r="P1700" s="98"/>
      <c r="Q1700" s="85">
        <v>111</v>
      </c>
      <c r="R1700" s="98"/>
      <c r="S1700" s="86">
        <v>5453652</v>
      </c>
      <c r="T1700" s="98"/>
      <c r="U1700" s="85">
        <v>74</v>
      </c>
      <c r="V1700" s="98"/>
      <c r="W1700" s="86">
        <v>3635768</v>
      </c>
    </row>
    <row r="1701" spans="2:23" ht="191.25">
      <c r="B1701" s="83">
        <v>2378</v>
      </c>
      <c r="C1701" s="94" t="s">
        <v>8</v>
      </c>
      <c r="D1701" s="8" t="str">
        <f t="shared" si="52"/>
        <v>2378Vigilancia de la salud ambiental</v>
      </c>
      <c r="E1701" s="8" t="s">
        <v>1127</v>
      </c>
      <c r="F1701" s="117" t="s">
        <v>481</v>
      </c>
      <c r="G1701" s="117" t="s">
        <v>985</v>
      </c>
      <c r="H1701" s="117" t="s">
        <v>483</v>
      </c>
      <c r="I1701" s="8" t="s">
        <v>1137</v>
      </c>
      <c r="J1701" s="8" t="s">
        <v>1137</v>
      </c>
      <c r="K1701" s="117" t="s">
        <v>87</v>
      </c>
      <c r="L1701" s="94" t="s">
        <v>76</v>
      </c>
      <c r="M1701" s="8" t="str">
        <f t="shared" si="53"/>
        <v>2378Vigilancia de la salud ambientalSUBAD. MARZO 2025</v>
      </c>
      <c r="O1701" s="98">
        <v>49132</v>
      </c>
      <c r="P1701" s="98"/>
      <c r="Q1701" s="85">
        <v>198</v>
      </c>
      <c r="R1701" s="98"/>
      <c r="S1701" s="86">
        <v>9728136</v>
      </c>
      <c r="T1701" s="98"/>
      <c r="U1701" s="85">
        <v>148</v>
      </c>
      <c r="V1701" s="98"/>
      <c r="W1701" s="86">
        <v>7271536</v>
      </c>
    </row>
    <row r="1702" spans="2:23" ht="191.25">
      <c r="B1702" s="83">
        <v>2378</v>
      </c>
      <c r="C1702" s="94" t="s">
        <v>8</v>
      </c>
      <c r="D1702" s="8" t="str">
        <f t="shared" si="52"/>
        <v>2378Vigilancia de la salud ambiental</v>
      </c>
      <c r="E1702" s="8" t="s">
        <v>1127</v>
      </c>
      <c r="F1702" s="117" t="s">
        <v>481</v>
      </c>
      <c r="G1702" s="117" t="s">
        <v>985</v>
      </c>
      <c r="H1702" s="117" t="s">
        <v>483</v>
      </c>
      <c r="I1702" s="8" t="s">
        <v>1137</v>
      </c>
      <c r="J1702" s="8" t="s">
        <v>1137</v>
      </c>
      <c r="K1702" s="117" t="s">
        <v>106</v>
      </c>
      <c r="L1702" s="94" t="s">
        <v>76</v>
      </c>
      <c r="M1702" s="8" t="str">
        <f t="shared" si="53"/>
        <v>2378Vigilancia de la salud ambientalBARRIOS UNIDOSD. MARZO 2025</v>
      </c>
      <c r="O1702" s="98">
        <v>49132</v>
      </c>
      <c r="P1702" s="98"/>
      <c r="Q1702" s="85">
        <v>46</v>
      </c>
      <c r="R1702" s="98"/>
      <c r="S1702" s="86">
        <v>2260072</v>
      </c>
      <c r="T1702" s="98"/>
      <c r="U1702" s="85">
        <v>37</v>
      </c>
      <c r="V1702" s="98"/>
      <c r="W1702" s="86">
        <v>1817884</v>
      </c>
    </row>
    <row r="1703" spans="2:23" ht="191.25">
      <c r="B1703" s="83">
        <v>2378</v>
      </c>
      <c r="C1703" s="94" t="s">
        <v>8</v>
      </c>
      <c r="D1703" s="8" t="str">
        <f t="shared" si="52"/>
        <v>2378Vigilancia de la salud ambiental</v>
      </c>
      <c r="E1703" s="8" t="s">
        <v>1127</v>
      </c>
      <c r="F1703" s="117" t="s">
        <v>481</v>
      </c>
      <c r="G1703" s="117" t="s">
        <v>985</v>
      </c>
      <c r="H1703" s="117" t="s">
        <v>483</v>
      </c>
      <c r="I1703" s="8" t="s">
        <v>1137</v>
      </c>
      <c r="J1703" s="8" t="s">
        <v>1137</v>
      </c>
      <c r="K1703" s="117" t="s">
        <v>205</v>
      </c>
      <c r="L1703" s="94" t="s">
        <v>76</v>
      </c>
      <c r="M1703" s="8" t="str">
        <f t="shared" si="53"/>
        <v>2378Vigilancia de la salud ambientalTEUSAQUILLOD. MARZO 2025</v>
      </c>
      <c r="O1703" s="98">
        <v>49132</v>
      </c>
      <c r="P1703" s="98"/>
      <c r="Q1703" s="85">
        <v>40</v>
      </c>
      <c r="R1703" s="98"/>
      <c r="S1703" s="86">
        <v>1965280</v>
      </c>
      <c r="T1703" s="98"/>
      <c r="U1703" s="85">
        <v>19</v>
      </c>
      <c r="V1703" s="98"/>
      <c r="W1703" s="86">
        <v>933508</v>
      </c>
    </row>
    <row r="1704" spans="2:23" ht="60">
      <c r="B1704" s="83">
        <v>2386</v>
      </c>
      <c r="C1704" s="94" t="s">
        <v>8</v>
      </c>
      <c r="D1704" s="8" t="str">
        <f t="shared" si="52"/>
        <v>2386Vigilancia de la salud ambiental</v>
      </c>
      <c r="E1704" s="8" t="s">
        <v>1127</v>
      </c>
      <c r="F1704" s="117" t="s">
        <v>1344</v>
      </c>
      <c r="G1704" s="117" t="s">
        <v>1460</v>
      </c>
      <c r="H1704" s="117" t="s">
        <v>1136</v>
      </c>
      <c r="I1704" s="8" t="s">
        <v>1137</v>
      </c>
      <c r="J1704" s="8" t="s">
        <v>1137</v>
      </c>
      <c r="K1704" s="117" t="s">
        <v>87</v>
      </c>
      <c r="L1704" s="94" t="s">
        <v>76</v>
      </c>
      <c r="M1704" s="8" t="str">
        <f t="shared" si="53"/>
        <v>2386Vigilancia de la salud ambientalSUBAD. MARZO 2025</v>
      </c>
      <c r="O1704" s="98">
        <v>5530386</v>
      </c>
      <c r="P1704" s="98"/>
      <c r="Q1704" s="85">
        <v>1</v>
      </c>
      <c r="R1704" s="98"/>
      <c r="S1704" s="86">
        <v>5530386</v>
      </c>
      <c r="T1704" s="98"/>
      <c r="U1704" s="85">
        <v>1</v>
      </c>
      <c r="V1704" s="98"/>
      <c r="W1704" s="86">
        <v>5530386</v>
      </c>
    </row>
    <row r="1705" spans="2:23" ht="60">
      <c r="B1705" s="83">
        <v>2387</v>
      </c>
      <c r="C1705" s="94" t="s">
        <v>8</v>
      </c>
      <c r="D1705" s="8" t="str">
        <f t="shared" si="52"/>
        <v>2387Vigilancia de la salud ambiental</v>
      </c>
      <c r="E1705" s="8" t="s">
        <v>1127</v>
      </c>
      <c r="F1705" s="117" t="s">
        <v>605</v>
      </c>
      <c r="G1705" s="117" t="s">
        <v>1461</v>
      </c>
      <c r="H1705" s="117" t="s">
        <v>1139</v>
      </c>
      <c r="I1705" s="8" t="s">
        <v>1137</v>
      </c>
      <c r="J1705" s="8" t="s">
        <v>1137</v>
      </c>
      <c r="K1705" s="117" t="s">
        <v>135</v>
      </c>
      <c r="L1705" s="94" t="s">
        <v>76</v>
      </c>
      <c r="M1705" s="8" t="str">
        <f t="shared" si="53"/>
        <v>2387Vigilancia de la salud ambientalCHAPINEROD. MARZO 2025</v>
      </c>
      <c r="O1705" s="98">
        <v>0</v>
      </c>
      <c r="P1705" s="98"/>
      <c r="Q1705" s="85">
        <v>0</v>
      </c>
      <c r="R1705" s="98"/>
      <c r="S1705" s="86">
        <v>0</v>
      </c>
      <c r="T1705" s="98"/>
      <c r="U1705" s="85">
        <v>0</v>
      </c>
      <c r="V1705" s="98"/>
      <c r="W1705" s="86">
        <v>0</v>
      </c>
    </row>
    <row r="1706" spans="2:23" ht="60">
      <c r="B1706" s="83">
        <v>2387</v>
      </c>
      <c r="C1706" s="94" t="s">
        <v>8</v>
      </c>
      <c r="D1706" s="8" t="str">
        <f t="shared" si="52"/>
        <v>2387Vigilancia de la salud ambiental</v>
      </c>
      <c r="E1706" s="8" t="s">
        <v>1127</v>
      </c>
      <c r="F1706" s="117" t="s">
        <v>605</v>
      </c>
      <c r="G1706" s="117" t="s">
        <v>1461</v>
      </c>
      <c r="H1706" s="117" t="s">
        <v>1139</v>
      </c>
      <c r="I1706" s="8" t="s">
        <v>1137</v>
      </c>
      <c r="J1706" s="8" t="s">
        <v>1137</v>
      </c>
      <c r="K1706" s="117" t="s">
        <v>98</v>
      </c>
      <c r="L1706" s="94" t="s">
        <v>76</v>
      </c>
      <c r="M1706" s="8" t="str">
        <f t="shared" si="53"/>
        <v>2387Vigilancia de la salud ambientalUSAQUEND. MARZO 2025</v>
      </c>
      <c r="O1706" s="98">
        <v>90168</v>
      </c>
      <c r="P1706" s="98"/>
      <c r="Q1706" s="85">
        <v>4</v>
      </c>
      <c r="R1706" s="98"/>
      <c r="S1706" s="86">
        <v>360672</v>
      </c>
      <c r="T1706" s="98"/>
      <c r="U1706" s="85">
        <v>4</v>
      </c>
      <c r="V1706" s="98"/>
      <c r="W1706" s="86">
        <v>360672</v>
      </c>
    </row>
    <row r="1707" spans="2:23" ht="60">
      <c r="B1707" s="83">
        <v>2387</v>
      </c>
      <c r="C1707" s="94" t="s">
        <v>8</v>
      </c>
      <c r="D1707" s="8" t="str">
        <f t="shared" si="52"/>
        <v>2387Vigilancia de la salud ambiental</v>
      </c>
      <c r="E1707" s="8" t="s">
        <v>1127</v>
      </c>
      <c r="F1707" s="117" t="s">
        <v>605</v>
      </c>
      <c r="G1707" s="117" t="s">
        <v>1461</v>
      </c>
      <c r="H1707" s="117" t="s">
        <v>1139</v>
      </c>
      <c r="I1707" s="8" t="s">
        <v>1137</v>
      </c>
      <c r="J1707" s="8" t="s">
        <v>1137</v>
      </c>
      <c r="K1707" s="117" t="s">
        <v>67</v>
      </c>
      <c r="L1707" s="94" t="s">
        <v>76</v>
      </c>
      <c r="M1707" s="8" t="str">
        <f t="shared" si="53"/>
        <v>2387Vigilancia de la salud ambientalENGATIVAD. MARZO 2025</v>
      </c>
      <c r="O1707" s="98">
        <v>90168</v>
      </c>
      <c r="P1707" s="98"/>
      <c r="Q1707" s="85">
        <v>5</v>
      </c>
      <c r="R1707" s="98"/>
      <c r="S1707" s="86">
        <v>450840</v>
      </c>
      <c r="T1707" s="98"/>
      <c r="U1707" s="85">
        <v>5</v>
      </c>
      <c r="V1707" s="98"/>
      <c r="W1707" s="86">
        <v>450840</v>
      </c>
    </row>
    <row r="1708" spans="2:23" ht="60">
      <c r="B1708" s="83">
        <v>2387</v>
      </c>
      <c r="C1708" s="94" t="s">
        <v>8</v>
      </c>
      <c r="D1708" s="8" t="str">
        <f t="shared" si="52"/>
        <v>2387Vigilancia de la salud ambiental</v>
      </c>
      <c r="E1708" s="8" t="s">
        <v>1127</v>
      </c>
      <c r="F1708" s="117" t="s">
        <v>605</v>
      </c>
      <c r="G1708" s="117" t="s">
        <v>1461</v>
      </c>
      <c r="H1708" s="117" t="s">
        <v>1139</v>
      </c>
      <c r="I1708" s="8" t="s">
        <v>1137</v>
      </c>
      <c r="J1708" s="8" t="s">
        <v>1137</v>
      </c>
      <c r="K1708" s="117" t="s">
        <v>87</v>
      </c>
      <c r="L1708" s="94" t="s">
        <v>76</v>
      </c>
      <c r="M1708" s="8" t="str">
        <f t="shared" si="53"/>
        <v>2387Vigilancia de la salud ambientalSUBAD. MARZO 2025</v>
      </c>
      <c r="O1708" s="98">
        <v>90168</v>
      </c>
      <c r="P1708" s="98"/>
      <c r="Q1708" s="85">
        <v>6</v>
      </c>
      <c r="R1708" s="98"/>
      <c r="S1708" s="86">
        <v>541008</v>
      </c>
      <c r="T1708" s="98"/>
      <c r="U1708" s="85">
        <v>6</v>
      </c>
      <c r="V1708" s="98"/>
      <c r="W1708" s="86">
        <v>541008</v>
      </c>
    </row>
    <row r="1709" spans="2:23" ht="72">
      <c r="B1709" s="83">
        <v>2387</v>
      </c>
      <c r="C1709" s="94" t="s">
        <v>8</v>
      </c>
      <c r="D1709" s="8" t="str">
        <f t="shared" si="52"/>
        <v>2387Vigilancia de la salud ambiental</v>
      </c>
      <c r="E1709" s="8" t="s">
        <v>1127</v>
      </c>
      <c r="F1709" s="117" t="s">
        <v>605</v>
      </c>
      <c r="G1709" s="117" t="s">
        <v>1461</v>
      </c>
      <c r="H1709" s="117" t="s">
        <v>1139</v>
      </c>
      <c r="I1709" s="8" t="s">
        <v>1137</v>
      </c>
      <c r="J1709" s="8" t="s">
        <v>1137</v>
      </c>
      <c r="K1709" s="117" t="s">
        <v>106</v>
      </c>
      <c r="L1709" s="94" t="s">
        <v>76</v>
      </c>
      <c r="M1709" s="8" t="str">
        <f t="shared" si="53"/>
        <v>2387Vigilancia de la salud ambientalBARRIOS UNIDOSD. MARZO 2025</v>
      </c>
      <c r="O1709" s="98">
        <v>90168</v>
      </c>
      <c r="P1709" s="98"/>
      <c r="Q1709" s="85">
        <v>3</v>
      </c>
      <c r="R1709" s="98"/>
      <c r="S1709" s="86">
        <v>270504</v>
      </c>
      <c r="T1709" s="85"/>
      <c r="U1709" s="85">
        <v>3</v>
      </c>
      <c r="V1709" s="85"/>
      <c r="W1709" s="86">
        <v>270504</v>
      </c>
    </row>
    <row r="1710" spans="2:23" ht="60">
      <c r="B1710" s="83">
        <v>2387</v>
      </c>
      <c r="C1710" s="94" t="s">
        <v>8</v>
      </c>
      <c r="D1710" s="8" t="str">
        <f t="shared" si="52"/>
        <v>2387Vigilancia de la salud ambiental</v>
      </c>
      <c r="E1710" s="8" t="s">
        <v>1127</v>
      </c>
      <c r="F1710" s="117" t="s">
        <v>605</v>
      </c>
      <c r="G1710" s="117" t="s">
        <v>1461</v>
      </c>
      <c r="H1710" s="117" t="s">
        <v>1139</v>
      </c>
      <c r="I1710" s="8" t="s">
        <v>1137</v>
      </c>
      <c r="J1710" s="8" t="s">
        <v>1137</v>
      </c>
      <c r="K1710" s="117" t="s">
        <v>205</v>
      </c>
      <c r="L1710" s="94" t="s">
        <v>76</v>
      </c>
      <c r="M1710" s="8" t="str">
        <f t="shared" si="53"/>
        <v>2387Vigilancia de la salud ambientalTEUSAQUILLOD. MARZO 2025</v>
      </c>
      <c r="O1710" s="98">
        <v>0</v>
      </c>
      <c r="P1710" s="98"/>
      <c r="Q1710" s="85">
        <v>0</v>
      </c>
      <c r="R1710" s="98"/>
      <c r="S1710" s="86">
        <v>0</v>
      </c>
      <c r="T1710" s="85"/>
      <c r="U1710" s="85">
        <v>0</v>
      </c>
      <c r="V1710" s="85"/>
      <c r="W1710" s="86">
        <v>0</v>
      </c>
    </row>
    <row r="1711" spans="2:23" ht="90">
      <c r="B1711" s="83">
        <v>2388</v>
      </c>
      <c r="C1711" s="94" t="s">
        <v>8</v>
      </c>
      <c r="D1711" s="8" t="str">
        <f t="shared" si="52"/>
        <v>2388Vigilancia de la salud ambiental</v>
      </c>
      <c r="E1711" s="8" t="s">
        <v>1127</v>
      </c>
      <c r="F1711" s="117" t="s">
        <v>605</v>
      </c>
      <c r="G1711" s="117" t="s">
        <v>1462</v>
      </c>
      <c r="H1711" s="117" t="s">
        <v>1139</v>
      </c>
      <c r="I1711" s="8" t="s">
        <v>1137</v>
      </c>
      <c r="J1711" s="8" t="s">
        <v>1137</v>
      </c>
      <c r="K1711" s="117" t="s">
        <v>135</v>
      </c>
      <c r="L1711" s="94" t="s">
        <v>76</v>
      </c>
      <c r="M1711" s="8" t="str">
        <f t="shared" si="53"/>
        <v>2388Vigilancia de la salud ambientalCHAPINEROD. MARZO 2025</v>
      </c>
      <c r="O1711" s="98">
        <v>90168</v>
      </c>
      <c r="P1711" s="98"/>
      <c r="Q1711" s="85">
        <v>1</v>
      </c>
      <c r="R1711" s="98"/>
      <c r="S1711" s="86">
        <v>90168</v>
      </c>
      <c r="T1711" s="85"/>
      <c r="U1711" s="85">
        <v>1</v>
      </c>
      <c r="V1711" s="85"/>
      <c r="W1711" s="86">
        <v>90168</v>
      </c>
    </row>
    <row r="1712" spans="2:23" ht="90">
      <c r="B1712" s="83">
        <v>2388</v>
      </c>
      <c r="C1712" s="94" t="s">
        <v>8</v>
      </c>
      <c r="D1712" s="8" t="str">
        <f t="shared" si="52"/>
        <v>2388Vigilancia de la salud ambiental</v>
      </c>
      <c r="E1712" s="8" t="s">
        <v>1127</v>
      </c>
      <c r="F1712" s="117" t="s">
        <v>605</v>
      </c>
      <c r="G1712" s="117" t="s">
        <v>1462</v>
      </c>
      <c r="H1712" s="117" t="s">
        <v>1139</v>
      </c>
      <c r="I1712" s="8" t="s">
        <v>1137</v>
      </c>
      <c r="J1712" s="8" t="s">
        <v>1137</v>
      </c>
      <c r="K1712" s="117" t="s">
        <v>98</v>
      </c>
      <c r="L1712" s="94" t="s">
        <v>76</v>
      </c>
      <c r="M1712" s="8" t="str">
        <f t="shared" si="53"/>
        <v>2388Vigilancia de la salud ambientalUSAQUEND. MARZO 2025</v>
      </c>
      <c r="O1712" s="98">
        <v>90168</v>
      </c>
      <c r="P1712" s="98"/>
      <c r="Q1712" s="85">
        <v>9</v>
      </c>
      <c r="R1712" s="98"/>
      <c r="S1712" s="86">
        <v>811512</v>
      </c>
      <c r="T1712" s="85"/>
      <c r="U1712" s="85">
        <v>9</v>
      </c>
      <c r="V1712" s="85"/>
      <c r="W1712" s="86">
        <v>811512</v>
      </c>
    </row>
    <row r="1713" spans="2:23" ht="90">
      <c r="B1713" s="83">
        <v>2388</v>
      </c>
      <c r="C1713" s="94" t="s">
        <v>8</v>
      </c>
      <c r="D1713" s="8" t="str">
        <f t="shared" si="52"/>
        <v>2388Vigilancia de la salud ambiental</v>
      </c>
      <c r="E1713" s="8" t="s">
        <v>1127</v>
      </c>
      <c r="F1713" s="117" t="s">
        <v>605</v>
      </c>
      <c r="G1713" s="117" t="s">
        <v>1462</v>
      </c>
      <c r="H1713" s="117" t="s">
        <v>1139</v>
      </c>
      <c r="I1713" s="8" t="s">
        <v>1137</v>
      </c>
      <c r="J1713" s="8" t="s">
        <v>1137</v>
      </c>
      <c r="K1713" s="117" t="s">
        <v>67</v>
      </c>
      <c r="L1713" s="94" t="s">
        <v>76</v>
      </c>
      <c r="M1713" s="8" t="str">
        <f t="shared" si="53"/>
        <v>2388Vigilancia de la salud ambientalENGATIVAD. MARZO 2025</v>
      </c>
      <c r="O1713" s="98">
        <v>90168</v>
      </c>
      <c r="P1713" s="98"/>
      <c r="Q1713" s="85">
        <v>18</v>
      </c>
      <c r="R1713" s="98"/>
      <c r="S1713" s="86">
        <v>1623024</v>
      </c>
      <c r="T1713" s="85"/>
      <c r="U1713" s="85">
        <v>18</v>
      </c>
      <c r="V1713" s="85"/>
      <c r="W1713" s="86">
        <v>1623024</v>
      </c>
    </row>
    <row r="1714" spans="2:23" ht="90">
      <c r="B1714" s="83">
        <v>2388</v>
      </c>
      <c r="C1714" s="94" t="s">
        <v>8</v>
      </c>
      <c r="D1714" s="8" t="str">
        <f t="shared" si="52"/>
        <v>2388Vigilancia de la salud ambiental</v>
      </c>
      <c r="E1714" s="8" t="s">
        <v>1127</v>
      </c>
      <c r="F1714" s="117" t="s">
        <v>605</v>
      </c>
      <c r="G1714" s="117" t="s">
        <v>1462</v>
      </c>
      <c r="H1714" s="117" t="s">
        <v>1139</v>
      </c>
      <c r="I1714" s="8" t="s">
        <v>1137</v>
      </c>
      <c r="J1714" s="8" t="s">
        <v>1137</v>
      </c>
      <c r="K1714" s="117" t="s">
        <v>87</v>
      </c>
      <c r="L1714" s="94" t="s">
        <v>76</v>
      </c>
      <c r="M1714" s="8" t="str">
        <f t="shared" si="53"/>
        <v>2388Vigilancia de la salud ambientalSUBAD. MARZO 2025</v>
      </c>
      <c r="O1714" s="98">
        <v>90168</v>
      </c>
      <c r="P1714" s="98"/>
      <c r="Q1714" s="85">
        <v>9</v>
      </c>
      <c r="R1714" s="98"/>
      <c r="S1714" s="86">
        <v>811512</v>
      </c>
      <c r="T1714" s="85"/>
      <c r="U1714" s="85">
        <v>9</v>
      </c>
      <c r="V1714" s="85"/>
      <c r="W1714" s="86">
        <v>811512</v>
      </c>
    </row>
    <row r="1715" spans="2:23" ht="90">
      <c r="B1715" s="83">
        <v>2388</v>
      </c>
      <c r="C1715" s="94" t="s">
        <v>8</v>
      </c>
      <c r="D1715" s="8" t="str">
        <f t="shared" si="52"/>
        <v>2388Vigilancia de la salud ambiental</v>
      </c>
      <c r="E1715" s="8" t="s">
        <v>1127</v>
      </c>
      <c r="F1715" s="117" t="s">
        <v>605</v>
      </c>
      <c r="G1715" s="117" t="s">
        <v>1462</v>
      </c>
      <c r="H1715" s="117" t="s">
        <v>1139</v>
      </c>
      <c r="I1715" s="8" t="s">
        <v>1137</v>
      </c>
      <c r="J1715" s="8" t="s">
        <v>1137</v>
      </c>
      <c r="K1715" s="117" t="s">
        <v>106</v>
      </c>
      <c r="L1715" s="94" t="s">
        <v>76</v>
      </c>
      <c r="M1715" s="8" t="str">
        <f t="shared" si="53"/>
        <v>2388Vigilancia de la salud ambientalBARRIOS UNIDOSD. MARZO 2025</v>
      </c>
      <c r="O1715" s="98">
        <v>90168</v>
      </c>
      <c r="P1715" s="98"/>
      <c r="Q1715" s="85">
        <v>3</v>
      </c>
      <c r="R1715" s="98"/>
      <c r="S1715" s="86">
        <v>270504</v>
      </c>
      <c r="T1715" s="85"/>
      <c r="U1715" s="85">
        <v>3</v>
      </c>
      <c r="V1715" s="85"/>
      <c r="W1715" s="86">
        <v>270504</v>
      </c>
    </row>
    <row r="1716" spans="2:23" ht="90">
      <c r="B1716" s="83">
        <v>2388</v>
      </c>
      <c r="C1716" s="94" t="s">
        <v>8</v>
      </c>
      <c r="D1716" s="8" t="str">
        <f t="shared" si="52"/>
        <v>2388Vigilancia de la salud ambiental</v>
      </c>
      <c r="E1716" s="8" t="s">
        <v>1127</v>
      </c>
      <c r="F1716" s="117" t="s">
        <v>605</v>
      </c>
      <c r="G1716" s="117" t="s">
        <v>1462</v>
      </c>
      <c r="H1716" s="117" t="s">
        <v>1139</v>
      </c>
      <c r="I1716" s="8" t="s">
        <v>1137</v>
      </c>
      <c r="J1716" s="8" t="s">
        <v>1137</v>
      </c>
      <c r="K1716" s="117" t="s">
        <v>205</v>
      </c>
      <c r="L1716" s="94" t="s">
        <v>76</v>
      </c>
      <c r="M1716" s="8" t="str">
        <f t="shared" si="53"/>
        <v>2388Vigilancia de la salud ambientalTEUSAQUILLOD. MARZO 2025</v>
      </c>
      <c r="O1716" s="98">
        <v>0</v>
      </c>
      <c r="P1716" s="98"/>
      <c r="Q1716" s="85">
        <v>0</v>
      </c>
      <c r="R1716" s="98"/>
      <c r="S1716" s="86">
        <v>0</v>
      </c>
      <c r="T1716" s="85"/>
      <c r="U1716" s="85">
        <v>0</v>
      </c>
      <c r="V1716" s="85"/>
      <c r="W1716" s="86">
        <v>0</v>
      </c>
    </row>
    <row r="1717" spans="2:23" ht="60">
      <c r="B1717" s="83">
        <v>2389</v>
      </c>
      <c r="C1717" s="94" t="s">
        <v>8</v>
      </c>
      <c r="D1717" s="8" t="str">
        <f t="shared" si="52"/>
        <v>2389Vigilancia de la salud ambiental</v>
      </c>
      <c r="E1717" s="8" t="s">
        <v>1127</v>
      </c>
      <c r="F1717" s="117" t="s">
        <v>605</v>
      </c>
      <c r="G1717" s="117" t="s">
        <v>651</v>
      </c>
      <c r="H1717" s="117" t="s">
        <v>1142</v>
      </c>
      <c r="I1717" s="8" t="s">
        <v>1137</v>
      </c>
      <c r="J1717" s="8" t="s">
        <v>1137</v>
      </c>
      <c r="K1717" s="117" t="s">
        <v>205</v>
      </c>
      <c r="L1717" s="94" t="s">
        <v>76</v>
      </c>
      <c r="M1717" s="8" t="str">
        <f t="shared" si="53"/>
        <v>2389Vigilancia de la salud ambientalTEUSAQUILLOD. MARZO 2025</v>
      </c>
      <c r="O1717" s="98">
        <v>60113</v>
      </c>
      <c r="P1717" s="98"/>
      <c r="Q1717" s="85">
        <v>10</v>
      </c>
      <c r="R1717" s="98"/>
      <c r="S1717" s="86">
        <v>601130</v>
      </c>
      <c r="T1717" s="85"/>
      <c r="U1717" s="85">
        <v>10</v>
      </c>
      <c r="V1717" s="85"/>
      <c r="W1717" s="86">
        <v>601130</v>
      </c>
    </row>
    <row r="1718" spans="2:23" ht="67.5">
      <c r="B1718" s="83">
        <v>2390</v>
      </c>
      <c r="C1718" s="94" t="s">
        <v>8</v>
      </c>
      <c r="D1718" s="8" t="str">
        <f t="shared" si="52"/>
        <v>2390Vigilancia de la salud ambiental</v>
      </c>
      <c r="E1718" s="8" t="s">
        <v>1127</v>
      </c>
      <c r="F1718" s="117" t="s">
        <v>605</v>
      </c>
      <c r="G1718" s="117" t="s">
        <v>1463</v>
      </c>
      <c r="H1718" s="117" t="s">
        <v>1142</v>
      </c>
      <c r="I1718" s="8" t="s">
        <v>1137</v>
      </c>
      <c r="J1718" s="8" t="s">
        <v>1137</v>
      </c>
      <c r="K1718" s="117" t="s">
        <v>205</v>
      </c>
      <c r="L1718" s="94" t="s">
        <v>76</v>
      </c>
      <c r="M1718" s="8" t="str">
        <f t="shared" si="53"/>
        <v>2390Vigilancia de la salud ambientalTEUSAQUILLOD. MARZO 2025</v>
      </c>
      <c r="O1718" s="98">
        <v>60113</v>
      </c>
      <c r="P1718" s="98"/>
      <c r="Q1718" s="85">
        <v>55</v>
      </c>
      <c r="R1718" s="98"/>
      <c r="S1718" s="86">
        <v>3306215</v>
      </c>
      <c r="T1718" s="85"/>
      <c r="U1718" s="85">
        <v>55</v>
      </c>
      <c r="V1718" s="85"/>
      <c r="W1718" s="86">
        <v>3306215</v>
      </c>
    </row>
    <row r="1719" spans="2:23" ht="60">
      <c r="B1719" s="83">
        <v>2391</v>
      </c>
      <c r="C1719" s="94" t="s">
        <v>8</v>
      </c>
      <c r="D1719" s="8" t="str">
        <f t="shared" si="52"/>
        <v>2391Vigilancia de la salud ambiental</v>
      </c>
      <c r="E1719" s="8" t="s">
        <v>1127</v>
      </c>
      <c r="F1719" s="117" t="s">
        <v>605</v>
      </c>
      <c r="G1719" s="117" t="s">
        <v>1464</v>
      </c>
      <c r="H1719" s="117" t="s">
        <v>1140</v>
      </c>
      <c r="I1719" s="8" t="s">
        <v>1137</v>
      </c>
      <c r="J1719" s="8" t="s">
        <v>1137</v>
      </c>
      <c r="K1719" s="117" t="s">
        <v>205</v>
      </c>
      <c r="L1719" s="94" t="s">
        <v>76</v>
      </c>
      <c r="M1719" s="8" t="str">
        <f t="shared" si="53"/>
        <v>2391Vigilancia de la salud ambientalTEUSAQUILLOD. MARZO 2025</v>
      </c>
      <c r="O1719" s="98">
        <v>0</v>
      </c>
      <c r="P1719" s="98"/>
      <c r="Q1719" s="85">
        <v>0</v>
      </c>
      <c r="R1719" s="98"/>
      <c r="S1719" s="86">
        <v>0</v>
      </c>
      <c r="T1719" s="85"/>
      <c r="U1719" s="85">
        <v>0</v>
      </c>
      <c r="V1719" s="85"/>
      <c r="W1719" s="86">
        <v>0</v>
      </c>
    </row>
    <row r="1720" spans="2:23" ht="67.5">
      <c r="B1720" s="83">
        <v>2392</v>
      </c>
      <c r="C1720" s="94" t="s">
        <v>8</v>
      </c>
      <c r="D1720" s="8" t="str">
        <f t="shared" si="52"/>
        <v>2392Vigilancia de la salud ambiental</v>
      </c>
      <c r="E1720" s="8" t="s">
        <v>1127</v>
      </c>
      <c r="F1720" s="117" t="s">
        <v>605</v>
      </c>
      <c r="G1720" s="117" t="s">
        <v>1465</v>
      </c>
      <c r="H1720" s="117" t="s">
        <v>1142</v>
      </c>
      <c r="I1720" s="8" t="s">
        <v>1137</v>
      </c>
      <c r="J1720" s="8" t="s">
        <v>1137</v>
      </c>
      <c r="K1720" s="117" t="s">
        <v>205</v>
      </c>
      <c r="L1720" s="94" t="s">
        <v>76</v>
      </c>
      <c r="M1720" s="8" t="str">
        <f t="shared" si="53"/>
        <v>2392Vigilancia de la salud ambientalTEUSAQUILLOD. MARZO 2025</v>
      </c>
      <c r="O1720" s="98">
        <v>60113</v>
      </c>
      <c r="P1720" s="98"/>
      <c r="Q1720" s="85">
        <v>26</v>
      </c>
      <c r="R1720" s="98"/>
      <c r="S1720" s="86">
        <v>1562938</v>
      </c>
      <c r="T1720" s="85"/>
      <c r="U1720" s="85">
        <v>26</v>
      </c>
      <c r="V1720" s="85"/>
      <c r="W1720" s="86">
        <v>1562938</v>
      </c>
    </row>
    <row r="1721" spans="2:23" ht="67.5">
      <c r="B1721" s="83">
        <v>2393</v>
      </c>
      <c r="C1721" s="94" t="s">
        <v>8</v>
      </c>
      <c r="D1721" s="8" t="str">
        <f t="shared" si="52"/>
        <v>2393Vigilancia de la salud ambiental</v>
      </c>
      <c r="E1721" s="8" t="s">
        <v>1127</v>
      </c>
      <c r="F1721" s="117" t="s">
        <v>605</v>
      </c>
      <c r="G1721" s="117" t="s">
        <v>606</v>
      </c>
      <c r="H1721" s="117" t="s">
        <v>1139</v>
      </c>
      <c r="I1721" s="8" t="s">
        <v>1137</v>
      </c>
      <c r="J1721" s="8" t="s">
        <v>1137</v>
      </c>
      <c r="K1721" s="117" t="s">
        <v>135</v>
      </c>
      <c r="L1721" s="94" t="s">
        <v>76</v>
      </c>
      <c r="M1721" s="8" t="str">
        <f t="shared" si="53"/>
        <v>2393Vigilancia de la salud ambientalCHAPINEROD. MARZO 2025</v>
      </c>
      <c r="O1721" s="98">
        <v>0</v>
      </c>
      <c r="P1721" s="98"/>
      <c r="Q1721" s="85">
        <v>0</v>
      </c>
      <c r="R1721" s="98"/>
      <c r="S1721" s="86">
        <v>0</v>
      </c>
      <c r="T1721" s="85"/>
      <c r="U1721" s="85">
        <v>0</v>
      </c>
      <c r="V1721" s="85"/>
      <c r="W1721" s="86">
        <v>0</v>
      </c>
    </row>
    <row r="1722" spans="2:23" ht="67.5">
      <c r="B1722" s="83">
        <v>2393</v>
      </c>
      <c r="C1722" s="94" t="s">
        <v>8</v>
      </c>
      <c r="D1722" s="8" t="str">
        <f t="shared" si="52"/>
        <v>2393Vigilancia de la salud ambiental</v>
      </c>
      <c r="E1722" s="8" t="s">
        <v>1127</v>
      </c>
      <c r="F1722" s="117" t="s">
        <v>605</v>
      </c>
      <c r="G1722" s="117" t="s">
        <v>606</v>
      </c>
      <c r="H1722" s="117" t="s">
        <v>1139</v>
      </c>
      <c r="I1722" s="8" t="s">
        <v>1137</v>
      </c>
      <c r="J1722" s="8" t="s">
        <v>1137</v>
      </c>
      <c r="K1722" s="117" t="s">
        <v>98</v>
      </c>
      <c r="L1722" s="94" t="s">
        <v>76</v>
      </c>
      <c r="M1722" s="8" t="str">
        <f t="shared" si="53"/>
        <v>2393Vigilancia de la salud ambientalUSAQUEND. MARZO 2025</v>
      </c>
      <c r="O1722" s="98">
        <v>90168</v>
      </c>
      <c r="P1722" s="98"/>
      <c r="Q1722" s="85">
        <v>11</v>
      </c>
      <c r="R1722" s="98"/>
      <c r="S1722" s="86">
        <v>991848</v>
      </c>
      <c r="T1722" s="85"/>
      <c r="U1722" s="85">
        <v>11</v>
      </c>
      <c r="V1722" s="85"/>
      <c r="W1722" s="86">
        <v>991848</v>
      </c>
    </row>
    <row r="1723" spans="2:23" ht="67.5">
      <c r="B1723" s="83">
        <v>2393</v>
      </c>
      <c r="C1723" s="94" t="s">
        <v>8</v>
      </c>
      <c r="D1723" s="8" t="str">
        <f t="shared" si="52"/>
        <v>2393Vigilancia de la salud ambiental</v>
      </c>
      <c r="E1723" s="8" t="s">
        <v>1127</v>
      </c>
      <c r="F1723" s="117" t="s">
        <v>605</v>
      </c>
      <c r="G1723" s="117" t="s">
        <v>606</v>
      </c>
      <c r="H1723" s="117" t="s">
        <v>1139</v>
      </c>
      <c r="I1723" s="8" t="s">
        <v>1137</v>
      </c>
      <c r="J1723" s="8" t="s">
        <v>1137</v>
      </c>
      <c r="K1723" s="117" t="s">
        <v>67</v>
      </c>
      <c r="L1723" s="94" t="s">
        <v>76</v>
      </c>
      <c r="M1723" s="8" t="str">
        <f t="shared" si="53"/>
        <v>2393Vigilancia de la salud ambientalENGATIVAD. MARZO 2025</v>
      </c>
      <c r="O1723" s="98">
        <v>90168</v>
      </c>
      <c r="P1723" s="98"/>
      <c r="Q1723" s="85">
        <v>7</v>
      </c>
      <c r="R1723" s="98"/>
      <c r="S1723" s="86">
        <v>631176</v>
      </c>
      <c r="T1723" s="98"/>
      <c r="U1723" s="85">
        <v>7</v>
      </c>
      <c r="V1723" s="98"/>
      <c r="W1723" s="86">
        <v>631176</v>
      </c>
    </row>
    <row r="1724" spans="2:23" ht="67.5">
      <c r="B1724" s="83">
        <v>2393</v>
      </c>
      <c r="C1724" s="94" t="s">
        <v>8</v>
      </c>
      <c r="D1724" s="8" t="str">
        <f t="shared" si="52"/>
        <v>2393Vigilancia de la salud ambiental</v>
      </c>
      <c r="E1724" s="8" t="s">
        <v>1127</v>
      </c>
      <c r="F1724" s="117" t="s">
        <v>605</v>
      </c>
      <c r="G1724" s="117" t="s">
        <v>606</v>
      </c>
      <c r="H1724" s="117" t="s">
        <v>1139</v>
      </c>
      <c r="I1724" s="8" t="s">
        <v>1137</v>
      </c>
      <c r="J1724" s="8" t="s">
        <v>1137</v>
      </c>
      <c r="K1724" s="117" t="s">
        <v>87</v>
      </c>
      <c r="L1724" s="94" t="s">
        <v>76</v>
      </c>
      <c r="M1724" s="8" t="str">
        <f t="shared" si="53"/>
        <v>2393Vigilancia de la salud ambientalSUBAD. MARZO 2025</v>
      </c>
      <c r="O1724" s="98">
        <v>90168</v>
      </c>
      <c r="P1724" s="98"/>
      <c r="Q1724" s="85">
        <v>10</v>
      </c>
      <c r="R1724" s="98"/>
      <c r="S1724" s="86">
        <v>901680</v>
      </c>
      <c r="T1724" s="98"/>
      <c r="U1724" s="85">
        <v>10</v>
      </c>
      <c r="V1724" s="98"/>
      <c r="W1724" s="86">
        <v>901680</v>
      </c>
    </row>
    <row r="1725" spans="2:23" ht="72">
      <c r="B1725" s="83">
        <v>2393</v>
      </c>
      <c r="C1725" s="94" t="s">
        <v>8</v>
      </c>
      <c r="D1725" s="8" t="str">
        <f t="shared" si="52"/>
        <v>2393Vigilancia de la salud ambiental</v>
      </c>
      <c r="E1725" s="8" t="s">
        <v>1127</v>
      </c>
      <c r="F1725" s="117" t="s">
        <v>605</v>
      </c>
      <c r="G1725" s="117" t="s">
        <v>606</v>
      </c>
      <c r="H1725" s="117" t="s">
        <v>1139</v>
      </c>
      <c r="I1725" s="8" t="s">
        <v>1137</v>
      </c>
      <c r="J1725" s="8" t="s">
        <v>1137</v>
      </c>
      <c r="K1725" s="117" t="s">
        <v>106</v>
      </c>
      <c r="L1725" s="94" t="s">
        <v>76</v>
      </c>
      <c r="M1725" s="8" t="str">
        <f t="shared" si="53"/>
        <v>2393Vigilancia de la salud ambientalBARRIOS UNIDOSD. MARZO 2025</v>
      </c>
      <c r="O1725" s="98">
        <v>0</v>
      </c>
      <c r="P1725" s="98"/>
      <c r="Q1725" s="85">
        <v>0</v>
      </c>
      <c r="R1725" s="98"/>
      <c r="S1725" s="86">
        <v>0</v>
      </c>
      <c r="T1725" s="98"/>
      <c r="U1725" s="85">
        <v>0</v>
      </c>
      <c r="V1725" s="98"/>
      <c r="W1725" s="86">
        <v>0</v>
      </c>
    </row>
    <row r="1726" spans="2:23" ht="67.5">
      <c r="B1726" s="83">
        <v>2393</v>
      </c>
      <c r="C1726" s="94" t="s">
        <v>8</v>
      </c>
      <c r="D1726" s="8" t="str">
        <f t="shared" si="52"/>
        <v>2393Vigilancia de la salud ambiental</v>
      </c>
      <c r="E1726" s="8" t="s">
        <v>1127</v>
      </c>
      <c r="F1726" s="117" t="s">
        <v>605</v>
      </c>
      <c r="G1726" s="117" t="s">
        <v>606</v>
      </c>
      <c r="H1726" s="117" t="s">
        <v>1139</v>
      </c>
      <c r="I1726" s="8" t="s">
        <v>1137</v>
      </c>
      <c r="J1726" s="8" t="s">
        <v>1137</v>
      </c>
      <c r="K1726" s="117" t="s">
        <v>205</v>
      </c>
      <c r="L1726" s="94" t="s">
        <v>76</v>
      </c>
      <c r="M1726" s="8" t="str">
        <f t="shared" si="53"/>
        <v>2393Vigilancia de la salud ambientalTEUSAQUILLOD. MARZO 2025</v>
      </c>
      <c r="O1726" s="98">
        <v>90168</v>
      </c>
      <c r="P1726" s="98"/>
      <c r="Q1726" s="85">
        <v>10</v>
      </c>
      <c r="R1726" s="98"/>
      <c r="S1726" s="86">
        <v>901680</v>
      </c>
      <c r="T1726" s="98"/>
      <c r="U1726" s="85">
        <v>10</v>
      </c>
      <c r="V1726" s="98"/>
      <c r="W1726" s="86">
        <v>901680</v>
      </c>
    </row>
    <row r="1727" spans="2:23" ht="72">
      <c r="B1727" s="83">
        <v>2395</v>
      </c>
      <c r="C1727" s="94" t="s">
        <v>8</v>
      </c>
      <c r="D1727" s="8" t="str">
        <f t="shared" si="52"/>
        <v>2395Vigilancia de la salud ambiental</v>
      </c>
      <c r="E1727" s="8" t="s">
        <v>1127</v>
      </c>
      <c r="F1727" s="117" t="s">
        <v>605</v>
      </c>
      <c r="G1727" s="117" t="s">
        <v>1466</v>
      </c>
      <c r="H1727" s="117" t="s">
        <v>1143</v>
      </c>
      <c r="I1727" s="8" t="s">
        <v>1137</v>
      </c>
      <c r="J1727" s="8" t="s">
        <v>1137</v>
      </c>
      <c r="K1727" s="117" t="s">
        <v>106</v>
      </c>
      <c r="L1727" s="94" t="s">
        <v>76</v>
      </c>
      <c r="M1727" s="8" t="str">
        <f t="shared" si="53"/>
        <v>2395Vigilancia de la salud ambientalBARRIOS UNIDOSD. MARZO 2025</v>
      </c>
      <c r="O1727" s="98">
        <v>180339</v>
      </c>
      <c r="P1727" s="98"/>
      <c r="Q1727" s="85">
        <v>260</v>
      </c>
      <c r="R1727" s="98"/>
      <c r="S1727" s="86">
        <v>46888140</v>
      </c>
      <c r="T1727" s="98"/>
      <c r="U1727" s="85">
        <v>260</v>
      </c>
      <c r="V1727" s="98"/>
      <c r="W1727" s="86">
        <v>46888140</v>
      </c>
    </row>
    <row r="1728" spans="2:23" ht="90">
      <c r="B1728" s="83">
        <v>2398</v>
      </c>
      <c r="C1728" s="94" t="s">
        <v>8</v>
      </c>
      <c r="D1728" s="8" t="str">
        <f t="shared" si="52"/>
        <v>2398Vigilancia de la salud ambiental</v>
      </c>
      <c r="E1728" s="8" t="s">
        <v>1127</v>
      </c>
      <c r="F1728" s="117" t="s">
        <v>605</v>
      </c>
      <c r="G1728" s="117" t="s">
        <v>1467</v>
      </c>
      <c r="H1728" s="117" t="s">
        <v>1139</v>
      </c>
      <c r="I1728" s="8" t="s">
        <v>1137</v>
      </c>
      <c r="J1728" s="8" t="s">
        <v>1137</v>
      </c>
      <c r="K1728" s="117" t="s">
        <v>98</v>
      </c>
      <c r="L1728" s="94" t="s">
        <v>76</v>
      </c>
      <c r="M1728" s="8" t="str">
        <f t="shared" si="53"/>
        <v>2398Vigilancia de la salud ambientalUSAQUEND. MARZO 2025</v>
      </c>
      <c r="O1728" s="98">
        <v>0</v>
      </c>
      <c r="P1728" s="98"/>
      <c r="Q1728" s="85">
        <v>0</v>
      </c>
      <c r="R1728" s="98"/>
      <c r="S1728" s="86">
        <v>0</v>
      </c>
      <c r="T1728" s="98"/>
      <c r="U1728" s="85">
        <v>0</v>
      </c>
      <c r="V1728" s="98"/>
      <c r="W1728" s="86">
        <v>0</v>
      </c>
    </row>
    <row r="1729" spans="2:23" ht="78.75">
      <c r="B1729" s="83">
        <v>2399</v>
      </c>
      <c r="C1729" s="94" t="s">
        <v>8</v>
      </c>
      <c r="D1729" s="8" t="str">
        <f t="shared" si="52"/>
        <v>2399Vigilancia de la salud ambiental</v>
      </c>
      <c r="E1729" s="8" t="s">
        <v>1127</v>
      </c>
      <c r="F1729" s="117" t="s">
        <v>481</v>
      </c>
      <c r="G1729" s="117" t="s">
        <v>753</v>
      </c>
      <c r="H1729" s="117" t="s">
        <v>1139</v>
      </c>
      <c r="I1729" s="8" t="s">
        <v>1137</v>
      </c>
      <c r="J1729" s="8" t="s">
        <v>1137</v>
      </c>
      <c r="K1729" s="117" t="s">
        <v>135</v>
      </c>
      <c r="L1729" s="94" t="s">
        <v>76</v>
      </c>
      <c r="M1729" s="8" t="str">
        <f t="shared" si="53"/>
        <v>2399Vigilancia de la salud ambientalCHAPINEROD. MARZO 2025</v>
      </c>
      <c r="O1729" s="98">
        <v>29479</v>
      </c>
      <c r="P1729" s="98"/>
      <c r="Q1729" s="85">
        <v>83</v>
      </c>
      <c r="R1729" s="98"/>
      <c r="S1729" s="86">
        <v>2446757</v>
      </c>
      <c r="T1729" s="98"/>
      <c r="U1729" s="85">
        <v>72</v>
      </c>
      <c r="V1729" s="98"/>
      <c r="W1729" s="86">
        <v>2122488</v>
      </c>
    </row>
    <row r="1730" spans="2:23" ht="78.75">
      <c r="B1730" s="83">
        <v>2399</v>
      </c>
      <c r="C1730" s="94" t="s">
        <v>8</v>
      </c>
      <c r="D1730" s="8" t="str">
        <f t="shared" si="52"/>
        <v>2399Vigilancia de la salud ambiental</v>
      </c>
      <c r="E1730" s="8" t="s">
        <v>1127</v>
      </c>
      <c r="F1730" s="117" t="s">
        <v>481</v>
      </c>
      <c r="G1730" s="117" t="s">
        <v>753</v>
      </c>
      <c r="H1730" s="117" t="s">
        <v>1139</v>
      </c>
      <c r="I1730" s="8" t="s">
        <v>1137</v>
      </c>
      <c r="J1730" s="8" t="s">
        <v>1137</v>
      </c>
      <c r="K1730" s="117" t="s">
        <v>98</v>
      </c>
      <c r="L1730" s="94" t="s">
        <v>76</v>
      </c>
      <c r="M1730" s="8" t="str">
        <f t="shared" si="53"/>
        <v>2399Vigilancia de la salud ambientalUSAQUEND. MARZO 2025</v>
      </c>
      <c r="O1730" s="98">
        <v>29479</v>
      </c>
      <c r="P1730" s="98"/>
      <c r="Q1730" s="85">
        <v>152</v>
      </c>
      <c r="R1730" s="98"/>
      <c r="S1730" s="86">
        <v>4480808</v>
      </c>
      <c r="T1730" s="98"/>
      <c r="U1730" s="85">
        <v>140</v>
      </c>
      <c r="V1730" s="98"/>
      <c r="W1730" s="86">
        <v>4127060</v>
      </c>
    </row>
    <row r="1731" spans="2:23" ht="78.75">
      <c r="B1731" s="83">
        <v>2399</v>
      </c>
      <c r="C1731" s="94" t="s">
        <v>8</v>
      </c>
      <c r="D1731" s="8" t="str">
        <f t="shared" ref="D1731:D1794" si="54">+B1731&amp;C1731</f>
        <v>2399Vigilancia de la salud ambiental</v>
      </c>
      <c r="E1731" s="8" t="s">
        <v>1127</v>
      </c>
      <c r="F1731" s="117" t="s">
        <v>481</v>
      </c>
      <c r="G1731" s="117" t="s">
        <v>753</v>
      </c>
      <c r="H1731" s="117" t="s">
        <v>1139</v>
      </c>
      <c r="I1731" s="8" t="s">
        <v>1137</v>
      </c>
      <c r="J1731" s="8" t="s">
        <v>1137</v>
      </c>
      <c r="K1731" s="117" t="s">
        <v>67</v>
      </c>
      <c r="L1731" s="94" t="s">
        <v>76</v>
      </c>
      <c r="M1731" s="8" t="str">
        <f t="shared" ref="M1731:M1794" si="55">+D1731&amp;K1731&amp;L1731</f>
        <v>2399Vigilancia de la salud ambientalENGATIVAD. MARZO 2025</v>
      </c>
      <c r="O1731" s="98">
        <v>29479</v>
      </c>
      <c r="P1731" s="98"/>
      <c r="Q1731" s="85">
        <v>70</v>
      </c>
      <c r="R1731" s="98"/>
      <c r="S1731" s="86">
        <v>2063530</v>
      </c>
      <c r="T1731" s="98"/>
      <c r="U1731" s="85">
        <v>59</v>
      </c>
      <c r="V1731" s="98"/>
      <c r="W1731" s="86">
        <v>1739261</v>
      </c>
    </row>
    <row r="1732" spans="2:23" ht="78.75">
      <c r="B1732" s="83">
        <v>2399</v>
      </c>
      <c r="C1732" s="94" t="s">
        <v>8</v>
      </c>
      <c r="D1732" s="8" t="str">
        <f t="shared" si="54"/>
        <v>2399Vigilancia de la salud ambiental</v>
      </c>
      <c r="E1732" s="8" t="s">
        <v>1127</v>
      </c>
      <c r="F1732" s="117" t="s">
        <v>481</v>
      </c>
      <c r="G1732" s="117" t="s">
        <v>753</v>
      </c>
      <c r="H1732" s="117" t="s">
        <v>1139</v>
      </c>
      <c r="I1732" s="8" t="s">
        <v>1137</v>
      </c>
      <c r="J1732" s="8" t="s">
        <v>1137</v>
      </c>
      <c r="K1732" s="117" t="s">
        <v>87</v>
      </c>
      <c r="L1732" s="94" t="s">
        <v>76</v>
      </c>
      <c r="M1732" s="8" t="str">
        <f t="shared" si="55"/>
        <v>2399Vigilancia de la salud ambientalSUBAD. MARZO 2025</v>
      </c>
      <c r="O1732" s="98">
        <v>29479</v>
      </c>
      <c r="P1732" s="98"/>
      <c r="Q1732" s="85">
        <v>152</v>
      </c>
      <c r="R1732" s="98"/>
      <c r="S1732" s="86">
        <v>4480808</v>
      </c>
      <c r="T1732" s="98"/>
      <c r="U1732" s="85">
        <v>80</v>
      </c>
      <c r="V1732" s="98"/>
      <c r="W1732" s="86">
        <v>2358320</v>
      </c>
    </row>
    <row r="1733" spans="2:23" ht="78.75">
      <c r="B1733" s="83">
        <v>2399</v>
      </c>
      <c r="C1733" s="94" t="s">
        <v>8</v>
      </c>
      <c r="D1733" s="8" t="str">
        <f t="shared" si="54"/>
        <v>2399Vigilancia de la salud ambiental</v>
      </c>
      <c r="E1733" s="8" t="s">
        <v>1127</v>
      </c>
      <c r="F1733" s="117" t="s">
        <v>481</v>
      </c>
      <c r="G1733" s="117" t="s">
        <v>753</v>
      </c>
      <c r="H1733" s="117" t="s">
        <v>1139</v>
      </c>
      <c r="I1733" s="8" t="s">
        <v>1137</v>
      </c>
      <c r="J1733" s="8" t="s">
        <v>1137</v>
      </c>
      <c r="K1733" s="117" t="s">
        <v>106</v>
      </c>
      <c r="L1733" s="94" t="s">
        <v>76</v>
      </c>
      <c r="M1733" s="8" t="str">
        <f t="shared" si="55"/>
        <v>2399Vigilancia de la salud ambientalBARRIOS UNIDOSD. MARZO 2025</v>
      </c>
      <c r="O1733" s="98">
        <v>29479</v>
      </c>
      <c r="P1733" s="98"/>
      <c r="Q1733" s="85">
        <v>112</v>
      </c>
      <c r="R1733" s="98"/>
      <c r="S1733" s="86">
        <v>3301648</v>
      </c>
      <c r="T1733" s="98"/>
      <c r="U1733" s="85">
        <v>61</v>
      </c>
      <c r="V1733" s="98"/>
      <c r="W1733" s="86">
        <v>1798219</v>
      </c>
    </row>
    <row r="1734" spans="2:23" ht="78.75">
      <c r="B1734" s="83">
        <v>2399</v>
      </c>
      <c r="C1734" s="94" t="s">
        <v>8</v>
      </c>
      <c r="D1734" s="8" t="str">
        <f t="shared" si="54"/>
        <v>2399Vigilancia de la salud ambiental</v>
      </c>
      <c r="E1734" s="8" t="s">
        <v>1127</v>
      </c>
      <c r="F1734" s="117" t="s">
        <v>481</v>
      </c>
      <c r="G1734" s="117" t="s">
        <v>753</v>
      </c>
      <c r="H1734" s="117" t="s">
        <v>1139</v>
      </c>
      <c r="I1734" s="8" t="s">
        <v>1137</v>
      </c>
      <c r="J1734" s="8" t="s">
        <v>1137</v>
      </c>
      <c r="K1734" s="117" t="s">
        <v>205</v>
      </c>
      <c r="L1734" s="94" t="s">
        <v>76</v>
      </c>
      <c r="M1734" s="8" t="str">
        <f t="shared" si="55"/>
        <v>2399Vigilancia de la salud ambientalTEUSAQUILLOD. MARZO 2025</v>
      </c>
      <c r="O1734" s="98">
        <v>29479</v>
      </c>
      <c r="P1734" s="98"/>
      <c r="Q1734" s="85">
        <v>68</v>
      </c>
      <c r="R1734" s="98"/>
      <c r="S1734" s="86">
        <v>2004572</v>
      </c>
      <c r="T1734" s="98"/>
      <c r="U1734" s="85">
        <v>68</v>
      </c>
      <c r="V1734" s="98"/>
      <c r="W1734" s="86">
        <v>2004572</v>
      </c>
    </row>
    <row r="1735" spans="2:23" ht="146.25">
      <c r="B1735" s="83">
        <v>2400</v>
      </c>
      <c r="C1735" s="94" t="s">
        <v>8</v>
      </c>
      <c r="D1735" s="8" t="str">
        <f t="shared" si="54"/>
        <v>2400Vigilancia de la salud ambiental</v>
      </c>
      <c r="E1735" s="8" t="s">
        <v>1127</v>
      </c>
      <c r="F1735" s="117" t="s">
        <v>481</v>
      </c>
      <c r="G1735" s="117" t="s">
        <v>1468</v>
      </c>
      <c r="H1735" s="117" t="s">
        <v>483</v>
      </c>
      <c r="I1735" s="8" t="s">
        <v>1137</v>
      </c>
      <c r="J1735" s="8" t="s">
        <v>1137</v>
      </c>
      <c r="K1735" s="117" t="s">
        <v>135</v>
      </c>
      <c r="L1735" s="94" t="s">
        <v>76</v>
      </c>
      <c r="M1735" s="8" t="str">
        <f t="shared" si="55"/>
        <v>2400Vigilancia de la salud ambientalCHAPINEROD. MARZO 2025</v>
      </c>
      <c r="O1735" s="98">
        <v>0</v>
      </c>
      <c r="P1735" s="98"/>
      <c r="Q1735" s="85">
        <v>0</v>
      </c>
      <c r="R1735" s="98"/>
      <c r="S1735" s="86">
        <v>0</v>
      </c>
      <c r="T1735" s="98"/>
      <c r="U1735" s="85">
        <v>0</v>
      </c>
      <c r="V1735" s="98"/>
      <c r="W1735" s="86">
        <v>0</v>
      </c>
    </row>
    <row r="1736" spans="2:23" ht="146.25">
      <c r="B1736" s="83">
        <v>2400</v>
      </c>
      <c r="C1736" s="94" t="s">
        <v>8</v>
      </c>
      <c r="D1736" s="8" t="str">
        <f t="shared" si="54"/>
        <v>2400Vigilancia de la salud ambiental</v>
      </c>
      <c r="E1736" s="8" t="s">
        <v>1127</v>
      </c>
      <c r="F1736" s="117" t="s">
        <v>481</v>
      </c>
      <c r="G1736" s="117" t="s">
        <v>1468</v>
      </c>
      <c r="H1736" s="117" t="s">
        <v>483</v>
      </c>
      <c r="I1736" s="8" t="s">
        <v>1137</v>
      </c>
      <c r="J1736" s="8" t="s">
        <v>1137</v>
      </c>
      <c r="K1736" s="117" t="s">
        <v>98</v>
      </c>
      <c r="L1736" s="94" t="s">
        <v>76</v>
      </c>
      <c r="M1736" s="8" t="str">
        <f t="shared" si="55"/>
        <v>2400Vigilancia de la salud ambientalUSAQUEND. MARZO 2025</v>
      </c>
      <c r="O1736" s="98">
        <v>0</v>
      </c>
      <c r="P1736" s="98"/>
      <c r="Q1736" s="85">
        <v>0</v>
      </c>
      <c r="R1736" s="98"/>
      <c r="S1736" s="86">
        <v>0</v>
      </c>
      <c r="T1736" s="98"/>
      <c r="U1736" s="85">
        <v>0</v>
      </c>
      <c r="V1736" s="98"/>
      <c r="W1736" s="86">
        <v>0</v>
      </c>
    </row>
    <row r="1737" spans="2:23" ht="146.25">
      <c r="B1737" s="83">
        <v>2400</v>
      </c>
      <c r="C1737" s="94" t="s">
        <v>8</v>
      </c>
      <c r="D1737" s="8" t="str">
        <f t="shared" si="54"/>
        <v>2400Vigilancia de la salud ambiental</v>
      </c>
      <c r="E1737" s="8" t="s">
        <v>1127</v>
      </c>
      <c r="F1737" s="117" t="s">
        <v>481</v>
      </c>
      <c r="G1737" s="117" t="s">
        <v>1468</v>
      </c>
      <c r="H1737" s="117" t="s">
        <v>483</v>
      </c>
      <c r="I1737" s="8" t="s">
        <v>1137</v>
      </c>
      <c r="J1737" s="8" t="s">
        <v>1137</v>
      </c>
      <c r="K1737" s="117" t="s">
        <v>67</v>
      </c>
      <c r="L1737" s="94" t="s">
        <v>76</v>
      </c>
      <c r="M1737" s="8" t="str">
        <f t="shared" si="55"/>
        <v>2400Vigilancia de la salud ambientalENGATIVAD. MARZO 2025</v>
      </c>
      <c r="O1737" s="98">
        <v>0</v>
      </c>
      <c r="P1737" s="98"/>
      <c r="Q1737" s="85">
        <v>0</v>
      </c>
      <c r="R1737" s="98"/>
      <c r="S1737" s="86">
        <v>0</v>
      </c>
      <c r="T1737" s="98"/>
      <c r="U1737" s="85">
        <v>0</v>
      </c>
      <c r="V1737" s="98"/>
      <c r="W1737" s="86">
        <v>0</v>
      </c>
    </row>
    <row r="1738" spans="2:23" ht="146.25">
      <c r="B1738" s="83">
        <v>2400</v>
      </c>
      <c r="C1738" s="94" t="s">
        <v>8</v>
      </c>
      <c r="D1738" s="8" t="str">
        <f t="shared" si="54"/>
        <v>2400Vigilancia de la salud ambiental</v>
      </c>
      <c r="E1738" s="8" t="s">
        <v>1127</v>
      </c>
      <c r="F1738" s="117" t="s">
        <v>481</v>
      </c>
      <c r="G1738" s="117" t="s">
        <v>1468</v>
      </c>
      <c r="H1738" s="117" t="s">
        <v>483</v>
      </c>
      <c r="I1738" s="8" t="s">
        <v>1137</v>
      </c>
      <c r="J1738" s="8" t="s">
        <v>1137</v>
      </c>
      <c r="K1738" s="117" t="s">
        <v>87</v>
      </c>
      <c r="L1738" s="94" t="s">
        <v>76</v>
      </c>
      <c r="M1738" s="8" t="str">
        <f t="shared" si="55"/>
        <v>2400Vigilancia de la salud ambientalSUBAD. MARZO 2025</v>
      </c>
      <c r="O1738" s="98">
        <v>0</v>
      </c>
      <c r="P1738" s="98"/>
      <c r="Q1738" s="85">
        <v>0</v>
      </c>
      <c r="R1738" s="98"/>
      <c r="S1738" s="86">
        <v>0</v>
      </c>
      <c r="T1738" s="98"/>
      <c r="U1738" s="85">
        <v>0</v>
      </c>
      <c r="V1738" s="98"/>
      <c r="W1738" s="86">
        <v>0</v>
      </c>
    </row>
    <row r="1739" spans="2:23" ht="146.25">
      <c r="B1739" s="83">
        <v>2400</v>
      </c>
      <c r="C1739" s="94" t="s">
        <v>8</v>
      </c>
      <c r="D1739" s="8" t="str">
        <f t="shared" si="54"/>
        <v>2400Vigilancia de la salud ambiental</v>
      </c>
      <c r="E1739" s="8" t="s">
        <v>1127</v>
      </c>
      <c r="F1739" s="117" t="s">
        <v>481</v>
      </c>
      <c r="G1739" s="117" t="s">
        <v>1468</v>
      </c>
      <c r="H1739" s="117" t="s">
        <v>483</v>
      </c>
      <c r="I1739" s="8" t="s">
        <v>1137</v>
      </c>
      <c r="J1739" s="8" t="s">
        <v>1137</v>
      </c>
      <c r="K1739" s="117" t="s">
        <v>106</v>
      </c>
      <c r="L1739" s="94" t="s">
        <v>76</v>
      </c>
      <c r="M1739" s="8" t="str">
        <f t="shared" si="55"/>
        <v>2400Vigilancia de la salud ambientalBARRIOS UNIDOSD. MARZO 2025</v>
      </c>
      <c r="O1739" s="98">
        <v>0</v>
      </c>
      <c r="P1739" s="98"/>
      <c r="Q1739" s="85">
        <v>0</v>
      </c>
      <c r="R1739" s="98"/>
      <c r="S1739" s="86">
        <v>0</v>
      </c>
      <c r="T1739" s="98"/>
      <c r="U1739" s="85">
        <v>0</v>
      </c>
      <c r="V1739" s="98"/>
      <c r="W1739" s="86">
        <v>0</v>
      </c>
    </row>
    <row r="1740" spans="2:23" ht="146.25">
      <c r="B1740" s="83">
        <v>2400</v>
      </c>
      <c r="C1740" s="94" t="s">
        <v>8</v>
      </c>
      <c r="D1740" s="8" t="str">
        <f t="shared" si="54"/>
        <v>2400Vigilancia de la salud ambiental</v>
      </c>
      <c r="E1740" s="8" t="s">
        <v>1127</v>
      </c>
      <c r="F1740" s="117" t="s">
        <v>481</v>
      </c>
      <c r="G1740" s="117" t="s">
        <v>1468</v>
      </c>
      <c r="H1740" s="117" t="s">
        <v>483</v>
      </c>
      <c r="I1740" s="8" t="s">
        <v>1137</v>
      </c>
      <c r="J1740" s="8" t="s">
        <v>1137</v>
      </c>
      <c r="K1740" s="117" t="s">
        <v>205</v>
      </c>
      <c r="L1740" s="94" t="s">
        <v>76</v>
      </c>
      <c r="M1740" s="8" t="str">
        <f t="shared" si="55"/>
        <v>2400Vigilancia de la salud ambientalTEUSAQUILLOD. MARZO 2025</v>
      </c>
      <c r="O1740" s="98">
        <v>0</v>
      </c>
      <c r="P1740" s="98"/>
      <c r="Q1740" s="85">
        <v>0</v>
      </c>
      <c r="R1740" s="98"/>
      <c r="S1740" s="86">
        <v>0</v>
      </c>
      <c r="T1740" s="98"/>
      <c r="U1740" s="85">
        <v>0</v>
      </c>
      <c r="V1740" s="98"/>
      <c r="W1740" s="86">
        <v>0</v>
      </c>
    </row>
    <row r="1741" spans="2:23" ht="180">
      <c r="B1741" s="83">
        <v>2401</v>
      </c>
      <c r="C1741" s="94" t="s">
        <v>8</v>
      </c>
      <c r="D1741" s="8" t="str">
        <f t="shared" si="54"/>
        <v>2401Vigilancia de la salud ambiental</v>
      </c>
      <c r="E1741" s="8" t="s">
        <v>1127</v>
      </c>
      <c r="F1741" s="117" t="s">
        <v>481</v>
      </c>
      <c r="G1741" s="117" t="s">
        <v>1469</v>
      </c>
      <c r="H1741" s="117" t="s">
        <v>483</v>
      </c>
      <c r="I1741" s="8" t="s">
        <v>1137</v>
      </c>
      <c r="J1741" s="8" t="s">
        <v>1137</v>
      </c>
      <c r="K1741" s="117" t="s">
        <v>106</v>
      </c>
      <c r="L1741" s="94" t="s">
        <v>76</v>
      </c>
      <c r="M1741" s="8" t="str">
        <f t="shared" si="55"/>
        <v>2401Vigilancia de la salud ambientalBARRIOS UNIDOSD. MARZO 2025</v>
      </c>
      <c r="O1741" s="98">
        <v>3615949</v>
      </c>
      <c r="P1741" s="98"/>
      <c r="Q1741" s="85">
        <v>2</v>
      </c>
      <c r="R1741" s="98"/>
      <c r="S1741" s="86">
        <v>7231898</v>
      </c>
      <c r="T1741" s="98"/>
      <c r="U1741" s="85">
        <v>2</v>
      </c>
      <c r="V1741" s="98"/>
      <c r="W1741" s="86">
        <v>7231898</v>
      </c>
    </row>
    <row r="1742" spans="2:23" ht="191.25">
      <c r="B1742" s="83">
        <v>2402</v>
      </c>
      <c r="C1742" s="94" t="s">
        <v>8</v>
      </c>
      <c r="D1742" s="8" t="str">
        <f t="shared" si="54"/>
        <v>2402Vigilancia de la salud ambiental</v>
      </c>
      <c r="E1742" s="8" t="s">
        <v>1127</v>
      </c>
      <c r="F1742" s="117" t="s">
        <v>481</v>
      </c>
      <c r="G1742" s="117" t="s">
        <v>1470</v>
      </c>
      <c r="H1742" s="117" t="s">
        <v>483</v>
      </c>
      <c r="I1742" s="8" t="s">
        <v>1137</v>
      </c>
      <c r="J1742" s="8" t="s">
        <v>1137</v>
      </c>
      <c r="K1742" s="117" t="s">
        <v>135</v>
      </c>
      <c r="L1742" s="94" t="s">
        <v>76</v>
      </c>
      <c r="M1742" s="8" t="str">
        <f t="shared" si="55"/>
        <v>2402Vigilancia de la salud ambientalCHAPINEROD. MARZO 2025</v>
      </c>
      <c r="O1742" s="98">
        <v>1382597</v>
      </c>
      <c r="P1742" s="98"/>
      <c r="Q1742" s="85">
        <v>2</v>
      </c>
      <c r="R1742" s="98"/>
      <c r="S1742" s="86">
        <v>2765194</v>
      </c>
      <c r="T1742" s="98"/>
      <c r="U1742" s="85">
        <v>2</v>
      </c>
      <c r="V1742" s="98"/>
      <c r="W1742" s="86">
        <v>2765194</v>
      </c>
    </row>
    <row r="1743" spans="2:23" ht="191.25">
      <c r="B1743" s="83">
        <v>2402</v>
      </c>
      <c r="C1743" s="94" t="s">
        <v>8</v>
      </c>
      <c r="D1743" s="8" t="str">
        <f t="shared" si="54"/>
        <v>2402Vigilancia de la salud ambiental</v>
      </c>
      <c r="E1743" s="8" t="s">
        <v>1127</v>
      </c>
      <c r="F1743" s="117" t="s">
        <v>481</v>
      </c>
      <c r="G1743" s="117" t="s">
        <v>1470</v>
      </c>
      <c r="H1743" s="117" t="s">
        <v>483</v>
      </c>
      <c r="I1743" s="8" t="s">
        <v>1137</v>
      </c>
      <c r="J1743" s="8" t="s">
        <v>1137</v>
      </c>
      <c r="K1743" s="117" t="s">
        <v>205</v>
      </c>
      <c r="L1743" s="94" t="s">
        <v>76</v>
      </c>
      <c r="M1743" s="8" t="str">
        <f t="shared" si="55"/>
        <v>2402Vigilancia de la salud ambientalTEUSAQUILLOD. MARZO 2025</v>
      </c>
      <c r="O1743" s="98">
        <v>1382597</v>
      </c>
      <c r="P1743" s="98"/>
      <c r="Q1743" s="85">
        <v>2</v>
      </c>
      <c r="R1743" s="98"/>
      <c r="S1743" s="86">
        <v>2765194</v>
      </c>
      <c r="T1743" s="98"/>
      <c r="U1743" s="85">
        <v>2</v>
      </c>
      <c r="V1743" s="98"/>
      <c r="W1743" s="86">
        <v>2765194</v>
      </c>
    </row>
    <row r="1744" spans="2:23" ht="112.5">
      <c r="B1744" s="83">
        <v>2403</v>
      </c>
      <c r="C1744" s="94" t="s">
        <v>8</v>
      </c>
      <c r="D1744" s="8" t="str">
        <f t="shared" si="54"/>
        <v>2403Vigilancia de la salud ambiental</v>
      </c>
      <c r="E1744" s="8" t="s">
        <v>1127</v>
      </c>
      <c r="F1744" s="117" t="s">
        <v>481</v>
      </c>
      <c r="G1744" s="117" t="s">
        <v>750</v>
      </c>
      <c r="H1744" s="117" t="s">
        <v>1139</v>
      </c>
      <c r="I1744" s="8" t="s">
        <v>1137</v>
      </c>
      <c r="J1744" s="8" t="s">
        <v>1137</v>
      </c>
      <c r="K1744" s="117" t="s">
        <v>135</v>
      </c>
      <c r="L1744" s="94" t="s">
        <v>76</v>
      </c>
      <c r="M1744" s="8" t="str">
        <f t="shared" si="55"/>
        <v>2403Vigilancia de la salud ambientalCHAPINEROD. MARZO 2025</v>
      </c>
      <c r="O1744" s="98">
        <v>240452</v>
      </c>
      <c r="P1744" s="98"/>
      <c r="Q1744" s="85">
        <v>1</v>
      </c>
      <c r="R1744" s="98"/>
      <c r="S1744" s="86">
        <v>240452</v>
      </c>
      <c r="T1744" s="98"/>
      <c r="U1744" s="85">
        <v>1</v>
      </c>
      <c r="V1744" s="98"/>
      <c r="W1744" s="86">
        <v>240452</v>
      </c>
    </row>
    <row r="1745" spans="2:23" ht="112.5">
      <c r="B1745" s="83">
        <v>2403</v>
      </c>
      <c r="C1745" s="94" t="s">
        <v>8</v>
      </c>
      <c r="D1745" s="8" t="str">
        <f t="shared" si="54"/>
        <v>2403Vigilancia de la salud ambiental</v>
      </c>
      <c r="E1745" s="8" t="s">
        <v>1127</v>
      </c>
      <c r="F1745" s="117" t="s">
        <v>481</v>
      </c>
      <c r="G1745" s="117" t="s">
        <v>750</v>
      </c>
      <c r="H1745" s="117" t="s">
        <v>1139</v>
      </c>
      <c r="I1745" s="8" t="s">
        <v>1137</v>
      </c>
      <c r="J1745" s="8" t="s">
        <v>1137</v>
      </c>
      <c r="K1745" s="117" t="s">
        <v>98</v>
      </c>
      <c r="L1745" s="94" t="s">
        <v>76</v>
      </c>
      <c r="M1745" s="8" t="str">
        <f t="shared" si="55"/>
        <v>2403Vigilancia de la salud ambientalUSAQUEND. MARZO 2025</v>
      </c>
      <c r="O1745" s="98">
        <v>240452</v>
      </c>
      <c r="P1745" s="98"/>
      <c r="Q1745" s="85">
        <v>1</v>
      </c>
      <c r="R1745" s="98"/>
      <c r="S1745" s="86">
        <v>240452</v>
      </c>
      <c r="T1745" s="98"/>
      <c r="U1745" s="85">
        <v>1</v>
      </c>
      <c r="V1745" s="98"/>
      <c r="W1745" s="86">
        <v>240452</v>
      </c>
    </row>
    <row r="1746" spans="2:23" ht="112.5">
      <c r="B1746" s="83">
        <v>2403</v>
      </c>
      <c r="C1746" s="94" t="s">
        <v>8</v>
      </c>
      <c r="D1746" s="8" t="str">
        <f t="shared" si="54"/>
        <v>2403Vigilancia de la salud ambiental</v>
      </c>
      <c r="E1746" s="8" t="s">
        <v>1127</v>
      </c>
      <c r="F1746" s="117" t="s">
        <v>481</v>
      </c>
      <c r="G1746" s="117" t="s">
        <v>750</v>
      </c>
      <c r="H1746" s="117" t="s">
        <v>1139</v>
      </c>
      <c r="I1746" s="8" t="s">
        <v>1137</v>
      </c>
      <c r="J1746" s="8" t="s">
        <v>1137</v>
      </c>
      <c r="K1746" s="117" t="s">
        <v>67</v>
      </c>
      <c r="L1746" s="94" t="s">
        <v>76</v>
      </c>
      <c r="M1746" s="8" t="str">
        <f t="shared" si="55"/>
        <v>2403Vigilancia de la salud ambientalENGATIVAD. MARZO 2025</v>
      </c>
      <c r="O1746" s="98">
        <v>240452</v>
      </c>
      <c r="P1746" s="98"/>
      <c r="Q1746" s="85">
        <v>1</v>
      </c>
      <c r="R1746" s="98"/>
      <c r="S1746" s="86">
        <v>240452</v>
      </c>
      <c r="T1746" s="98"/>
      <c r="U1746" s="85">
        <v>1</v>
      </c>
      <c r="V1746" s="98"/>
      <c r="W1746" s="86">
        <v>240452</v>
      </c>
    </row>
    <row r="1747" spans="2:23" ht="112.5">
      <c r="B1747" s="83">
        <v>2403</v>
      </c>
      <c r="C1747" s="94" t="s">
        <v>8</v>
      </c>
      <c r="D1747" s="8" t="str">
        <f t="shared" si="54"/>
        <v>2403Vigilancia de la salud ambiental</v>
      </c>
      <c r="E1747" s="8" t="s">
        <v>1127</v>
      </c>
      <c r="F1747" s="117" t="s">
        <v>481</v>
      </c>
      <c r="G1747" s="117" t="s">
        <v>750</v>
      </c>
      <c r="H1747" s="117" t="s">
        <v>1139</v>
      </c>
      <c r="I1747" s="8" t="s">
        <v>1137</v>
      </c>
      <c r="J1747" s="8" t="s">
        <v>1137</v>
      </c>
      <c r="K1747" s="117" t="s">
        <v>87</v>
      </c>
      <c r="L1747" s="94" t="s">
        <v>76</v>
      </c>
      <c r="M1747" s="8" t="str">
        <f t="shared" si="55"/>
        <v>2403Vigilancia de la salud ambientalSUBAD. MARZO 2025</v>
      </c>
      <c r="O1747" s="98">
        <v>240452</v>
      </c>
      <c r="P1747" s="98"/>
      <c r="Q1747" s="85">
        <v>1</v>
      </c>
      <c r="R1747" s="98"/>
      <c r="S1747" s="86">
        <v>240452</v>
      </c>
      <c r="T1747" s="98"/>
      <c r="U1747" s="85">
        <v>1</v>
      </c>
      <c r="V1747" s="98"/>
      <c r="W1747" s="86">
        <v>240452</v>
      </c>
    </row>
    <row r="1748" spans="2:23" ht="112.5">
      <c r="B1748" s="83">
        <v>2403</v>
      </c>
      <c r="C1748" s="94" t="s">
        <v>8</v>
      </c>
      <c r="D1748" s="8" t="str">
        <f t="shared" si="54"/>
        <v>2403Vigilancia de la salud ambiental</v>
      </c>
      <c r="E1748" s="8" t="s">
        <v>1127</v>
      </c>
      <c r="F1748" s="117" t="s">
        <v>481</v>
      </c>
      <c r="G1748" s="117" t="s">
        <v>750</v>
      </c>
      <c r="H1748" s="117" t="s">
        <v>1139</v>
      </c>
      <c r="I1748" s="8" t="s">
        <v>1137</v>
      </c>
      <c r="J1748" s="8" t="s">
        <v>1137</v>
      </c>
      <c r="K1748" s="117" t="s">
        <v>106</v>
      </c>
      <c r="L1748" s="94" t="s">
        <v>76</v>
      </c>
      <c r="M1748" s="8" t="str">
        <f t="shared" si="55"/>
        <v>2403Vigilancia de la salud ambientalBARRIOS UNIDOSD. MARZO 2025</v>
      </c>
      <c r="O1748" s="98">
        <v>240452</v>
      </c>
      <c r="P1748" s="98"/>
      <c r="Q1748" s="85">
        <v>1</v>
      </c>
      <c r="R1748" s="98"/>
      <c r="S1748" s="86">
        <v>240452</v>
      </c>
      <c r="T1748" s="98"/>
      <c r="U1748" s="85">
        <v>1</v>
      </c>
      <c r="V1748" s="98"/>
      <c r="W1748" s="86">
        <v>240452</v>
      </c>
    </row>
    <row r="1749" spans="2:23" ht="112.5">
      <c r="B1749" s="83">
        <v>2403</v>
      </c>
      <c r="C1749" s="94" t="s">
        <v>8</v>
      </c>
      <c r="D1749" s="8" t="str">
        <f t="shared" si="54"/>
        <v>2403Vigilancia de la salud ambiental</v>
      </c>
      <c r="E1749" s="8" t="s">
        <v>1127</v>
      </c>
      <c r="F1749" s="117" t="s">
        <v>481</v>
      </c>
      <c r="G1749" s="117" t="s">
        <v>750</v>
      </c>
      <c r="H1749" s="117" t="s">
        <v>1139</v>
      </c>
      <c r="I1749" s="8" t="s">
        <v>1137</v>
      </c>
      <c r="J1749" s="8" t="s">
        <v>1137</v>
      </c>
      <c r="K1749" s="117" t="s">
        <v>205</v>
      </c>
      <c r="L1749" s="94" t="s">
        <v>76</v>
      </c>
      <c r="M1749" s="8" t="str">
        <f t="shared" si="55"/>
        <v>2403Vigilancia de la salud ambientalTEUSAQUILLOD. MARZO 2025</v>
      </c>
      <c r="O1749" s="98">
        <v>240452</v>
      </c>
      <c r="P1749" s="98"/>
      <c r="Q1749" s="85">
        <v>1</v>
      </c>
      <c r="R1749" s="98"/>
      <c r="S1749" s="86">
        <v>240452</v>
      </c>
      <c r="T1749" s="98"/>
      <c r="U1749" s="85">
        <v>1</v>
      </c>
      <c r="V1749" s="98"/>
      <c r="W1749" s="86">
        <v>240452</v>
      </c>
    </row>
    <row r="1750" spans="2:23" ht="168.75">
      <c r="B1750" s="83">
        <v>2405</v>
      </c>
      <c r="C1750" s="94" t="s">
        <v>8</v>
      </c>
      <c r="D1750" s="8" t="str">
        <f t="shared" si="54"/>
        <v>2405Vigilancia de la salud ambiental</v>
      </c>
      <c r="E1750" s="8" t="s">
        <v>1127</v>
      </c>
      <c r="F1750" s="117" t="s">
        <v>481</v>
      </c>
      <c r="G1750" s="117" t="s">
        <v>1471</v>
      </c>
      <c r="H1750" s="117" t="s">
        <v>483</v>
      </c>
      <c r="I1750" s="8" t="s">
        <v>1137</v>
      </c>
      <c r="J1750" s="8" t="s">
        <v>1137</v>
      </c>
      <c r="K1750" s="117" t="s">
        <v>87</v>
      </c>
      <c r="L1750" s="94" t="s">
        <v>76</v>
      </c>
      <c r="M1750" s="8" t="str">
        <f t="shared" si="55"/>
        <v>2405Vigilancia de la salud ambientalSUBAD. MARZO 2025</v>
      </c>
      <c r="O1750" s="98">
        <v>0</v>
      </c>
      <c r="P1750" s="98"/>
      <c r="Q1750" s="85">
        <v>0</v>
      </c>
      <c r="R1750" s="98"/>
      <c r="S1750" s="86">
        <v>0</v>
      </c>
      <c r="T1750" s="98"/>
      <c r="U1750" s="85">
        <v>0</v>
      </c>
      <c r="V1750" s="98"/>
      <c r="W1750" s="86">
        <v>0</v>
      </c>
    </row>
    <row r="1751" spans="2:23" ht="146.25">
      <c r="B1751" s="83">
        <v>2406</v>
      </c>
      <c r="C1751" s="94" t="s">
        <v>8</v>
      </c>
      <c r="D1751" s="8" t="str">
        <f t="shared" si="54"/>
        <v>2406Vigilancia de la salud ambiental</v>
      </c>
      <c r="E1751" s="8" t="s">
        <v>1127</v>
      </c>
      <c r="F1751" s="117" t="s">
        <v>481</v>
      </c>
      <c r="G1751" s="117" t="s">
        <v>482</v>
      </c>
      <c r="H1751" s="117" t="s">
        <v>483</v>
      </c>
      <c r="I1751" s="8" t="s">
        <v>1137</v>
      </c>
      <c r="J1751" s="8" t="s">
        <v>1137</v>
      </c>
      <c r="K1751" s="117" t="s">
        <v>135</v>
      </c>
      <c r="L1751" s="94" t="s">
        <v>76</v>
      </c>
      <c r="M1751" s="8" t="str">
        <f t="shared" si="55"/>
        <v>2406Vigilancia de la salud ambientalCHAPINEROD. MARZO 2025</v>
      </c>
      <c r="O1751" s="98">
        <v>198837</v>
      </c>
      <c r="P1751" s="98"/>
      <c r="Q1751" s="85">
        <v>7</v>
      </c>
      <c r="R1751" s="98"/>
      <c r="S1751" s="86">
        <v>1391859</v>
      </c>
      <c r="T1751" s="98"/>
      <c r="U1751" s="85">
        <v>7</v>
      </c>
      <c r="V1751" s="98"/>
      <c r="W1751" s="86">
        <v>1391859</v>
      </c>
    </row>
    <row r="1752" spans="2:23" ht="146.25">
      <c r="B1752" s="83">
        <v>2406</v>
      </c>
      <c r="C1752" s="94" t="s">
        <v>8</v>
      </c>
      <c r="D1752" s="8" t="str">
        <f t="shared" si="54"/>
        <v>2406Vigilancia de la salud ambiental</v>
      </c>
      <c r="E1752" s="8" t="s">
        <v>1127</v>
      </c>
      <c r="F1752" s="117" t="s">
        <v>481</v>
      </c>
      <c r="G1752" s="117" t="s">
        <v>482</v>
      </c>
      <c r="H1752" s="117" t="s">
        <v>483</v>
      </c>
      <c r="I1752" s="8" t="s">
        <v>1137</v>
      </c>
      <c r="J1752" s="8" t="s">
        <v>1137</v>
      </c>
      <c r="K1752" s="117" t="s">
        <v>98</v>
      </c>
      <c r="L1752" s="94" t="s">
        <v>76</v>
      </c>
      <c r="M1752" s="8" t="str">
        <f t="shared" si="55"/>
        <v>2406Vigilancia de la salud ambientalUSAQUEND. MARZO 2025</v>
      </c>
      <c r="O1752" s="98">
        <v>198837</v>
      </c>
      <c r="P1752" s="98"/>
      <c r="Q1752" s="85">
        <v>10</v>
      </c>
      <c r="R1752" s="98"/>
      <c r="S1752" s="86">
        <v>1988370</v>
      </c>
      <c r="T1752" s="98"/>
      <c r="U1752" s="85">
        <v>10</v>
      </c>
      <c r="V1752" s="98"/>
      <c r="W1752" s="86">
        <v>1988370</v>
      </c>
    </row>
    <row r="1753" spans="2:23" ht="146.25">
      <c r="B1753" s="83">
        <v>2406</v>
      </c>
      <c r="C1753" s="94" t="s">
        <v>8</v>
      </c>
      <c r="D1753" s="8" t="str">
        <f t="shared" si="54"/>
        <v>2406Vigilancia de la salud ambiental</v>
      </c>
      <c r="E1753" s="8" t="s">
        <v>1127</v>
      </c>
      <c r="F1753" s="117" t="s">
        <v>481</v>
      </c>
      <c r="G1753" s="117" t="s">
        <v>482</v>
      </c>
      <c r="H1753" s="117" t="s">
        <v>483</v>
      </c>
      <c r="I1753" s="8" t="s">
        <v>1137</v>
      </c>
      <c r="J1753" s="8" t="s">
        <v>1137</v>
      </c>
      <c r="K1753" s="117" t="s">
        <v>67</v>
      </c>
      <c r="L1753" s="94" t="s">
        <v>76</v>
      </c>
      <c r="M1753" s="8" t="str">
        <f t="shared" si="55"/>
        <v>2406Vigilancia de la salud ambientalENGATIVAD. MARZO 2025</v>
      </c>
      <c r="O1753" s="98">
        <v>198837</v>
      </c>
      <c r="P1753" s="98"/>
      <c r="Q1753" s="85">
        <v>8</v>
      </c>
      <c r="R1753" s="98"/>
      <c r="S1753" s="86">
        <v>1590696</v>
      </c>
      <c r="T1753" s="98"/>
      <c r="U1753" s="85">
        <v>8</v>
      </c>
      <c r="V1753" s="98"/>
      <c r="W1753" s="86">
        <v>1590696</v>
      </c>
    </row>
    <row r="1754" spans="2:23" ht="146.25">
      <c r="B1754" s="83">
        <v>2406</v>
      </c>
      <c r="C1754" s="94" t="s">
        <v>8</v>
      </c>
      <c r="D1754" s="8" t="str">
        <f t="shared" si="54"/>
        <v>2406Vigilancia de la salud ambiental</v>
      </c>
      <c r="E1754" s="8" t="s">
        <v>1127</v>
      </c>
      <c r="F1754" s="117" t="s">
        <v>481</v>
      </c>
      <c r="G1754" s="117" t="s">
        <v>482</v>
      </c>
      <c r="H1754" s="117" t="s">
        <v>483</v>
      </c>
      <c r="I1754" s="8" t="s">
        <v>1137</v>
      </c>
      <c r="J1754" s="8" t="s">
        <v>1137</v>
      </c>
      <c r="K1754" s="117" t="s">
        <v>87</v>
      </c>
      <c r="L1754" s="94" t="s">
        <v>76</v>
      </c>
      <c r="M1754" s="8" t="str">
        <f t="shared" si="55"/>
        <v>2406Vigilancia de la salud ambientalSUBAD. MARZO 2025</v>
      </c>
      <c r="O1754" s="98">
        <v>198837</v>
      </c>
      <c r="P1754" s="98"/>
      <c r="Q1754" s="85">
        <v>12</v>
      </c>
      <c r="R1754" s="98"/>
      <c r="S1754" s="86">
        <v>2386044</v>
      </c>
      <c r="T1754" s="98"/>
      <c r="U1754" s="85">
        <v>12</v>
      </c>
      <c r="V1754" s="98"/>
      <c r="W1754" s="86">
        <v>2386044</v>
      </c>
    </row>
    <row r="1755" spans="2:23" ht="146.25">
      <c r="B1755" s="83">
        <v>2406</v>
      </c>
      <c r="C1755" s="94" t="s">
        <v>8</v>
      </c>
      <c r="D1755" s="8" t="str">
        <f t="shared" si="54"/>
        <v>2406Vigilancia de la salud ambiental</v>
      </c>
      <c r="E1755" s="8" t="s">
        <v>1127</v>
      </c>
      <c r="F1755" s="117" t="s">
        <v>481</v>
      </c>
      <c r="G1755" s="117" t="s">
        <v>482</v>
      </c>
      <c r="H1755" s="117" t="s">
        <v>483</v>
      </c>
      <c r="I1755" s="8" t="s">
        <v>1137</v>
      </c>
      <c r="J1755" s="8" t="s">
        <v>1137</v>
      </c>
      <c r="K1755" s="117" t="s">
        <v>106</v>
      </c>
      <c r="L1755" s="94" t="s">
        <v>76</v>
      </c>
      <c r="M1755" s="8" t="str">
        <f t="shared" si="55"/>
        <v>2406Vigilancia de la salud ambientalBARRIOS UNIDOSD. MARZO 2025</v>
      </c>
      <c r="O1755" s="98">
        <v>198837</v>
      </c>
      <c r="P1755" s="98"/>
      <c r="Q1755" s="85">
        <v>7</v>
      </c>
      <c r="R1755" s="98"/>
      <c r="S1755" s="86">
        <v>1391859</v>
      </c>
      <c r="T1755" s="98"/>
      <c r="U1755" s="85">
        <v>7</v>
      </c>
      <c r="V1755" s="98"/>
      <c r="W1755" s="86">
        <v>1391859</v>
      </c>
    </row>
    <row r="1756" spans="2:23" ht="146.25">
      <c r="B1756" s="83">
        <v>2406</v>
      </c>
      <c r="C1756" s="94" t="s">
        <v>8</v>
      </c>
      <c r="D1756" s="8" t="str">
        <f t="shared" si="54"/>
        <v>2406Vigilancia de la salud ambiental</v>
      </c>
      <c r="E1756" s="8" t="s">
        <v>1127</v>
      </c>
      <c r="F1756" s="117" t="s">
        <v>481</v>
      </c>
      <c r="G1756" s="117" t="s">
        <v>482</v>
      </c>
      <c r="H1756" s="117" t="s">
        <v>483</v>
      </c>
      <c r="I1756" s="8" t="s">
        <v>1137</v>
      </c>
      <c r="J1756" s="8" t="s">
        <v>1137</v>
      </c>
      <c r="K1756" s="117" t="s">
        <v>205</v>
      </c>
      <c r="L1756" s="94" t="s">
        <v>76</v>
      </c>
      <c r="M1756" s="8" t="str">
        <f t="shared" si="55"/>
        <v>2406Vigilancia de la salud ambientalTEUSAQUILLOD. MARZO 2025</v>
      </c>
      <c r="O1756" s="98">
        <v>198837</v>
      </c>
      <c r="P1756" s="98"/>
      <c r="Q1756" s="85">
        <v>6</v>
      </c>
      <c r="R1756" s="98"/>
      <c r="S1756" s="86">
        <v>1193022</v>
      </c>
      <c r="T1756" s="98"/>
      <c r="U1756" s="85">
        <v>6</v>
      </c>
      <c r="V1756" s="98"/>
      <c r="W1756" s="86">
        <v>1193022</v>
      </c>
    </row>
    <row r="1757" spans="2:23" ht="101.25">
      <c r="B1757" s="83">
        <v>2428</v>
      </c>
      <c r="C1757" s="94" t="s">
        <v>8</v>
      </c>
      <c r="D1757" s="8" t="str">
        <f t="shared" si="54"/>
        <v>2428Vigilancia de la salud ambiental</v>
      </c>
      <c r="E1757" s="8" t="s">
        <v>1127</v>
      </c>
      <c r="F1757" s="117" t="s">
        <v>481</v>
      </c>
      <c r="G1757" s="117" t="s">
        <v>1425</v>
      </c>
      <c r="H1757" s="117" t="s">
        <v>483</v>
      </c>
      <c r="I1757" s="8" t="s">
        <v>1137</v>
      </c>
      <c r="J1757" s="8" t="s">
        <v>1137</v>
      </c>
      <c r="K1757" s="117" t="s">
        <v>135</v>
      </c>
      <c r="L1757" s="94" t="s">
        <v>76</v>
      </c>
      <c r="M1757" s="8" t="str">
        <f t="shared" si="55"/>
        <v>2428Vigilancia de la salud ambientalCHAPINEROD. MARZO 2025</v>
      </c>
      <c r="O1757" s="98">
        <v>0</v>
      </c>
      <c r="P1757" s="98"/>
      <c r="Q1757" s="85">
        <v>0</v>
      </c>
      <c r="R1757" s="98"/>
      <c r="S1757" s="86">
        <v>0</v>
      </c>
      <c r="T1757" s="98"/>
      <c r="U1757" s="85">
        <v>0</v>
      </c>
      <c r="V1757" s="98"/>
      <c r="W1757" s="86">
        <v>0</v>
      </c>
    </row>
    <row r="1758" spans="2:23" ht="101.25">
      <c r="B1758" s="83">
        <v>2428</v>
      </c>
      <c r="C1758" s="94" t="s">
        <v>8</v>
      </c>
      <c r="D1758" s="8" t="str">
        <f t="shared" si="54"/>
        <v>2428Vigilancia de la salud ambiental</v>
      </c>
      <c r="E1758" s="8" t="s">
        <v>1127</v>
      </c>
      <c r="F1758" s="117" t="s">
        <v>481</v>
      </c>
      <c r="G1758" s="117" t="s">
        <v>1425</v>
      </c>
      <c r="H1758" s="117" t="s">
        <v>483</v>
      </c>
      <c r="I1758" s="8" t="s">
        <v>1137</v>
      </c>
      <c r="J1758" s="8" t="s">
        <v>1137</v>
      </c>
      <c r="K1758" s="117" t="s">
        <v>67</v>
      </c>
      <c r="L1758" s="94" t="s">
        <v>76</v>
      </c>
      <c r="M1758" s="8" t="str">
        <f t="shared" si="55"/>
        <v>2428Vigilancia de la salud ambientalENGATIVAD. MARZO 2025</v>
      </c>
      <c r="O1758" s="98">
        <v>0</v>
      </c>
      <c r="P1758" s="98"/>
      <c r="Q1758" s="85">
        <v>0</v>
      </c>
      <c r="R1758" s="98"/>
      <c r="S1758" s="86">
        <v>0</v>
      </c>
      <c r="T1758" s="98"/>
      <c r="U1758" s="85">
        <v>0</v>
      </c>
      <c r="V1758" s="98"/>
      <c r="W1758" s="86">
        <v>0</v>
      </c>
    </row>
    <row r="1759" spans="2:23" ht="101.25">
      <c r="B1759" s="83">
        <v>2428</v>
      </c>
      <c r="C1759" s="94" t="s">
        <v>8</v>
      </c>
      <c r="D1759" s="8" t="str">
        <f t="shared" si="54"/>
        <v>2428Vigilancia de la salud ambiental</v>
      </c>
      <c r="E1759" s="8" t="s">
        <v>1127</v>
      </c>
      <c r="F1759" s="117" t="s">
        <v>481</v>
      </c>
      <c r="G1759" s="117" t="s">
        <v>1425</v>
      </c>
      <c r="H1759" s="117" t="s">
        <v>483</v>
      </c>
      <c r="I1759" s="8" t="s">
        <v>1137</v>
      </c>
      <c r="J1759" s="8" t="s">
        <v>1137</v>
      </c>
      <c r="K1759" s="117" t="s">
        <v>87</v>
      </c>
      <c r="L1759" s="94" t="s">
        <v>76</v>
      </c>
      <c r="M1759" s="8" t="str">
        <f t="shared" si="55"/>
        <v>2428Vigilancia de la salud ambientalSUBAD. MARZO 2025</v>
      </c>
      <c r="O1759" s="98">
        <v>0</v>
      </c>
      <c r="P1759" s="98"/>
      <c r="Q1759" s="85">
        <v>0</v>
      </c>
      <c r="R1759" s="98"/>
      <c r="S1759" s="86">
        <v>0</v>
      </c>
      <c r="T1759" s="98"/>
      <c r="U1759" s="85">
        <v>0</v>
      </c>
      <c r="V1759" s="98"/>
      <c r="W1759" s="86">
        <v>0</v>
      </c>
    </row>
    <row r="1760" spans="2:23" ht="180">
      <c r="B1760" s="83">
        <v>2429</v>
      </c>
      <c r="C1760" s="94" t="s">
        <v>8</v>
      </c>
      <c r="D1760" s="8" t="str">
        <f t="shared" si="54"/>
        <v>2429Vigilancia de la salud ambiental</v>
      </c>
      <c r="E1760" s="8" t="s">
        <v>1127</v>
      </c>
      <c r="F1760" s="117" t="s">
        <v>481</v>
      </c>
      <c r="G1760" s="117" t="s">
        <v>1469</v>
      </c>
      <c r="H1760" s="117" t="s">
        <v>483</v>
      </c>
      <c r="I1760" s="8" t="s">
        <v>1137</v>
      </c>
      <c r="J1760" s="8" t="s">
        <v>1137</v>
      </c>
      <c r="K1760" s="117" t="s">
        <v>106</v>
      </c>
      <c r="L1760" s="94" t="s">
        <v>76</v>
      </c>
      <c r="M1760" s="8" t="str">
        <f t="shared" si="55"/>
        <v>2429Vigilancia de la salud ambientalBARRIOS UNIDOSD. MARZO 2025</v>
      </c>
      <c r="O1760" s="98">
        <v>0</v>
      </c>
      <c r="P1760" s="98"/>
      <c r="Q1760" s="85">
        <v>0</v>
      </c>
      <c r="R1760" s="98"/>
      <c r="S1760" s="86">
        <v>0</v>
      </c>
      <c r="T1760" s="98"/>
      <c r="U1760" s="85">
        <v>0</v>
      </c>
      <c r="V1760" s="98"/>
      <c r="W1760" s="86">
        <v>0</v>
      </c>
    </row>
    <row r="1761" spans="2:23" ht="60">
      <c r="B1761" s="83">
        <v>2432</v>
      </c>
      <c r="C1761" s="94" t="s">
        <v>8</v>
      </c>
      <c r="D1761" s="8" t="str">
        <f t="shared" si="54"/>
        <v>2432Vigilancia de la salud ambiental</v>
      </c>
      <c r="E1761" s="8" t="s">
        <v>1127</v>
      </c>
      <c r="F1761" s="117" t="s">
        <v>1344</v>
      </c>
      <c r="G1761" s="117" t="s">
        <v>1460</v>
      </c>
      <c r="H1761" s="117" t="s">
        <v>1136</v>
      </c>
      <c r="I1761" s="8" t="s">
        <v>1137</v>
      </c>
      <c r="J1761" s="8" t="s">
        <v>1137</v>
      </c>
      <c r="K1761" s="117" t="s">
        <v>87</v>
      </c>
      <c r="L1761" s="94" t="s">
        <v>76</v>
      </c>
      <c r="M1761" s="8" t="str">
        <f t="shared" si="55"/>
        <v>2432Vigilancia de la salud ambientalSUBAD. MARZO 2025</v>
      </c>
      <c r="O1761" s="98">
        <v>0</v>
      </c>
      <c r="P1761" s="98"/>
      <c r="Q1761" s="85">
        <v>0</v>
      </c>
      <c r="R1761" s="98"/>
      <c r="S1761" s="86">
        <v>0</v>
      </c>
      <c r="T1761" s="98"/>
      <c r="U1761" s="85">
        <v>0</v>
      </c>
      <c r="V1761" s="98"/>
      <c r="W1761" s="86">
        <v>0</v>
      </c>
    </row>
    <row r="1762" spans="2:23">
      <c r="B1762" s="83"/>
      <c r="C1762" s="77"/>
      <c r="D1762" s="8" t="str">
        <f t="shared" si="54"/>
        <v/>
      </c>
      <c r="E1762" s="8">
        <v>0</v>
      </c>
      <c r="F1762" s="83">
        <v>0</v>
      </c>
      <c r="G1762" s="83">
        <v>0</v>
      </c>
      <c r="H1762" s="83">
        <v>0</v>
      </c>
      <c r="I1762" s="8">
        <v>0</v>
      </c>
      <c r="J1762" s="8">
        <v>0</v>
      </c>
      <c r="K1762" s="83">
        <v>0</v>
      </c>
      <c r="L1762" s="83">
        <v>0</v>
      </c>
      <c r="M1762" s="8" t="str">
        <f t="shared" si="55"/>
        <v>00</v>
      </c>
      <c r="N1762" s="98">
        <v>0</v>
      </c>
      <c r="O1762" s="100">
        <v>0</v>
      </c>
      <c r="P1762" s="98">
        <v>0</v>
      </c>
      <c r="Q1762" s="85"/>
      <c r="R1762" s="98"/>
      <c r="S1762" s="86"/>
      <c r="T1762" s="98"/>
      <c r="U1762" s="85"/>
      <c r="V1762" s="98"/>
      <c r="W1762" s="86"/>
    </row>
    <row r="1763" spans="2:23">
      <c r="B1763" s="83"/>
      <c r="C1763" s="77"/>
      <c r="D1763" s="8" t="str">
        <f t="shared" si="54"/>
        <v/>
      </c>
      <c r="E1763" s="8"/>
      <c r="F1763" s="83"/>
      <c r="G1763" s="83"/>
      <c r="H1763" s="83"/>
      <c r="I1763" s="8"/>
      <c r="J1763" s="8"/>
      <c r="K1763" s="83"/>
      <c r="L1763" s="83"/>
      <c r="M1763" s="8" t="str">
        <f t="shared" si="55"/>
        <v/>
      </c>
      <c r="N1763" s="98"/>
      <c r="O1763" s="100"/>
      <c r="P1763" s="98"/>
      <c r="Q1763" s="85"/>
      <c r="R1763" s="98"/>
      <c r="S1763" s="86"/>
      <c r="T1763" s="98"/>
      <c r="U1763" s="85"/>
      <c r="V1763" s="98"/>
      <c r="W1763" s="86"/>
    </row>
    <row r="1764" spans="2:23">
      <c r="B1764" s="83"/>
      <c r="C1764" s="77"/>
      <c r="D1764" s="8" t="str">
        <f t="shared" si="54"/>
        <v/>
      </c>
      <c r="E1764" s="8"/>
      <c r="F1764" s="83"/>
      <c r="G1764" s="83"/>
      <c r="H1764" s="83"/>
      <c r="I1764" s="8"/>
      <c r="J1764" s="8"/>
      <c r="K1764" s="83"/>
      <c r="L1764" s="83"/>
      <c r="M1764" s="8" t="str">
        <f t="shared" si="55"/>
        <v/>
      </c>
      <c r="N1764" s="98"/>
      <c r="O1764" s="100"/>
      <c r="P1764" s="98"/>
      <c r="Q1764" s="85"/>
      <c r="R1764" s="98"/>
      <c r="S1764" s="86"/>
      <c r="T1764" s="98"/>
      <c r="U1764" s="85"/>
      <c r="V1764" s="98"/>
      <c r="W1764" s="86"/>
    </row>
    <row r="1765" spans="2:23">
      <c r="B1765" s="83"/>
      <c r="C1765" s="77"/>
      <c r="D1765" s="8" t="str">
        <f t="shared" si="54"/>
        <v/>
      </c>
      <c r="E1765" s="8"/>
      <c r="F1765" s="83"/>
      <c r="G1765" s="83"/>
      <c r="H1765" s="83"/>
      <c r="I1765" s="8"/>
      <c r="J1765" s="8"/>
      <c r="K1765" s="83"/>
      <c r="L1765" s="83"/>
      <c r="M1765" s="8" t="str">
        <f t="shared" si="55"/>
        <v/>
      </c>
      <c r="N1765" s="98"/>
      <c r="O1765" s="100"/>
      <c r="P1765" s="98"/>
      <c r="Q1765" s="85"/>
      <c r="R1765" s="98"/>
      <c r="S1765" s="86"/>
      <c r="T1765" s="98"/>
      <c r="U1765" s="85"/>
      <c r="V1765" s="98"/>
      <c r="W1765" s="86"/>
    </row>
    <row r="1766" spans="2:23">
      <c r="B1766" s="83"/>
      <c r="C1766" s="77"/>
      <c r="D1766" s="8" t="str">
        <f t="shared" si="54"/>
        <v/>
      </c>
      <c r="E1766" s="8"/>
      <c r="F1766" s="83"/>
      <c r="G1766" s="83"/>
      <c r="H1766" s="83"/>
      <c r="I1766" s="8"/>
      <c r="J1766" s="8"/>
      <c r="K1766" s="83"/>
      <c r="L1766" s="83"/>
      <c r="M1766" s="8" t="str">
        <f t="shared" si="55"/>
        <v/>
      </c>
      <c r="N1766" s="98"/>
      <c r="O1766" s="100"/>
      <c r="P1766" s="98"/>
      <c r="Q1766" s="85"/>
      <c r="R1766" s="98"/>
      <c r="S1766" s="86"/>
      <c r="T1766" s="98"/>
      <c r="U1766" s="85"/>
      <c r="V1766" s="98"/>
      <c r="W1766" s="86"/>
    </row>
    <row r="1767" spans="2:23">
      <c r="B1767" s="83"/>
      <c r="C1767" s="77"/>
      <c r="D1767" s="8" t="str">
        <f t="shared" si="54"/>
        <v/>
      </c>
      <c r="E1767" s="8"/>
      <c r="F1767" s="83"/>
      <c r="G1767" s="83"/>
      <c r="H1767" s="83"/>
      <c r="I1767" s="8"/>
      <c r="J1767" s="8"/>
      <c r="K1767" s="83"/>
      <c r="L1767" s="83"/>
      <c r="M1767" s="8" t="str">
        <f t="shared" si="55"/>
        <v/>
      </c>
      <c r="N1767" s="98"/>
      <c r="O1767" s="100"/>
      <c r="P1767" s="98"/>
      <c r="Q1767" s="85"/>
      <c r="R1767" s="98"/>
      <c r="S1767" s="86"/>
      <c r="T1767" s="98"/>
      <c r="U1767" s="85"/>
      <c r="V1767" s="98"/>
      <c r="W1767" s="86"/>
    </row>
    <row r="1768" spans="2:23">
      <c r="B1768" s="83"/>
      <c r="C1768" s="77"/>
      <c r="D1768" s="8" t="str">
        <f t="shared" si="54"/>
        <v/>
      </c>
      <c r="E1768" s="8"/>
      <c r="F1768" s="83"/>
      <c r="G1768" s="83"/>
      <c r="H1768" s="83"/>
      <c r="I1768" s="8"/>
      <c r="J1768" s="8"/>
      <c r="K1768" s="83"/>
      <c r="L1768" s="83"/>
      <c r="M1768" s="8" t="str">
        <f t="shared" si="55"/>
        <v/>
      </c>
      <c r="N1768" s="98"/>
      <c r="O1768" s="100"/>
      <c r="P1768" s="98"/>
      <c r="Q1768" s="85"/>
      <c r="R1768" s="98"/>
      <c r="S1768" s="86"/>
      <c r="T1768" s="98"/>
      <c r="U1768" s="85"/>
      <c r="V1768" s="98"/>
      <c r="W1768" s="86"/>
    </row>
    <row r="1769" spans="2:23">
      <c r="B1769" s="83"/>
      <c r="C1769" s="77"/>
      <c r="D1769" s="8" t="str">
        <f t="shared" si="54"/>
        <v/>
      </c>
      <c r="E1769" s="8"/>
      <c r="F1769" s="83"/>
      <c r="G1769" s="83"/>
      <c r="H1769" s="83"/>
      <c r="I1769" s="8"/>
      <c r="J1769" s="8"/>
      <c r="K1769" s="83"/>
      <c r="L1769" s="83"/>
      <c r="M1769" s="8" t="str">
        <f t="shared" si="55"/>
        <v/>
      </c>
      <c r="N1769" s="98"/>
      <c r="O1769" s="100"/>
      <c r="P1769" s="98"/>
      <c r="Q1769" s="85"/>
      <c r="R1769" s="98"/>
      <c r="S1769" s="86"/>
      <c r="T1769" s="98"/>
      <c r="U1769" s="85"/>
      <c r="V1769" s="98"/>
      <c r="W1769" s="86"/>
    </row>
    <row r="1770" spans="2:23">
      <c r="B1770" s="83"/>
      <c r="C1770" s="77"/>
      <c r="D1770" s="8" t="str">
        <f t="shared" si="54"/>
        <v/>
      </c>
      <c r="E1770" s="8"/>
      <c r="F1770" s="83"/>
      <c r="G1770" s="83"/>
      <c r="H1770" s="83"/>
      <c r="I1770" s="8"/>
      <c r="J1770" s="8"/>
      <c r="K1770" s="83"/>
      <c r="L1770" s="83"/>
      <c r="M1770" s="8" t="str">
        <f t="shared" si="55"/>
        <v/>
      </c>
      <c r="N1770" s="98"/>
      <c r="O1770" s="100"/>
      <c r="P1770" s="98"/>
      <c r="Q1770" s="85"/>
      <c r="R1770" s="98"/>
      <c r="S1770" s="86"/>
      <c r="T1770" s="98"/>
      <c r="U1770" s="85"/>
      <c r="V1770" s="98"/>
      <c r="W1770" s="86"/>
    </row>
    <row r="1771" spans="2:23">
      <c r="B1771" s="83"/>
      <c r="C1771" s="77"/>
      <c r="D1771" s="8" t="str">
        <f t="shared" si="54"/>
        <v/>
      </c>
      <c r="E1771" s="8"/>
      <c r="F1771" s="83"/>
      <c r="G1771" s="83"/>
      <c r="H1771" s="83"/>
      <c r="I1771" s="8"/>
      <c r="J1771" s="8"/>
      <c r="K1771" s="83"/>
      <c r="L1771" s="83"/>
      <c r="M1771" s="8" t="str">
        <f t="shared" si="55"/>
        <v/>
      </c>
      <c r="N1771" s="98"/>
      <c r="O1771" s="100"/>
      <c r="P1771" s="98"/>
      <c r="Q1771" s="85"/>
      <c r="R1771" s="98"/>
      <c r="S1771" s="86"/>
      <c r="T1771" s="98"/>
      <c r="U1771" s="85"/>
      <c r="V1771" s="98"/>
      <c r="W1771" s="86"/>
    </row>
    <row r="1772" spans="2:23">
      <c r="B1772" s="83"/>
      <c r="C1772" s="77"/>
      <c r="D1772" s="8" t="str">
        <f t="shared" si="54"/>
        <v/>
      </c>
      <c r="E1772" s="8"/>
      <c r="F1772" s="83"/>
      <c r="G1772" s="83"/>
      <c r="H1772" s="83"/>
      <c r="I1772" s="8"/>
      <c r="J1772" s="8"/>
      <c r="K1772" s="83"/>
      <c r="L1772" s="83"/>
      <c r="M1772" s="8" t="str">
        <f t="shared" si="55"/>
        <v/>
      </c>
      <c r="N1772" s="98"/>
      <c r="O1772" s="100"/>
      <c r="P1772" s="98"/>
      <c r="Q1772" s="85"/>
      <c r="R1772" s="98"/>
      <c r="S1772" s="86"/>
      <c r="T1772" s="98"/>
      <c r="U1772" s="85"/>
      <c r="V1772" s="98"/>
      <c r="W1772" s="86"/>
    </row>
    <row r="1773" spans="2:23">
      <c r="B1773" s="83"/>
      <c r="C1773" s="77"/>
      <c r="D1773" s="8" t="str">
        <f t="shared" si="54"/>
        <v/>
      </c>
      <c r="E1773" s="8"/>
      <c r="F1773" s="83"/>
      <c r="G1773" s="83"/>
      <c r="H1773" s="83"/>
      <c r="I1773" s="8"/>
      <c r="J1773" s="8"/>
      <c r="K1773" s="83"/>
      <c r="L1773" s="83"/>
      <c r="M1773" s="8" t="str">
        <f t="shared" si="55"/>
        <v/>
      </c>
      <c r="N1773" s="98"/>
      <c r="O1773" s="100"/>
      <c r="P1773" s="98"/>
      <c r="Q1773" s="85"/>
      <c r="R1773" s="98"/>
      <c r="S1773" s="86"/>
      <c r="T1773" s="98"/>
      <c r="U1773" s="85"/>
      <c r="V1773" s="98"/>
      <c r="W1773" s="86"/>
    </row>
    <row r="1774" spans="2:23">
      <c r="B1774" s="83"/>
      <c r="C1774" s="77"/>
      <c r="D1774" s="8" t="str">
        <f t="shared" si="54"/>
        <v/>
      </c>
      <c r="E1774" s="8"/>
      <c r="F1774" s="83"/>
      <c r="G1774" s="83"/>
      <c r="H1774" s="83"/>
      <c r="I1774" s="8"/>
      <c r="J1774" s="8"/>
      <c r="K1774" s="83"/>
      <c r="L1774" s="83"/>
      <c r="M1774" s="8" t="str">
        <f t="shared" si="55"/>
        <v/>
      </c>
      <c r="N1774" s="98"/>
      <c r="O1774" s="100"/>
      <c r="P1774" s="98"/>
      <c r="Q1774" s="85"/>
      <c r="R1774" s="98"/>
      <c r="S1774" s="86"/>
      <c r="T1774" s="98"/>
      <c r="U1774" s="85"/>
      <c r="V1774" s="98"/>
      <c r="W1774" s="86"/>
    </row>
    <row r="1775" spans="2:23">
      <c r="B1775" s="83"/>
      <c r="C1775" s="77"/>
      <c r="D1775" s="8" t="str">
        <f t="shared" si="54"/>
        <v/>
      </c>
      <c r="E1775" s="8"/>
      <c r="F1775" s="83"/>
      <c r="G1775" s="83"/>
      <c r="H1775" s="83"/>
      <c r="I1775" s="8"/>
      <c r="J1775" s="8"/>
      <c r="K1775" s="83"/>
      <c r="L1775" s="83"/>
      <c r="M1775" s="8" t="str">
        <f t="shared" si="55"/>
        <v/>
      </c>
      <c r="N1775" s="98"/>
      <c r="O1775" s="100"/>
      <c r="P1775" s="98"/>
      <c r="Q1775" s="85"/>
      <c r="R1775" s="98"/>
      <c r="S1775" s="86"/>
      <c r="T1775" s="98"/>
      <c r="U1775" s="85"/>
      <c r="V1775" s="98"/>
      <c r="W1775" s="86"/>
    </row>
    <row r="1776" spans="2:23">
      <c r="B1776" s="83"/>
      <c r="C1776" s="77"/>
      <c r="D1776" s="8" t="str">
        <f t="shared" si="54"/>
        <v/>
      </c>
      <c r="E1776" s="8"/>
      <c r="F1776" s="83"/>
      <c r="G1776" s="83"/>
      <c r="H1776" s="83"/>
      <c r="I1776" s="8"/>
      <c r="J1776" s="8"/>
      <c r="K1776" s="83"/>
      <c r="L1776" s="83"/>
      <c r="M1776" s="8" t="str">
        <f t="shared" si="55"/>
        <v/>
      </c>
      <c r="N1776" s="98"/>
      <c r="O1776" s="100"/>
      <c r="P1776" s="98"/>
      <c r="Q1776" s="85"/>
      <c r="R1776" s="98"/>
      <c r="S1776" s="86"/>
      <c r="T1776" s="98"/>
      <c r="U1776" s="85"/>
      <c r="V1776" s="98"/>
      <c r="W1776" s="86"/>
    </row>
    <row r="1777" spans="2:23">
      <c r="B1777" s="83"/>
      <c r="C1777" s="77"/>
      <c r="D1777" s="8" t="str">
        <f t="shared" si="54"/>
        <v/>
      </c>
      <c r="E1777" s="8"/>
      <c r="F1777" s="83"/>
      <c r="G1777" s="83"/>
      <c r="H1777" s="83"/>
      <c r="I1777" s="8"/>
      <c r="J1777" s="8"/>
      <c r="K1777" s="83"/>
      <c r="L1777" s="83"/>
      <c r="M1777" s="8" t="str">
        <f t="shared" si="55"/>
        <v/>
      </c>
      <c r="N1777" s="98"/>
      <c r="O1777" s="100"/>
      <c r="P1777" s="98"/>
      <c r="Q1777" s="85"/>
      <c r="R1777" s="98"/>
      <c r="S1777" s="86"/>
      <c r="T1777" s="98"/>
      <c r="U1777" s="85"/>
      <c r="V1777" s="98"/>
      <c r="W1777" s="86"/>
    </row>
    <row r="1778" spans="2:23">
      <c r="B1778" s="83"/>
      <c r="C1778" s="77"/>
      <c r="D1778" s="8" t="str">
        <f t="shared" si="54"/>
        <v/>
      </c>
      <c r="E1778" s="8"/>
      <c r="F1778" s="83"/>
      <c r="G1778" s="83"/>
      <c r="H1778" s="83"/>
      <c r="I1778" s="8"/>
      <c r="J1778" s="8"/>
      <c r="K1778" s="83"/>
      <c r="L1778" s="83"/>
      <c r="M1778" s="8" t="str">
        <f t="shared" si="55"/>
        <v/>
      </c>
      <c r="N1778" s="98"/>
      <c r="O1778" s="100"/>
      <c r="P1778" s="98"/>
      <c r="Q1778" s="85"/>
      <c r="R1778" s="98"/>
      <c r="S1778" s="86"/>
      <c r="T1778" s="98"/>
      <c r="U1778" s="85"/>
      <c r="V1778" s="98"/>
      <c r="W1778" s="86"/>
    </row>
    <row r="1779" spans="2:23">
      <c r="B1779" s="83"/>
      <c r="C1779" s="77"/>
      <c r="D1779" s="8" t="str">
        <f t="shared" si="54"/>
        <v/>
      </c>
      <c r="E1779" s="8"/>
      <c r="F1779" s="83"/>
      <c r="G1779" s="83"/>
      <c r="H1779" s="83"/>
      <c r="I1779" s="8"/>
      <c r="J1779" s="8"/>
      <c r="K1779" s="83"/>
      <c r="L1779" s="83"/>
      <c r="M1779" s="8" t="str">
        <f t="shared" si="55"/>
        <v/>
      </c>
      <c r="N1779" s="98"/>
      <c r="O1779" s="100"/>
      <c r="P1779" s="98"/>
      <c r="Q1779" s="85"/>
      <c r="R1779" s="98"/>
      <c r="S1779" s="86"/>
      <c r="T1779" s="98"/>
      <c r="U1779" s="85"/>
      <c r="V1779" s="98"/>
      <c r="W1779" s="86"/>
    </row>
    <row r="1780" spans="2:23">
      <c r="B1780" s="83"/>
      <c r="C1780" s="77"/>
      <c r="D1780" s="8" t="str">
        <f t="shared" si="54"/>
        <v/>
      </c>
      <c r="E1780" s="8"/>
      <c r="F1780" s="83"/>
      <c r="G1780" s="83"/>
      <c r="H1780" s="83"/>
      <c r="I1780" s="8"/>
      <c r="J1780" s="8"/>
      <c r="K1780" s="83"/>
      <c r="L1780" s="83"/>
      <c r="M1780" s="8" t="str">
        <f t="shared" si="55"/>
        <v/>
      </c>
      <c r="N1780" s="98"/>
      <c r="O1780" s="100"/>
      <c r="P1780" s="98"/>
      <c r="Q1780" s="85"/>
      <c r="R1780" s="98"/>
      <c r="S1780" s="86"/>
      <c r="T1780" s="98"/>
      <c r="U1780" s="85"/>
      <c r="V1780" s="98"/>
      <c r="W1780" s="86"/>
    </row>
    <row r="1781" spans="2:23">
      <c r="B1781" s="83"/>
      <c r="C1781" s="77"/>
      <c r="D1781" s="8" t="str">
        <f t="shared" si="54"/>
        <v/>
      </c>
      <c r="E1781" s="8"/>
      <c r="F1781" s="83"/>
      <c r="G1781" s="83"/>
      <c r="H1781" s="83"/>
      <c r="I1781" s="8"/>
      <c r="J1781" s="8"/>
      <c r="K1781" s="83"/>
      <c r="L1781" s="83"/>
      <c r="M1781" s="8" t="str">
        <f t="shared" si="55"/>
        <v/>
      </c>
      <c r="N1781" s="98"/>
      <c r="O1781" s="100"/>
      <c r="P1781" s="98"/>
      <c r="Q1781" s="85"/>
      <c r="R1781" s="98"/>
      <c r="S1781" s="86"/>
      <c r="T1781" s="98"/>
      <c r="U1781" s="85"/>
      <c r="V1781" s="98"/>
      <c r="W1781" s="86"/>
    </row>
    <row r="1782" spans="2:23">
      <c r="B1782" s="83"/>
      <c r="C1782" s="77"/>
      <c r="D1782" s="8" t="str">
        <f t="shared" si="54"/>
        <v/>
      </c>
      <c r="E1782" s="8"/>
      <c r="F1782" s="83"/>
      <c r="G1782" s="83"/>
      <c r="H1782" s="83"/>
      <c r="I1782" s="8"/>
      <c r="J1782" s="8"/>
      <c r="K1782" s="83"/>
      <c r="L1782" s="83"/>
      <c r="M1782" s="8" t="str">
        <f t="shared" si="55"/>
        <v/>
      </c>
      <c r="N1782" s="98"/>
      <c r="O1782" s="100"/>
      <c r="P1782" s="98"/>
      <c r="Q1782" s="85"/>
      <c r="R1782" s="98"/>
      <c r="S1782" s="86"/>
      <c r="T1782" s="98"/>
      <c r="U1782" s="85"/>
      <c r="V1782" s="98"/>
      <c r="W1782" s="86"/>
    </row>
    <row r="1783" spans="2:23">
      <c r="B1783" s="83"/>
      <c r="C1783" s="77"/>
      <c r="D1783" s="8" t="str">
        <f t="shared" si="54"/>
        <v/>
      </c>
      <c r="E1783" s="8"/>
      <c r="F1783" s="83"/>
      <c r="G1783" s="83"/>
      <c r="H1783" s="83"/>
      <c r="I1783" s="8"/>
      <c r="J1783" s="8"/>
      <c r="K1783" s="83"/>
      <c r="L1783" s="83"/>
      <c r="M1783" s="8" t="str">
        <f t="shared" si="55"/>
        <v/>
      </c>
      <c r="N1783" s="98"/>
      <c r="O1783" s="100"/>
      <c r="P1783" s="98"/>
      <c r="Q1783" s="85"/>
      <c r="R1783" s="98"/>
      <c r="S1783" s="86"/>
      <c r="T1783" s="98"/>
      <c r="U1783" s="85"/>
      <c r="V1783" s="98"/>
      <c r="W1783" s="86"/>
    </row>
    <row r="1784" spans="2:23">
      <c r="B1784" s="83"/>
      <c r="C1784" s="77"/>
      <c r="D1784" s="8" t="str">
        <f t="shared" si="54"/>
        <v/>
      </c>
      <c r="E1784" s="8"/>
      <c r="F1784" s="83"/>
      <c r="G1784" s="83"/>
      <c r="H1784" s="83"/>
      <c r="I1784" s="8"/>
      <c r="J1784" s="8"/>
      <c r="K1784" s="83"/>
      <c r="L1784" s="83"/>
      <c r="M1784" s="8" t="str">
        <f t="shared" si="55"/>
        <v/>
      </c>
      <c r="N1784" s="98"/>
      <c r="O1784" s="100"/>
      <c r="P1784" s="98"/>
      <c r="Q1784" s="85"/>
      <c r="R1784" s="98"/>
      <c r="S1784" s="86"/>
      <c r="T1784" s="98"/>
      <c r="U1784" s="85"/>
      <c r="V1784" s="98"/>
      <c r="W1784" s="86"/>
    </row>
    <row r="1785" spans="2:23">
      <c r="B1785" s="83"/>
      <c r="C1785" s="77"/>
      <c r="D1785" s="8" t="str">
        <f t="shared" si="54"/>
        <v/>
      </c>
      <c r="E1785" s="8"/>
      <c r="F1785" s="83"/>
      <c r="G1785" s="83"/>
      <c r="H1785" s="83"/>
      <c r="I1785" s="8"/>
      <c r="J1785" s="8"/>
      <c r="K1785" s="83"/>
      <c r="L1785" s="83"/>
      <c r="M1785" s="8" t="str">
        <f t="shared" si="55"/>
        <v/>
      </c>
      <c r="N1785" s="98"/>
      <c r="O1785" s="100"/>
      <c r="P1785" s="98"/>
      <c r="Q1785" s="85"/>
      <c r="R1785" s="98"/>
      <c r="S1785" s="86"/>
      <c r="T1785" s="98"/>
      <c r="U1785" s="85"/>
      <c r="V1785" s="98"/>
      <c r="W1785" s="86"/>
    </row>
    <row r="1786" spans="2:23">
      <c r="B1786" s="83"/>
      <c r="C1786" s="77"/>
      <c r="D1786" s="8" t="str">
        <f t="shared" si="54"/>
        <v/>
      </c>
      <c r="E1786" s="8"/>
      <c r="F1786" s="83"/>
      <c r="G1786" s="83"/>
      <c r="H1786" s="83"/>
      <c r="I1786" s="8"/>
      <c r="J1786" s="8"/>
      <c r="K1786" s="83"/>
      <c r="L1786" s="83"/>
      <c r="M1786" s="8" t="str">
        <f t="shared" si="55"/>
        <v/>
      </c>
      <c r="N1786" s="98"/>
      <c r="O1786" s="100"/>
      <c r="P1786" s="98"/>
      <c r="Q1786" s="85"/>
      <c r="R1786" s="98"/>
      <c r="S1786" s="86"/>
      <c r="T1786" s="98"/>
      <c r="U1786" s="85"/>
      <c r="V1786" s="98"/>
      <c r="W1786" s="86"/>
    </row>
    <row r="1787" spans="2:23">
      <c r="B1787" s="83"/>
      <c r="C1787" s="77"/>
      <c r="D1787" s="8" t="str">
        <f t="shared" si="54"/>
        <v/>
      </c>
      <c r="E1787" s="8"/>
      <c r="F1787" s="83"/>
      <c r="G1787" s="83"/>
      <c r="H1787" s="83"/>
      <c r="I1787" s="8"/>
      <c r="J1787" s="8"/>
      <c r="K1787" s="83"/>
      <c r="L1787" s="83"/>
      <c r="M1787" s="8" t="str">
        <f t="shared" si="55"/>
        <v/>
      </c>
      <c r="N1787" s="98"/>
      <c r="O1787" s="100"/>
      <c r="P1787" s="98"/>
      <c r="Q1787" s="85"/>
      <c r="R1787" s="98"/>
      <c r="S1787" s="86"/>
      <c r="T1787" s="98"/>
      <c r="U1787" s="85"/>
      <c r="V1787" s="98"/>
      <c r="W1787" s="86"/>
    </row>
    <row r="1788" spans="2:23">
      <c r="B1788" s="83"/>
      <c r="C1788" s="77"/>
      <c r="D1788" s="8" t="str">
        <f t="shared" si="54"/>
        <v/>
      </c>
      <c r="E1788" s="8"/>
      <c r="F1788" s="83"/>
      <c r="G1788" s="83"/>
      <c r="H1788" s="83"/>
      <c r="I1788" s="8"/>
      <c r="J1788" s="8"/>
      <c r="K1788" s="83"/>
      <c r="L1788" s="83"/>
      <c r="M1788" s="8" t="str">
        <f t="shared" si="55"/>
        <v/>
      </c>
      <c r="N1788" s="98"/>
      <c r="O1788" s="100"/>
      <c r="P1788" s="98"/>
      <c r="Q1788" s="85"/>
      <c r="R1788" s="98"/>
      <c r="S1788" s="86"/>
      <c r="T1788" s="98"/>
      <c r="U1788" s="85"/>
      <c r="V1788" s="98"/>
      <c r="W1788" s="86"/>
    </row>
    <row r="1789" spans="2:23">
      <c r="B1789" s="83"/>
      <c r="C1789" s="77"/>
      <c r="D1789" s="8" t="str">
        <f t="shared" si="54"/>
        <v/>
      </c>
      <c r="E1789" s="8"/>
      <c r="F1789" s="83"/>
      <c r="G1789" s="83"/>
      <c r="H1789" s="83"/>
      <c r="I1789" s="8"/>
      <c r="J1789" s="8"/>
      <c r="K1789" s="83"/>
      <c r="L1789" s="83"/>
      <c r="M1789" s="8" t="str">
        <f t="shared" si="55"/>
        <v/>
      </c>
      <c r="N1789" s="98"/>
      <c r="O1789" s="100"/>
      <c r="P1789" s="98"/>
      <c r="Q1789" s="85"/>
      <c r="R1789" s="98"/>
      <c r="S1789" s="86"/>
      <c r="T1789" s="98"/>
      <c r="U1789" s="85"/>
      <c r="V1789" s="98"/>
      <c r="W1789" s="86"/>
    </row>
    <row r="1790" spans="2:23">
      <c r="B1790" s="83"/>
      <c r="C1790" s="77"/>
      <c r="D1790" s="8" t="str">
        <f t="shared" si="54"/>
        <v/>
      </c>
      <c r="E1790" s="8"/>
      <c r="F1790" s="83"/>
      <c r="G1790" s="83"/>
      <c r="H1790" s="83"/>
      <c r="I1790" s="8"/>
      <c r="J1790" s="8"/>
      <c r="K1790" s="83"/>
      <c r="L1790" s="83"/>
      <c r="M1790" s="8" t="str">
        <f t="shared" si="55"/>
        <v/>
      </c>
      <c r="N1790" s="98"/>
      <c r="O1790" s="100"/>
      <c r="P1790" s="98"/>
      <c r="Q1790" s="85"/>
      <c r="R1790" s="98"/>
      <c r="S1790" s="86"/>
      <c r="T1790" s="98"/>
      <c r="U1790" s="85"/>
      <c r="V1790" s="98"/>
      <c r="W1790" s="86"/>
    </row>
    <row r="1791" spans="2:23">
      <c r="B1791" s="83"/>
      <c r="C1791" s="77"/>
      <c r="D1791" s="8" t="str">
        <f t="shared" si="54"/>
        <v/>
      </c>
      <c r="E1791" s="8"/>
      <c r="F1791" s="83"/>
      <c r="G1791" s="83"/>
      <c r="H1791" s="83"/>
      <c r="I1791" s="8"/>
      <c r="J1791" s="8"/>
      <c r="K1791" s="83"/>
      <c r="L1791" s="83"/>
      <c r="M1791" s="8" t="str">
        <f t="shared" si="55"/>
        <v/>
      </c>
      <c r="N1791" s="98"/>
      <c r="O1791" s="100"/>
      <c r="P1791" s="98"/>
      <c r="Q1791" s="85"/>
      <c r="R1791" s="98"/>
      <c r="S1791" s="86"/>
      <c r="T1791" s="98"/>
      <c r="U1791" s="85"/>
      <c r="V1791" s="98"/>
      <c r="W1791" s="86"/>
    </row>
    <row r="1792" spans="2:23">
      <c r="B1792" s="83"/>
      <c r="C1792" s="77"/>
      <c r="D1792" s="8" t="str">
        <f t="shared" si="54"/>
        <v/>
      </c>
      <c r="E1792" s="8"/>
      <c r="F1792" s="83"/>
      <c r="G1792" s="83"/>
      <c r="H1792" s="83"/>
      <c r="I1792" s="8"/>
      <c r="J1792" s="8"/>
      <c r="K1792" s="83"/>
      <c r="L1792" s="83"/>
      <c r="M1792" s="8" t="str">
        <f t="shared" si="55"/>
        <v/>
      </c>
      <c r="N1792" s="98"/>
      <c r="O1792" s="100"/>
      <c r="P1792" s="98"/>
      <c r="Q1792" s="85"/>
      <c r="R1792" s="98"/>
      <c r="S1792" s="86"/>
      <c r="T1792" s="98"/>
      <c r="U1792" s="85"/>
      <c r="V1792" s="98"/>
      <c r="W1792" s="86"/>
    </row>
    <row r="1793" spans="2:23">
      <c r="B1793" s="83"/>
      <c r="C1793" s="77"/>
      <c r="D1793" s="8" t="str">
        <f t="shared" si="54"/>
        <v/>
      </c>
      <c r="E1793" s="8"/>
      <c r="F1793" s="83"/>
      <c r="G1793" s="83"/>
      <c r="H1793" s="83"/>
      <c r="I1793" s="8"/>
      <c r="J1793" s="8"/>
      <c r="K1793" s="83"/>
      <c r="L1793" s="83"/>
      <c r="M1793" s="8" t="str">
        <f t="shared" si="55"/>
        <v/>
      </c>
      <c r="N1793" s="98"/>
      <c r="O1793" s="100"/>
      <c r="P1793" s="98"/>
      <c r="Q1793" s="85"/>
      <c r="R1793" s="98"/>
      <c r="S1793" s="86"/>
      <c r="T1793" s="98"/>
      <c r="U1793" s="85"/>
      <c r="V1793" s="98"/>
      <c r="W1793" s="86"/>
    </row>
    <row r="1794" spans="2:23">
      <c r="B1794" s="83"/>
      <c r="C1794" s="77"/>
      <c r="D1794" s="8" t="str">
        <f t="shared" si="54"/>
        <v/>
      </c>
      <c r="E1794" s="8"/>
      <c r="F1794" s="83"/>
      <c r="G1794" s="83"/>
      <c r="H1794" s="83"/>
      <c r="I1794" s="8"/>
      <c r="J1794" s="8"/>
      <c r="K1794" s="83"/>
      <c r="L1794" s="83"/>
      <c r="M1794" s="8" t="str">
        <f t="shared" si="55"/>
        <v/>
      </c>
      <c r="N1794" s="98"/>
      <c r="O1794" s="100"/>
      <c r="P1794" s="98"/>
      <c r="Q1794" s="85"/>
      <c r="R1794" s="98"/>
      <c r="S1794" s="86"/>
      <c r="T1794" s="98"/>
      <c r="U1794" s="85"/>
      <c r="V1794" s="98"/>
      <c r="W1794" s="86"/>
    </row>
    <row r="1795" spans="2:23">
      <c r="B1795" s="83"/>
      <c r="C1795" s="77"/>
      <c r="D1795" s="8" t="str">
        <f t="shared" ref="D1795:D1858" si="56">+B1795&amp;C1795</f>
        <v/>
      </c>
      <c r="E1795" s="8"/>
      <c r="F1795" s="83"/>
      <c r="G1795" s="83"/>
      <c r="H1795" s="83"/>
      <c r="I1795" s="8"/>
      <c r="J1795" s="8"/>
      <c r="K1795" s="83"/>
      <c r="L1795" s="83"/>
      <c r="M1795" s="8" t="str">
        <f t="shared" ref="M1795:M1858" si="57">+D1795&amp;K1795&amp;L1795</f>
        <v/>
      </c>
      <c r="N1795" s="98"/>
      <c r="O1795" s="100"/>
      <c r="P1795" s="98"/>
      <c r="Q1795" s="85"/>
      <c r="R1795" s="98"/>
      <c r="S1795" s="86"/>
      <c r="T1795" s="98"/>
      <c r="U1795" s="85"/>
      <c r="V1795" s="98"/>
      <c r="W1795" s="86"/>
    </row>
    <row r="1796" spans="2:23">
      <c r="B1796" s="83"/>
      <c r="C1796" s="77"/>
      <c r="D1796" s="8" t="str">
        <f t="shared" si="56"/>
        <v/>
      </c>
      <c r="E1796" s="8"/>
      <c r="F1796" s="83"/>
      <c r="G1796" s="83"/>
      <c r="H1796" s="83"/>
      <c r="I1796" s="8"/>
      <c r="J1796" s="8"/>
      <c r="K1796" s="83"/>
      <c r="L1796" s="83"/>
      <c r="M1796" s="8" t="str">
        <f t="shared" si="57"/>
        <v/>
      </c>
      <c r="N1796" s="98"/>
      <c r="O1796" s="100"/>
      <c r="P1796" s="98"/>
      <c r="Q1796" s="85"/>
      <c r="R1796" s="98"/>
      <c r="S1796" s="86"/>
      <c r="T1796" s="98"/>
      <c r="U1796" s="85"/>
      <c r="V1796" s="98"/>
      <c r="W1796" s="86"/>
    </row>
    <row r="1797" spans="2:23">
      <c r="B1797" s="83"/>
      <c r="C1797" s="77"/>
      <c r="D1797" s="8" t="str">
        <f t="shared" si="56"/>
        <v/>
      </c>
      <c r="E1797" s="8"/>
      <c r="F1797" s="83"/>
      <c r="G1797" s="83"/>
      <c r="H1797" s="83"/>
      <c r="I1797" s="8"/>
      <c r="J1797" s="8"/>
      <c r="K1797" s="83"/>
      <c r="L1797" s="83"/>
      <c r="M1797" s="8" t="str">
        <f t="shared" si="57"/>
        <v/>
      </c>
      <c r="N1797" s="98"/>
      <c r="O1797" s="100"/>
      <c r="P1797" s="98"/>
      <c r="Q1797" s="85"/>
      <c r="R1797" s="98"/>
      <c r="S1797" s="86"/>
      <c r="T1797" s="98"/>
      <c r="U1797" s="85"/>
      <c r="V1797" s="98"/>
      <c r="W1797" s="86"/>
    </row>
    <row r="1798" spans="2:23">
      <c r="B1798" s="83"/>
      <c r="C1798" s="77"/>
      <c r="D1798" s="8" t="str">
        <f t="shared" si="56"/>
        <v/>
      </c>
      <c r="E1798" s="8"/>
      <c r="F1798" s="83"/>
      <c r="G1798" s="83"/>
      <c r="H1798" s="83"/>
      <c r="I1798" s="8"/>
      <c r="J1798" s="8"/>
      <c r="K1798" s="83"/>
      <c r="L1798" s="83"/>
      <c r="M1798" s="8" t="str">
        <f t="shared" si="57"/>
        <v/>
      </c>
      <c r="N1798" s="98"/>
      <c r="O1798" s="100"/>
      <c r="P1798" s="98"/>
      <c r="Q1798" s="85"/>
      <c r="R1798" s="98"/>
      <c r="S1798" s="86"/>
      <c r="T1798" s="98"/>
      <c r="U1798" s="85"/>
      <c r="V1798" s="98"/>
      <c r="W1798" s="86"/>
    </row>
    <row r="1799" spans="2:23">
      <c r="B1799" s="83"/>
      <c r="C1799" s="77"/>
      <c r="D1799" s="8" t="str">
        <f t="shared" si="56"/>
        <v/>
      </c>
      <c r="E1799" s="8"/>
      <c r="F1799" s="83"/>
      <c r="G1799" s="83"/>
      <c r="H1799" s="83"/>
      <c r="I1799" s="8"/>
      <c r="J1799" s="8"/>
      <c r="K1799" s="83"/>
      <c r="L1799" s="83"/>
      <c r="M1799" s="8" t="str">
        <f t="shared" si="57"/>
        <v/>
      </c>
      <c r="N1799" s="98"/>
      <c r="O1799" s="100"/>
      <c r="P1799" s="98"/>
      <c r="Q1799" s="85"/>
      <c r="R1799" s="98"/>
      <c r="S1799" s="86"/>
      <c r="T1799" s="98"/>
      <c r="U1799" s="85"/>
      <c r="V1799" s="98"/>
      <c r="W1799" s="86"/>
    </row>
    <row r="1800" spans="2:23">
      <c r="B1800" s="83"/>
      <c r="C1800" s="77"/>
      <c r="D1800" s="8" t="str">
        <f t="shared" si="56"/>
        <v/>
      </c>
      <c r="E1800" s="8"/>
      <c r="F1800" s="83"/>
      <c r="G1800" s="83"/>
      <c r="H1800" s="83"/>
      <c r="I1800" s="8"/>
      <c r="J1800" s="8"/>
      <c r="K1800" s="83"/>
      <c r="L1800" s="83"/>
      <c r="M1800" s="8" t="str">
        <f t="shared" si="57"/>
        <v/>
      </c>
      <c r="N1800" s="98"/>
      <c r="O1800" s="100"/>
      <c r="P1800" s="98"/>
      <c r="Q1800" s="85"/>
      <c r="R1800" s="98"/>
      <c r="S1800" s="86"/>
      <c r="T1800" s="98"/>
      <c r="U1800" s="85"/>
      <c r="V1800" s="98"/>
      <c r="W1800" s="86"/>
    </row>
    <row r="1801" spans="2:23">
      <c r="B1801" s="83"/>
      <c r="C1801" s="77"/>
      <c r="D1801" s="8" t="str">
        <f t="shared" si="56"/>
        <v/>
      </c>
      <c r="E1801" s="8"/>
      <c r="F1801" s="83"/>
      <c r="G1801" s="83"/>
      <c r="H1801" s="83"/>
      <c r="I1801" s="8"/>
      <c r="J1801" s="8"/>
      <c r="K1801" s="83"/>
      <c r="L1801" s="83"/>
      <c r="M1801" s="8" t="str">
        <f t="shared" si="57"/>
        <v/>
      </c>
      <c r="N1801" s="98"/>
      <c r="O1801" s="100"/>
      <c r="P1801" s="98"/>
      <c r="Q1801" s="85"/>
      <c r="R1801" s="98"/>
      <c r="S1801" s="86"/>
      <c r="T1801" s="98"/>
      <c r="U1801" s="85"/>
      <c r="V1801" s="98"/>
      <c r="W1801" s="86"/>
    </row>
    <row r="1802" spans="2:23">
      <c r="B1802" s="83"/>
      <c r="C1802" s="77"/>
      <c r="D1802" s="8" t="str">
        <f t="shared" si="56"/>
        <v/>
      </c>
      <c r="E1802" s="8"/>
      <c r="F1802" s="83"/>
      <c r="G1802" s="83"/>
      <c r="H1802" s="83"/>
      <c r="I1802" s="8"/>
      <c r="J1802" s="8"/>
      <c r="K1802" s="83"/>
      <c r="L1802" s="83"/>
      <c r="M1802" s="8" t="str">
        <f t="shared" si="57"/>
        <v/>
      </c>
      <c r="N1802" s="98"/>
      <c r="O1802" s="100"/>
      <c r="P1802" s="98"/>
      <c r="Q1802" s="85"/>
      <c r="R1802" s="98"/>
      <c r="S1802" s="86"/>
      <c r="T1802" s="98"/>
      <c r="U1802" s="85"/>
      <c r="V1802" s="98"/>
      <c r="W1802" s="86"/>
    </row>
    <row r="1803" spans="2:23">
      <c r="B1803" s="83"/>
      <c r="C1803" s="77"/>
      <c r="D1803" s="8" t="str">
        <f t="shared" si="56"/>
        <v/>
      </c>
      <c r="E1803" s="8"/>
      <c r="F1803" s="83"/>
      <c r="G1803" s="83"/>
      <c r="H1803" s="83"/>
      <c r="I1803" s="8"/>
      <c r="J1803" s="8"/>
      <c r="K1803" s="83"/>
      <c r="L1803" s="83"/>
      <c r="M1803" s="8" t="str">
        <f t="shared" si="57"/>
        <v/>
      </c>
      <c r="N1803" s="98"/>
      <c r="O1803" s="100"/>
      <c r="P1803" s="98"/>
      <c r="Q1803" s="85"/>
      <c r="R1803" s="98"/>
      <c r="S1803" s="86"/>
      <c r="T1803" s="98"/>
      <c r="U1803" s="85"/>
      <c r="V1803" s="98"/>
      <c r="W1803" s="86"/>
    </row>
    <row r="1804" spans="2:23">
      <c r="B1804" s="83"/>
      <c r="C1804" s="77"/>
      <c r="D1804" s="8" t="str">
        <f t="shared" si="56"/>
        <v/>
      </c>
      <c r="E1804" s="8"/>
      <c r="F1804" s="83"/>
      <c r="G1804" s="83"/>
      <c r="H1804" s="83"/>
      <c r="I1804" s="8"/>
      <c r="J1804" s="8"/>
      <c r="K1804" s="83"/>
      <c r="L1804" s="83"/>
      <c r="M1804" s="8" t="str">
        <f t="shared" si="57"/>
        <v/>
      </c>
      <c r="N1804" s="98"/>
      <c r="O1804" s="100"/>
      <c r="P1804" s="98"/>
      <c r="Q1804" s="85"/>
      <c r="R1804" s="98"/>
      <c r="S1804" s="86"/>
      <c r="T1804" s="98"/>
      <c r="U1804" s="85"/>
      <c r="V1804" s="98"/>
      <c r="W1804" s="86"/>
    </row>
    <row r="1805" spans="2:23">
      <c r="B1805" s="83"/>
      <c r="C1805" s="77"/>
      <c r="D1805" s="8" t="str">
        <f t="shared" si="56"/>
        <v/>
      </c>
      <c r="E1805" s="8"/>
      <c r="F1805" s="83"/>
      <c r="G1805" s="83"/>
      <c r="H1805" s="83"/>
      <c r="I1805" s="8"/>
      <c r="J1805" s="8"/>
      <c r="K1805" s="83"/>
      <c r="L1805" s="83"/>
      <c r="M1805" s="8" t="str">
        <f t="shared" si="57"/>
        <v/>
      </c>
      <c r="N1805" s="98"/>
      <c r="O1805" s="100"/>
      <c r="P1805" s="98"/>
      <c r="Q1805" s="85"/>
      <c r="R1805" s="98"/>
      <c r="S1805" s="86"/>
      <c r="T1805" s="98"/>
      <c r="U1805" s="85"/>
      <c r="V1805" s="98"/>
      <c r="W1805" s="86"/>
    </row>
    <row r="1806" spans="2:23">
      <c r="B1806" s="83"/>
      <c r="C1806" s="77"/>
      <c r="D1806" s="8" t="str">
        <f t="shared" si="56"/>
        <v/>
      </c>
      <c r="E1806" s="8"/>
      <c r="F1806" s="83"/>
      <c r="G1806" s="83"/>
      <c r="H1806" s="83"/>
      <c r="I1806" s="8"/>
      <c r="J1806" s="8"/>
      <c r="K1806" s="83"/>
      <c r="L1806" s="83"/>
      <c r="M1806" s="8" t="str">
        <f t="shared" si="57"/>
        <v/>
      </c>
      <c r="N1806" s="98"/>
      <c r="O1806" s="100"/>
      <c r="P1806" s="98"/>
      <c r="Q1806" s="85"/>
      <c r="R1806" s="98"/>
      <c r="S1806" s="86"/>
      <c r="T1806" s="98"/>
      <c r="U1806" s="85"/>
      <c r="V1806" s="98"/>
      <c r="W1806" s="86"/>
    </row>
    <row r="1807" spans="2:23">
      <c r="B1807" s="83"/>
      <c r="C1807" s="77"/>
      <c r="D1807" s="8" t="str">
        <f t="shared" si="56"/>
        <v/>
      </c>
      <c r="E1807" s="8"/>
      <c r="F1807" s="83"/>
      <c r="G1807" s="83"/>
      <c r="H1807" s="83"/>
      <c r="I1807" s="8"/>
      <c r="J1807" s="8"/>
      <c r="K1807" s="83"/>
      <c r="L1807" s="83"/>
      <c r="M1807" s="8" t="str">
        <f t="shared" si="57"/>
        <v/>
      </c>
      <c r="N1807" s="98"/>
      <c r="O1807" s="100"/>
      <c r="P1807" s="98"/>
      <c r="Q1807" s="85"/>
      <c r="R1807" s="98"/>
      <c r="S1807" s="86"/>
      <c r="T1807" s="98"/>
      <c r="U1807" s="85"/>
      <c r="V1807" s="98"/>
      <c r="W1807" s="86"/>
    </row>
    <row r="1808" spans="2:23">
      <c r="B1808" s="83"/>
      <c r="C1808" s="77"/>
      <c r="D1808" s="8" t="str">
        <f t="shared" si="56"/>
        <v/>
      </c>
      <c r="E1808" s="8"/>
      <c r="F1808" s="83"/>
      <c r="G1808" s="83"/>
      <c r="H1808" s="83"/>
      <c r="I1808" s="8"/>
      <c r="J1808" s="8"/>
      <c r="K1808" s="83"/>
      <c r="L1808" s="83"/>
      <c r="M1808" s="8" t="str">
        <f t="shared" si="57"/>
        <v/>
      </c>
      <c r="N1808" s="98"/>
      <c r="O1808" s="100"/>
      <c r="P1808" s="98"/>
      <c r="Q1808" s="85"/>
      <c r="R1808" s="98"/>
      <c r="S1808" s="86"/>
      <c r="T1808" s="98"/>
      <c r="U1808" s="85"/>
      <c r="V1808" s="98"/>
      <c r="W1808" s="86"/>
    </row>
    <row r="1809" spans="2:23">
      <c r="B1809" s="83"/>
      <c r="C1809" s="77"/>
      <c r="D1809" s="8" t="str">
        <f t="shared" si="56"/>
        <v/>
      </c>
      <c r="E1809" s="8"/>
      <c r="F1809" s="83"/>
      <c r="G1809" s="83"/>
      <c r="H1809" s="83"/>
      <c r="I1809" s="8"/>
      <c r="J1809" s="8"/>
      <c r="K1809" s="83"/>
      <c r="L1809" s="83"/>
      <c r="M1809" s="8" t="str">
        <f t="shared" si="57"/>
        <v/>
      </c>
      <c r="N1809" s="98"/>
      <c r="O1809" s="100"/>
      <c r="P1809" s="98"/>
      <c r="Q1809" s="85"/>
      <c r="R1809" s="98"/>
      <c r="S1809" s="86"/>
      <c r="T1809" s="98"/>
      <c r="U1809" s="85"/>
      <c r="V1809" s="98"/>
      <c r="W1809" s="86"/>
    </row>
    <row r="1810" spans="2:23">
      <c r="B1810" s="83"/>
      <c r="C1810" s="77"/>
      <c r="D1810" s="8" t="str">
        <f t="shared" si="56"/>
        <v/>
      </c>
      <c r="E1810" s="8"/>
      <c r="F1810" s="83"/>
      <c r="G1810" s="83"/>
      <c r="H1810" s="83"/>
      <c r="I1810" s="8"/>
      <c r="J1810" s="8"/>
      <c r="K1810" s="83"/>
      <c r="L1810" s="83"/>
      <c r="M1810" s="8" t="str">
        <f t="shared" si="57"/>
        <v/>
      </c>
      <c r="N1810" s="98"/>
      <c r="O1810" s="100"/>
      <c r="P1810" s="98"/>
      <c r="Q1810" s="85"/>
      <c r="R1810" s="98"/>
      <c r="S1810" s="86"/>
      <c r="T1810" s="98"/>
      <c r="U1810" s="85"/>
      <c r="V1810" s="98"/>
      <c r="W1810" s="86"/>
    </row>
    <row r="1811" spans="2:23">
      <c r="B1811" s="83"/>
      <c r="C1811" s="77"/>
      <c r="D1811" s="8" t="str">
        <f t="shared" si="56"/>
        <v/>
      </c>
      <c r="E1811" s="8"/>
      <c r="F1811" s="83"/>
      <c r="G1811" s="83"/>
      <c r="H1811" s="83"/>
      <c r="I1811" s="8"/>
      <c r="J1811" s="8"/>
      <c r="K1811" s="83"/>
      <c r="L1811" s="83"/>
      <c r="M1811" s="8" t="str">
        <f t="shared" si="57"/>
        <v/>
      </c>
      <c r="N1811" s="98"/>
      <c r="O1811" s="100"/>
      <c r="P1811" s="98"/>
      <c r="Q1811" s="85"/>
      <c r="R1811" s="98"/>
      <c r="S1811" s="86"/>
      <c r="T1811" s="98"/>
      <c r="U1811" s="85"/>
      <c r="V1811" s="98"/>
      <c r="W1811" s="86"/>
    </row>
    <row r="1812" spans="2:23">
      <c r="B1812" s="83"/>
      <c r="C1812" s="77"/>
      <c r="D1812" s="8" t="str">
        <f t="shared" si="56"/>
        <v/>
      </c>
      <c r="E1812" s="8"/>
      <c r="F1812" s="83"/>
      <c r="G1812" s="83"/>
      <c r="H1812" s="83"/>
      <c r="I1812" s="8"/>
      <c r="J1812" s="8"/>
      <c r="K1812" s="83"/>
      <c r="L1812" s="83"/>
      <c r="M1812" s="8" t="str">
        <f t="shared" si="57"/>
        <v/>
      </c>
      <c r="N1812" s="98"/>
      <c r="O1812" s="100"/>
      <c r="P1812" s="98"/>
      <c r="Q1812" s="85"/>
      <c r="R1812" s="98"/>
      <c r="S1812" s="86"/>
      <c r="T1812" s="98"/>
      <c r="U1812" s="85"/>
      <c r="V1812" s="98"/>
      <c r="W1812" s="86"/>
    </row>
    <row r="1813" spans="2:23">
      <c r="B1813" s="83"/>
      <c r="C1813" s="77"/>
      <c r="D1813" s="8" t="str">
        <f t="shared" si="56"/>
        <v/>
      </c>
      <c r="E1813" s="8"/>
      <c r="F1813" s="83"/>
      <c r="G1813" s="83"/>
      <c r="H1813" s="83"/>
      <c r="I1813" s="8"/>
      <c r="J1813" s="8"/>
      <c r="K1813" s="83"/>
      <c r="L1813" s="83"/>
      <c r="M1813" s="8" t="str">
        <f t="shared" si="57"/>
        <v/>
      </c>
      <c r="N1813" s="98"/>
      <c r="O1813" s="100"/>
      <c r="P1813" s="98"/>
      <c r="Q1813" s="85"/>
      <c r="R1813" s="98"/>
      <c r="S1813" s="86"/>
      <c r="T1813" s="98"/>
      <c r="U1813" s="85"/>
      <c r="V1813" s="98"/>
      <c r="W1813" s="86"/>
    </row>
    <row r="1814" spans="2:23">
      <c r="B1814" s="83"/>
      <c r="C1814" s="77"/>
      <c r="D1814" s="8" t="str">
        <f t="shared" si="56"/>
        <v/>
      </c>
      <c r="E1814" s="8"/>
      <c r="F1814" s="83"/>
      <c r="G1814" s="83"/>
      <c r="H1814" s="83"/>
      <c r="I1814" s="8"/>
      <c r="J1814" s="8"/>
      <c r="K1814" s="83"/>
      <c r="L1814" s="83"/>
      <c r="M1814" s="8" t="str">
        <f t="shared" si="57"/>
        <v/>
      </c>
      <c r="N1814" s="98"/>
      <c r="O1814" s="100"/>
      <c r="P1814" s="98"/>
      <c r="Q1814" s="85"/>
      <c r="R1814" s="98"/>
      <c r="S1814" s="86"/>
      <c r="T1814" s="98"/>
      <c r="U1814" s="85"/>
      <c r="V1814" s="98"/>
      <c r="W1814" s="86"/>
    </row>
    <row r="1815" spans="2:23">
      <c r="B1815" s="83"/>
      <c r="C1815" s="77"/>
      <c r="D1815" s="8" t="str">
        <f t="shared" si="56"/>
        <v/>
      </c>
      <c r="E1815" s="8"/>
      <c r="F1815" s="83"/>
      <c r="G1815" s="83"/>
      <c r="H1815" s="83"/>
      <c r="I1815" s="8"/>
      <c r="J1815" s="8"/>
      <c r="K1815" s="83"/>
      <c r="L1815" s="83"/>
      <c r="M1815" s="8" t="str">
        <f t="shared" si="57"/>
        <v/>
      </c>
      <c r="N1815" s="98"/>
      <c r="O1815" s="100"/>
      <c r="P1815" s="98"/>
      <c r="Q1815" s="85"/>
      <c r="R1815" s="98"/>
      <c r="S1815" s="86"/>
      <c r="T1815" s="98"/>
      <c r="U1815" s="85"/>
      <c r="V1815" s="98"/>
      <c r="W1815" s="86"/>
    </row>
    <row r="1816" spans="2:23">
      <c r="B1816" s="83"/>
      <c r="C1816" s="77"/>
      <c r="D1816" s="8" t="str">
        <f t="shared" si="56"/>
        <v/>
      </c>
      <c r="E1816" s="8"/>
      <c r="F1816" s="83"/>
      <c r="G1816" s="83"/>
      <c r="H1816" s="83"/>
      <c r="I1816" s="8"/>
      <c r="J1816" s="8"/>
      <c r="K1816" s="83"/>
      <c r="L1816" s="83"/>
      <c r="M1816" s="8" t="str">
        <f t="shared" si="57"/>
        <v/>
      </c>
      <c r="N1816" s="98"/>
      <c r="O1816" s="100"/>
      <c r="P1816" s="98"/>
      <c r="Q1816" s="85"/>
      <c r="R1816" s="98"/>
      <c r="S1816" s="86"/>
      <c r="T1816" s="98"/>
      <c r="U1816" s="85"/>
      <c r="V1816" s="98"/>
      <c r="W1816" s="86"/>
    </row>
    <row r="1817" spans="2:23">
      <c r="B1817" s="83"/>
      <c r="C1817" s="77"/>
      <c r="D1817" s="8" t="str">
        <f t="shared" si="56"/>
        <v/>
      </c>
      <c r="E1817" s="8"/>
      <c r="F1817" s="83"/>
      <c r="G1817" s="83"/>
      <c r="H1817" s="83"/>
      <c r="I1817" s="8"/>
      <c r="J1817" s="8"/>
      <c r="K1817" s="83"/>
      <c r="L1817" s="83"/>
      <c r="M1817" s="8" t="str">
        <f t="shared" si="57"/>
        <v/>
      </c>
      <c r="N1817" s="98"/>
      <c r="O1817" s="100"/>
      <c r="P1817" s="98"/>
      <c r="Q1817" s="85"/>
      <c r="R1817" s="98"/>
      <c r="S1817" s="86"/>
      <c r="T1817" s="98"/>
      <c r="U1817" s="85"/>
      <c r="V1817" s="98"/>
      <c r="W1817" s="86"/>
    </row>
    <row r="1818" spans="2:23">
      <c r="B1818" s="83"/>
      <c r="C1818" s="77"/>
      <c r="D1818" s="8" t="str">
        <f t="shared" si="56"/>
        <v/>
      </c>
      <c r="E1818" s="8"/>
      <c r="F1818" s="83"/>
      <c r="G1818" s="83"/>
      <c r="H1818" s="83"/>
      <c r="I1818" s="8"/>
      <c r="J1818" s="8"/>
      <c r="K1818" s="83"/>
      <c r="L1818" s="83"/>
      <c r="M1818" s="8" t="str">
        <f t="shared" si="57"/>
        <v/>
      </c>
      <c r="N1818" s="98"/>
      <c r="O1818" s="100"/>
      <c r="P1818" s="98"/>
      <c r="Q1818" s="85"/>
      <c r="R1818" s="98"/>
      <c r="S1818" s="86"/>
      <c r="T1818" s="98"/>
      <c r="U1818" s="85"/>
      <c r="V1818" s="98"/>
      <c r="W1818" s="86"/>
    </row>
    <row r="1819" spans="2:23">
      <c r="B1819" s="83"/>
      <c r="C1819" s="77"/>
      <c r="D1819" s="8" t="str">
        <f t="shared" si="56"/>
        <v/>
      </c>
      <c r="E1819" s="8"/>
      <c r="F1819" s="83"/>
      <c r="G1819" s="83"/>
      <c r="H1819" s="83"/>
      <c r="I1819" s="8"/>
      <c r="J1819" s="8"/>
      <c r="K1819" s="83"/>
      <c r="L1819" s="83"/>
      <c r="M1819" s="8" t="str">
        <f t="shared" si="57"/>
        <v/>
      </c>
      <c r="N1819" s="98"/>
      <c r="O1819" s="100"/>
      <c r="P1819" s="98"/>
      <c r="Q1819" s="85"/>
      <c r="R1819" s="98"/>
      <c r="S1819" s="86"/>
      <c r="T1819" s="98"/>
      <c r="U1819" s="85"/>
      <c r="V1819" s="98"/>
      <c r="W1819" s="86"/>
    </row>
    <row r="1820" spans="2:23">
      <c r="B1820" s="83"/>
      <c r="C1820" s="77"/>
      <c r="D1820" s="8" t="str">
        <f t="shared" si="56"/>
        <v/>
      </c>
      <c r="E1820" s="8"/>
      <c r="F1820" s="83"/>
      <c r="G1820" s="83"/>
      <c r="H1820" s="83"/>
      <c r="I1820" s="8"/>
      <c r="J1820" s="8"/>
      <c r="K1820" s="83"/>
      <c r="L1820" s="83"/>
      <c r="M1820" s="8" t="str">
        <f t="shared" si="57"/>
        <v/>
      </c>
      <c r="N1820" s="98"/>
      <c r="O1820" s="100"/>
      <c r="P1820" s="98"/>
      <c r="Q1820" s="85"/>
      <c r="R1820" s="98"/>
      <c r="S1820" s="86"/>
      <c r="T1820" s="98"/>
      <c r="U1820" s="85"/>
      <c r="V1820" s="98"/>
      <c r="W1820" s="86"/>
    </row>
    <row r="1821" spans="2:23">
      <c r="B1821" s="83"/>
      <c r="C1821" s="77"/>
      <c r="D1821" s="8" t="str">
        <f t="shared" si="56"/>
        <v/>
      </c>
      <c r="E1821" s="8"/>
      <c r="F1821" s="83"/>
      <c r="G1821" s="83"/>
      <c r="H1821" s="83"/>
      <c r="I1821" s="8"/>
      <c r="J1821" s="8"/>
      <c r="K1821" s="83"/>
      <c r="L1821" s="83"/>
      <c r="M1821" s="8" t="str">
        <f t="shared" si="57"/>
        <v/>
      </c>
      <c r="N1821" s="98"/>
      <c r="O1821" s="100"/>
      <c r="P1821" s="98"/>
      <c r="Q1821" s="85"/>
      <c r="R1821" s="98"/>
      <c r="S1821" s="86"/>
      <c r="T1821" s="98"/>
      <c r="U1821" s="85"/>
      <c r="V1821" s="98"/>
      <c r="W1821" s="86"/>
    </row>
    <row r="1822" spans="2:23">
      <c r="B1822" s="83"/>
      <c r="C1822" s="77"/>
      <c r="D1822" s="8" t="str">
        <f t="shared" si="56"/>
        <v/>
      </c>
      <c r="E1822" s="8"/>
      <c r="F1822" s="83"/>
      <c r="G1822" s="83"/>
      <c r="H1822" s="83"/>
      <c r="I1822" s="8"/>
      <c r="J1822" s="8"/>
      <c r="K1822" s="83"/>
      <c r="L1822" s="83"/>
      <c r="M1822" s="8" t="str">
        <f t="shared" si="57"/>
        <v/>
      </c>
      <c r="N1822" s="98"/>
      <c r="O1822" s="100"/>
      <c r="P1822" s="98"/>
      <c r="Q1822" s="85"/>
      <c r="R1822" s="98"/>
      <c r="S1822" s="86"/>
      <c r="T1822" s="98"/>
      <c r="U1822" s="85"/>
      <c r="V1822" s="98"/>
      <c r="W1822" s="86"/>
    </row>
    <row r="1823" spans="2:23">
      <c r="B1823" s="83"/>
      <c r="C1823" s="77"/>
      <c r="D1823" s="8" t="str">
        <f t="shared" si="56"/>
        <v/>
      </c>
      <c r="E1823" s="8"/>
      <c r="F1823" s="83"/>
      <c r="G1823" s="83"/>
      <c r="H1823" s="83"/>
      <c r="I1823" s="8"/>
      <c r="J1823" s="8"/>
      <c r="K1823" s="83"/>
      <c r="L1823" s="83"/>
      <c r="M1823" s="8" t="str">
        <f t="shared" si="57"/>
        <v/>
      </c>
      <c r="N1823" s="98"/>
      <c r="O1823" s="100"/>
      <c r="P1823" s="98"/>
      <c r="Q1823" s="85"/>
      <c r="R1823" s="98"/>
      <c r="S1823" s="86"/>
      <c r="T1823" s="98"/>
      <c r="U1823" s="85"/>
      <c r="V1823" s="98"/>
      <c r="W1823" s="86"/>
    </row>
    <row r="1824" spans="2:23">
      <c r="B1824" s="83"/>
      <c r="C1824" s="77"/>
      <c r="D1824" s="8" t="str">
        <f t="shared" si="56"/>
        <v/>
      </c>
      <c r="E1824" s="8"/>
      <c r="F1824" s="83"/>
      <c r="G1824" s="83"/>
      <c r="H1824" s="83"/>
      <c r="I1824" s="8"/>
      <c r="J1824" s="8"/>
      <c r="K1824" s="83"/>
      <c r="L1824" s="83"/>
      <c r="M1824" s="8" t="str">
        <f t="shared" si="57"/>
        <v/>
      </c>
      <c r="N1824" s="98"/>
      <c r="O1824" s="100"/>
      <c r="P1824" s="98"/>
      <c r="Q1824" s="85"/>
      <c r="R1824" s="98"/>
      <c r="S1824" s="86"/>
      <c r="T1824" s="98"/>
      <c r="U1824" s="85"/>
      <c r="V1824" s="98"/>
      <c r="W1824" s="86"/>
    </row>
    <row r="1825" spans="2:23">
      <c r="B1825" s="83"/>
      <c r="C1825" s="77"/>
      <c r="D1825" s="8" t="str">
        <f t="shared" si="56"/>
        <v/>
      </c>
      <c r="E1825" s="8"/>
      <c r="F1825" s="83"/>
      <c r="G1825" s="83"/>
      <c r="H1825" s="83"/>
      <c r="I1825" s="8"/>
      <c r="J1825" s="8"/>
      <c r="K1825" s="83"/>
      <c r="L1825" s="83"/>
      <c r="M1825" s="8" t="str">
        <f t="shared" si="57"/>
        <v/>
      </c>
      <c r="N1825" s="98"/>
      <c r="O1825" s="100"/>
      <c r="P1825" s="98"/>
      <c r="Q1825" s="85"/>
      <c r="R1825" s="98"/>
      <c r="S1825" s="86"/>
      <c r="T1825" s="98"/>
      <c r="U1825" s="85"/>
      <c r="V1825" s="98"/>
      <c r="W1825" s="86"/>
    </row>
    <row r="1826" spans="2:23">
      <c r="B1826" s="83"/>
      <c r="C1826" s="77"/>
      <c r="D1826" s="8" t="str">
        <f t="shared" si="56"/>
        <v/>
      </c>
      <c r="E1826" s="8"/>
      <c r="F1826" s="83"/>
      <c r="G1826" s="83"/>
      <c r="H1826" s="83"/>
      <c r="I1826" s="8"/>
      <c r="J1826" s="8"/>
      <c r="K1826" s="83"/>
      <c r="L1826" s="83"/>
      <c r="M1826" s="8" t="str">
        <f t="shared" si="57"/>
        <v/>
      </c>
      <c r="N1826" s="98"/>
      <c r="O1826" s="100"/>
      <c r="P1826" s="98"/>
      <c r="Q1826" s="85"/>
      <c r="R1826" s="98"/>
      <c r="S1826" s="86"/>
      <c r="T1826" s="98"/>
      <c r="U1826" s="85"/>
      <c r="V1826" s="98"/>
      <c r="W1826" s="86"/>
    </row>
    <row r="1827" spans="2:23">
      <c r="B1827" s="83"/>
      <c r="C1827" s="77"/>
      <c r="D1827" s="8" t="str">
        <f t="shared" si="56"/>
        <v/>
      </c>
      <c r="E1827" s="8"/>
      <c r="F1827" s="83"/>
      <c r="G1827" s="83"/>
      <c r="H1827" s="83"/>
      <c r="I1827" s="8"/>
      <c r="J1827" s="8"/>
      <c r="K1827" s="83"/>
      <c r="L1827" s="83"/>
      <c r="M1827" s="8" t="str">
        <f t="shared" si="57"/>
        <v/>
      </c>
      <c r="N1827" s="98"/>
      <c r="O1827" s="100"/>
      <c r="P1827" s="98"/>
      <c r="Q1827" s="85"/>
      <c r="R1827" s="98"/>
      <c r="S1827" s="86"/>
      <c r="T1827" s="98"/>
      <c r="U1827" s="85"/>
      <c r="V1827" s="98"/>
      <c r="W1827" s="86"/>
    </row>
    <row r="1828" spans="2:23">
      <c r="B1828" s="83"/>
      <c r="C1828" s="77"/>
      <c r="D1828" s="8" t="str">
        <f t="shared" si="56"/>
        <v/>
      </c>
      <c r="E1828" s="8"/>
      <c r="F1828" s="83"/>
      <c r="G1828" s="83"/>
      <c r="H1828" s="83"/>
      <c r="I1828" s="8"/>
      <c r="J1828" s="8"/>
      <c r="K1828" s="83"/>
      <c r="L1828" s="83"/>
      <c r="M1828" s="8" t="str">
        <f t="shared" si="57"/>
        <v/>
      </c>
      <c r="N1828" s="98"/>
      <c r="O1828" s="100"/>
      <c r="P1828" s="98"/>
      <c r="Q1828" s="85"/>
      <c r="R1828" s="98"/>
      <c r="S1828" s="86"/>
      <c r="T1828" s="98"/>
      <c r="U1828" s="85"/>
      <c r="V1828" s="98"/>
      <c r="W1828" s="86"/>
    </row>
    <row r="1829" spans="2:23">
      <c r="B1829" s="83"/>
      <c r="C1829" s="77"/>
      <c r="D1829" s="8" t="str">
        <f t="shared" si="56"/>
        <v/>
      </c>
      <c r="E1829" s="8"/>
      <c r="F1829" s="83"/>
      <c r="G1829" s="83"/>
      <c r="H1829" s="83"/>
      <c r="I1829" s="8"/>
      <c r="J1829" s="8"/>
      <c r="K1829" s="83"/>
      <c r="L1829" s="83"/>
      <c r="M1829" s="8" t="str">
        <f t="shared" si="57"/>
        <v/>
      </c>
      <c r="N1829" s="98"/>
      <c r="O1829" s="100"/>
      <c r="P1829" s="98"/>
      <c r="Q1829" s="85"/>
      <c r="R1829" s="98"/>
      <c r="S1829" s="86"/>
      <c r="T1829" s="98"/>
      <c r="U1829" s="85"/>
      <c r="V1829" s="98"/>
      <c r="W1829" s="86"/>
    </row>
    <row r="1830" spans="2:23">
      <c r="B1830" s="83"/>
      <c r="C1830" s="77"/>
      <c r="D1830" s="8" t="str">
        <f t="shared" si="56"/>
        <v/>
      </c>
      <c r="E1830" s="8"/>
      <c r="F1830" s="83"/>
      <c r="G1830" s="83"/>
      <c r="H1830" s="83"/>
      <c r="I1830" s="8"/>
      <c r="J1830" s="8"/>
      <c r="K1830" s="83"/>
      <c r="L1830" s="83"/>
      <c r="M1830" s="8" t="str">
        <f t="shared" si="57"/>
        <v/>
      </c>
      <c r="N1830" s="98"/>
      <c r="O1830" s="100"/>
      <c r="P1830" s="98"/>
      <c r="Q1830" s="85"/>
      <c r="R1830" s="98"/>
      <c r="S1830" s="86"/>
      <c r="T1830" s="98"/>
      <c r="U1830" s="85"/>
      <c r="V1830" s="98"/>
      <c r="W1830" s="86"/>
    </row>
    <row r="1831" spans="2:23">
      <c r="B1831" s="83"/>
      <c r="C1831" s="77"/>
      <c r="D1831" s="8" t="str">
        <f t="shared" si="56"/>
        <v/>
      </c>
      <c r="E1831" s="8"/>
      <c r="F1831" s="83"/>
      <c r="G1831" s="83"/>
      <c r="H1831" s="83"/>
      <c r="I1831" s="8"/>
      <c r="J1831" s="8"/>
      <c r="K1831" s="83"/>
      <c r="L1831" s="83"/>
      <c r="M1831" s="8" t="str">
        <f t="shared" si="57"/>
        <v/>
      </c>
      <c r="N1831" s="98"/>
      <c r="O1831" s="100"/>
      <c r="P1831" s="98"/>
      <c r="Q1831" s="85"/>
      <c r="R1831" s="98"/>
      <c r="S1831" s="86"/>
      <c r="T1831" s="98"/>
      <c r="U1831" s="85"/>
      <c r="V1831" s="98"/>
      <c r="W1831" s="86"/>
    </row>
    <row r="1832" spans="2:23">
      <c r="B1832" s="83"/>
      <c r="C1832" s="77"/>
      <c r="D1832" s="8" t="str">
        <f t="shared" si="56"/>
        <v/>
      </c>
      <c r="E1832" s="8"/>
      <c r="F1832" s="83"/>
      <c r="G1832" s="83"/>
      <c r="H1832" s="83"/>
      <c r="I1832" s="8"/>
      <c r="J1832" s="8"/>
      <c r="K1832" s="83"/>
      <c r="L1832" s="83"/>
      <c r="M1832" s="8" t="str">
        <f t="shared" si="57"/>
        <v/>
      </c>
      <c r="N1832" s="98"/>
      <c r="O1832" s="100"/>
      <c r="P1832" s="98"/>
      <c r="Q1832" s="85"/>
      <c r="R1832" s="98"/>
      <c r="S1832" s="86"/>
      <c r="T1832" s="98"/>
      <c r="U1832" s="85"/>
      <c r="V1832" s="98"/>
      <c r="W1832" s="86"/>
    </row>
    <row r="1833" spans="2:23">
      <c r="B1833" s="83"/>
      <c r="C1833" s="77"/>
      <c r="D1833" s="8" t="str">
        <f t="shared" si="56"/>
        <v/>
      </c>
      <c r="E1833" s="8"/>
      <c r="F1833" s="83"/>
      <c r="G1833" s="83"/>
      <c r="H1833" s="83"/>
      <c r="I1833" s="8"/>
      <c r="J1833" s="8"/>
      <c r="K1833" s="83"/>
      <c r="L1833" s="83"/>
      <c r="M1833" s="8" t="str">
        <f t="shared" si="57"/>
        <v/>
      </c>
      <c r="N1833" s="98"/>
      <c r="O1833" s="100"/>
      <c r="P1833" s="98"/>
      <c r="Q1833" s="85"/>
      <c r="R1833" s="98"/>
      <c r="S1833" s="86"/>
      <c r="T1833" s="98"/>
      <c r="U1833" s="85"/>
      <c r="V1833" s="98"/>
      <c r="W1833" s="86"/>
    </row>
    <row r="1834" spans="2:23">
      <c r="B1834" s="83"/>
      <c r="C1834" s="77"/>
      <c r="D1834" s="8" t="str">
        <f t="shared" si="56"/>
        <v/>
      </c>
      <c r="E1834" s="8"/>
      <c r="F1834" s="83"/>
      <c r="G1834" s="83"/>
      <c r="H1834" s="83"/>
      <c r="I1834" s="8"/>
      <c r="J1834" s="8"/>
      <c r="K1834" s="83"/>
      <c r="L1834" s="83"/>
      <c r="M1834" s="8" t="str">
        <f t="shared" si="57"/>
        <v/>
      </c>
      <c r="N1834" s="98"/>
      <c r="O1834" s="100"/>
      <c r="P1834" s="98"/>
      <c r="Q1834" s="85"/>
      <c r="R1834" s="98"/>
      <c r="S1834" s="86"/>
      <c r="T1834" s="98"/>
      <c r="U1834" s="85"/>
      <c r="V1834" s="98"/>
      <c r="W1834" s="86"/>
    </row>
    <row r="1835" spans="2:23">
      <c r="B1835" s="83"/>
      <c r="C1835" s="77"/>
      <c r="D1835" s="8" t="str">
        <f t="shared" si="56"/>
        <v/>
      </c>
      <c r="E1835" s="8"/>
      <c r="F1835" s="83"/>
      <c r="G1835" s="83"/>
      <c r="H1835" s="83"/>
      <c r="I1835" s="8"/>
      <c r="J1835" s="8"/>
      <c r="K1835" s="83"/>
      <c r="L1835" s="83"/>
      <c r="M1835" s="8" t="str">
        <f t="shared" si="57"/>
        <v/>
      </c>
      <c r="N1835" s="98"/>
      <c r="O1835" s="100"/>
      <c r="P1835" s="98"/>
      <c r="Q1835" s="85"/>
      <c r="R1835" s="98"/>
      <c r="S1835" s="86"/>
      <c r="T1835" s="98"/>
      <c r="U1835" s="85"/>
      <c r="V1835" s="98"/>
      <c r="W1835" s="86"/>
    </row>
    <row r="1836" spans="2:23">
      <c r="B1836" s="83"/>
      <c r="C1836" s="77"/>
      <c r="D1836" s="8" t="str">
        <f t="shared" si="56"/>
        <v/>
      </c>
      <c r="E1836" s="8"/>
      <c r="F1836" s="83"/>
      <c r="G1836" s="83"/>
      <c r="H1836" s="83"/>
      <c r="I1836" s="8"/>
      <c r="J1836" s="8"/>
      <c r="K1836" s="83"/>
      <c r="L1836" s="83"/>
      <c r="M1836" s="8" t="str">
        <f t="shared" si="57"/>
        <v/>
      </c>
      <c r="N1836" s="98"/>
      <c r="O1836" s="100"/>
      <c r="P1836" s="98"/>
      <c r="Q1836" s="85"/>
      <c r="R1836" s="98"/>
      <c r="S1836" s="86"/>
      <c r="T1836" s="98"/>
      <c r="U1836" s="85"/>
      <c r="V1836" s="98"/>
      <c r="W1836" s="86"/>
    </row>
    <row r="1837" spans="2:23">
      <c r="B1837" s="83"/>
      <c r="C1837" s="77"/>
      <c r="D1837" s="8" t="str">
        <f t="shared" si="56"/>
        <v/>
      </c>
      <c r="E1837" s="8"/>
      <c r="F1837" s="83"/>
      <c r="G1837" s="83"/>
      <c r="H1837" s="83"/>
      <c r="I1837" s="8"/>
      <c r="J1837" s="8"/>
      <c r="K1837" s="83"/>
      <c r="L1837" s="83"/>
      <c r="M1837" s="8" t="str">
        <f t="shared" si="57"/>
        <v/>
      </c>
      <c r="N1837" s="98"/>
      <c r="O1837" s="100"/>
      <c r="P1837" s="98"/>
      <c r="Q1837" s="85"/>
      <c r="R1837" s="98"/>
      <c r="S1837" s="86"/>
      <c r="T1837" s="98"/>
      <c r="U1837" s="85"/>
      <c r="V1837" s="98"/>
      <c r="W1837" s="86"/>
    </row>
    <row r="1838" spans="2:23">
      <c r="B1838" s="83"/>
      <c r="C1838" s="77"/>
      <c r="D1838" s="8" t="str">
        <f t="shared" si="56"/>
        <v/>
      </c>
      <c r="E1838" s="8"/>
      <c r="F1838" s="83"/>
      <c r="G1838" s="83"/>
      <c r="H1838" s="83"/>
      <c r="I1838" s="8"/>
      <c r="J1838" s="8"/>
      <c r="K1838" s="83"/>
      <c r="L1838" s="83"/>
      <c r="M1838" s="8" t="str">
        <f t="shared" si="57"/>
        <v/>
      </c>
      <c r="N1838" s="98"/>
      <c r="O1838" s="100"/>
      <c r="P1838" s="98"/>
      <c r="Q1838" s="85"/>
      <c r="R1838" s="98"/>
      <c r="S1838" s="86"/>
      <c r="T1838" s="98"/>
      <c r="U1838" s="85"/>
      <c r="V1838" s="98"/>
      <c r="W1838" s="86"/>
    </row>
    <row r="1839" spans="2:23">
      <c r="B1839" s="83"/>
      <c r="C1839" s="77"/>
      <c r="D1839" s="8" t="str">
        <f t="shared" si="56"/>
        <v/>
      </c>
      <c r="E1839" s="8"/>
      <c r="F1839" s="83"/>
      <c r="G1839" s="83"/>
      <c r="H1839" s="83"/>
      <c r="I1839" s="8"/>
      <c r="J1839" s="8"/>
      <c r="K1839" s="83"/>
      <c r="L1839" s="83"/>
      <c r="M1839" s="8" t="str">
        <f t="shared" si="57"/>
        <v/>
      </c>
      <c r="N1839" s="98"/>
      <c r="O1839" s="100"/>
      <c r="P1839" s="98"/>
      <c r="Q1839" s="85"/>
      <c r="R1839" s="98"/>
      <c r="S1839" s="86"/>
      <c r="T1839" s="98"/>
      <c r="U1839" s="85"/>
      <c r="V1839" s="98"/>
      <c r="W1839" s="86"/>
    </row>
    <row r="1840" spans="2:23">
      <c r="B1840" s="83"/>
      <c r="C1840" s="77"/>
      <c r="D1840" s="8" t="str">
        <f t="shared" si="56"/>
        <v/>
      </c>
      <c r="E1840" s="8"/>
      <c r="F1840" s="83"/>
      <c r="G1840" s="83"/>
      <c r="H1840" s="83"/>
      <c r="I1840" s="8"/>
      <c r="J1840" s="8"/>
      <c r="K1840" s="83"/>
      <c r="L1840" s="83"/>
      <c r="M1840" s="8" t="str">
        <f t="shared" si="57"/>
        <v/>
      </c>
      <c r="N1840" s="98"/>
      <c r="O1840" s="100"/>
      <c r="P1840" s="98"/>
      <c r="Q1840" s="85"/>
      <c r="R1840" s="98"/>
      <c r="S1840" s="86"/>
      <c r="T1840" s="98"/>
      <c r="U1840" s="85"/>
      <c r="V1840" s="98"/>
      <c r="W1840" s="86"/>
    </row>
    <row r="1841" spans="2:23">
      <c r="B1841" s="83"/>
      <c r="C1841" s="77"/>
      <c r="D1841" s="8" t="str">
        <f t="shared" si="56"/>
        <v/>
      </c>
      <c r="E1841" s="8"/>
      <c r="F1841" s="83"/>
      <c r="G1841" s="83"/>
      <c r="H1841" s="83"/>
      <c r="I1841" s="8"/>
      <c r="J1841" s="8"/>
      <c r="K1841" s="83"/>
      <c r="L1841" s="83"/>
      <c r="M1841" s="8" t="str">
        <f t="shared" si="57"/>
        <v/>
      </c>
      <c r="N1841" s="98"/>
      <c r="O1841" s="100"/>
      <c r="P1841" s="98"/>
      <c r="Q1841" s="85"/>
      <c r="R1841" s="98"/>
      <c r="S1841" s="86"/>
      <c r="T1841" s="98"/>
      <c r="U1841" s="85"/>
      <c r="V1841" s="98"/>
      <c r="W1841" s="86"/>
    </row>
    <row r="1842" spans="2:23">
      <c r="B1842" s="83"/>
      <c r="C1842" s="77"/>
      <c r="D1842" s="8" t="str">
        <f t="shared" si="56"/>
        <v/>
      </c>
      <c r="E1842" s="8"/>
      <c r="F1842" s="83"/>
      <c r="G1842" s="83"/>
      <c r="H1842" s="83"/>
      <c r="I1842" s="8"/>
      <c r="J1842" s="8"/>
      <c r="K1842" s="83"/>
      <c r="L1842" s="83"/>
      <c r="M1842" s="8" t="str">
        <f t="shared" si="57"/>
        <v/>
      </c>
      <c r="N1842" s="98"/>
      <c r="O1842" s="100"/>
      <c r="P1842" s="98"/>
      <c r="Q1842" s="85"/>
      <c r="R1842" s="98"/>
      <c r="S1842" s="86"/>
      <c r="T1842" s="98"/>
      <c r="U1842" s="85"/>
      <c r="V1842" s="98"/>
      <c r="W1842" s="86"/>
    </row>
    <row r="1843" spans="2:23">
      <c r="B1843" s="83"/>
      <c r="C1843" s="77"/>
      <c r="D1843" s="8" t="str">
        <f t="shared" si="56"/>
        <v/>
      </c>
      <c r="E1843" s="8"/>
      <c r="F1843" s="83"/>
      <c r="G1843" s="83"/>
      <c r="H1843" s="83"/>
      <c r="I1843" s="8"/>
      <c r="J1843" s="8"/>
      <c r="K1843" s="83"/>
      <c r="L1843" s="83"/>
      <c r="M1843" s="8" t="str">
        <f t="shared" si="57"/>
        <v/>
      </c>
      <c r="N1843" s="98"/>
      <c r="O1843" s="100"/>
      <c r="P1843" s="98"/>
      <c r="Q1843" s="85"/>
      <c r="R1843" s="98"/>
      <c r="S1843" s="86"/>
      <c r="T1843" s="98"/>
      <c r="U1843" s="85"/>
      <c r="V1843" s="98"/>
      <c r="W1843" s="86"/>
    </row>
    <row r="1844" spans="2:23">
      <c r="B1844" s="83"/>
      <c r="C1844" s="77"/>
      <c r="D1844" s="8" t="str">
        <f t="shared" si="56"/>
        <v/>
      </c>
      <c r="E1844" s="8"/>
      <c r="F1844" s="83"/>
      <c r="G1844" s="83"/>
      <c r="H1844" s="83"/>
      <c r="I1844" s="8"/>
      <c r="J1844" s="8"/>
      <c r="K1844" s="83"/>
      <c r="L1844" s="83"/>
      <c r="M1844" s="8" t="str">
        <f t="shared" si="57"/>
        <v/>
      </c>
      <c r="N1844" s="98"/>
      <c r="O1844" s="100"/>
      <c r="P1844" s="98"/>
      <c r="Q1844" s="85"/>
      <c r="R1844" s="98"/>
      <c r="S1844" s="86"/>
      <c r="T1844" s="98"/>
      <c r="U1844" s="85"/>
      <c r="V1844" s="98"/>
      <c r="W1844" s="86"/>
    </row>
    <row r="1845" spans="2:23">
      <c r="B1845" s="83"/>
      <c r="C1845" s="77"/>
      <c r="D1845" s="8" t="str">
        <f t="shared" si="56"/>
        <v/>
      </c>
      <c r="E1845" s="8"/>
      <c r="F1845" s="83"/>
      <c r="G1845" s="83"/>
      <c r="H1845" s="83"/>
      <c r="I1845" s="8"/>
      <c r="J1845" s="8"/>
      <c r="K1845" s="83"/>
      <c r="L1845" s="83"/>
      <c r="M1845" s="8" t="str">
        <f t="shared" si="57"/>
        <v/>
      </c>
      <c r="N1845" s="98"/>
      <c r="O1845" s="100"/>
      <c r="P1845" s="98"/>
      <c r="Q1845" s="85"/>
      <c r="R1845" s="98"/>
      <c r="S1845" s="86"/>
      <c r="T1845" s="98"/>
      <c r="U1845" s="85"/>
      <c r="V1845" s="98"/>
      <c r="W1845" s="86"/>
    </row>
    <row r="1846" spans="2:23">
      <c r="B1846" s="83"/>
      <c r="C1846" s="77"/>
      <c r="D1846" s="8" t="str">
        <f t="shared" si="56"/>
        <v/>
      </c>
      <c r="E1846" s="8"/>
      <c r="F1846" s="83"/>
      <c r="G1846" s="83"/>
      <c r="H1846" s="83"/>
      <c r="I1846" s="8"/>
      <c r="J1846" s="8"/>
      <c r="K1846" s="83"/>
      <c r="L1846" s="83"/>
      <c r="M1846" s="8" t="str">
        <f t="shared" si="57"/>
        <v/>
      </c>
      <c r="N1846" s="98"/>
      <c r="O1846" s="100"/>
      <c r="P1846" s="98"/>
      <c r="Q1846" s="85"/>
      <c r="R1846" s="98"/>
      <c r="S1846" s="86"/>
      <c r="T1846" s="98"/>
      <c r="U1846" s="85"/>
      <c r="V1846" s="98"/>
      <c r="W1846" s="86"/>
    </row>
    <row r="1847" spans="2:23">
      <c r="B1847" s="83"/>
      <c r="C1847" s="77"/>
      <c r="D1847" s="8" t="str">
        <f t="shared" si="56"/>
        <v/>
      </c>
      <c r="E1847" s="8"/>
      <c r="F1847" s="83"/>
      <c r="G1847" s="83"/>
      <c r="H1847" s="83"/>
      <c r="I1847" s="8"/>
      <c r="J1847" s="8"/>
      <c r="K1847" s="83"/>
      <c r="L1847" s="83"/>
      <c r="M1847" s="8" t="str">
        <f t="shared" si="57"/>
        <v/>
      </c>
      <c r="N1847" s="98"/>
      <c r="O1847" s="100"/>
      <c r="P1847" s="98"/>
      <c r="Q1847" s="85"/>
      <c r="R1847" s="98"/>
      <c r="S1847" s="86"/>
      <c r="T1847" s="98"/>
      <c r="U1847" s="85"/>
      <c r="V1847" s="98"/>
      <c r="W1847" s="86"/>
    </row>
    <row r="1848" spans="2:23">
      <c r="B1848" s="83"/>
      <c r="C1848" s="77"/>
      <c r="D1848" s="8" t="str">
        <f t="shared" si="56"/>
        <v/>
      </c>
      <c r="E1848" s="8"/>
      <c r="F1848" s="83"/>
      <c r="G1848" s="83"/>
      <c r="H1848" s="83"/>
      <c r="I1848" s="8"/>
      <c r="J1848" s="8"/>
      <c r="K1848" s="83"/>
      <c r="L1848" s="83"/>
      <c r="M1848" s="8" t="str">
        <f t="shared" si="57"/>
        <v/>
      </c>
      <c r="N1848" s="98"/>
      <c r="O1848" s="100"/>
      <c r="P1848" s="98"/>
      <c r="Q1848" s="85"/>
      <c r="R1848" s="98"/>
      <c r="S1848" s="86"/>
      <c r="T1848" s="98"/>
      <c r="U1848" s="85"/>
      <c r="V1848" s="98"/>
      <c r="W1848" s="86"/>
    </row>
    <row r="1849" spans="2:23">
      <c r="B1849" s="83"/>
      <c r="C1849" s="77"/>
      <c r="D1849" s="8" t="str">
        <f t="shared" si="56"/>
        <v/>
      </c>
      <c r="E1849" s="8"/>
      <c r="F1849" s="83"/>
      <c r="G1849" s="83"/>
      <c r="H1849" s="83"/>
      <c r="I1849" s="8"/>
      <c r="J1849" s="8"/>
      <c r="K1849" s="83"/>
      <c r="L1849" s="83"/>
      <c r="M1849" s="8" t="str">
        <f t="shared" si="57"/>
        <v/>
      </c>
      <c r="N1849" s="98"/>
      <c r="O1849" s="100"/>
      <c r="P1849" s="98"/>
      <c r="Q1849" s="85"/>
      <c r="R1849" s="98"/>
      <c r="S1849" s="86"/>
      <c r="T1849" s="98"/>
      <c r="U1849" s="85"/>
      <c r="V1849" s="98"/>
      <c r="W1849" s="86"/>
    </row>
    <row r="1850" spans="2:23">
      <c r="B1850" s="83"/>
      <c r="C1850" s="77"/>
      <c r="D1850" s="8" t="str">
        <f t="shared" si="56"/>
        <v/>
      </c>
      <c r="E1850" s="8"/>
      <c r="F1850" s="83"/>
      <c r="G1850" s="83"/>
      <c r="H1850" s="83"/>
      <c r="I1850" s="8"/>
      <c r="J1850" s="8"/>
      <c r="K1850" s="83"/>
      <c r="L1850" s="83"/>
      <c r="M1850" s="8" t="str">
        <f t="shared" si="57"/>
        <v/>
      </c>
      <c r="N1850" s="98"/>
      <c r="O1850" s="100"/>
      <c r="P1850" s="98"/>
      <c r="Q1850" s="85"/>
      <c r="R1850" s="98"/>
      <c r="S1850" s="86"/>
      <c r="T1850" s="98"/>
      <c r="U1850" s="85"/>
      <c r="V1850" s="98"/>
      <c r="W1850" s="86"/>
    </row>
    <row r="1851" spans="2:23">
      <c r="B1851" s="83"/>
      <c r="C1851" s="77"/>
      <c r="D1851" s="8" t="str">
        <f t="shared" si="56"/>
        <v/>
      </c>
      <c r="E1851" s="8"/>
      <c r="F1851" s="83"/>
      <c r="G1851" s="83"/>
      <c r="H1851" s="83"/>
      <c r="I1851" s="8"/>
      <c r="J1851" s="8"/>
      <c r="K1851" s="83"/>
      <c r="L1851" s="83"/>
      <c r="M1851" s="8" t="str">
        <f t="shared" si="57"/>
        <v/>
      </c>
      <c r="N1851" s="98"/>
      <c r="O1851" s="100"/>
      <c r="P1851" s="98"/>
      <c r="Q1851" s="85"/>
      <c r="R1851" s="98"/>
      <c r="S1851" s="86"/>
      <c r="T1851" s="98"/>
      <c r="U1851" s="85"/>
      <c r="V1851" s="98"/>
      <c r="W1851" s="86"/>
    </row>
    <row r="1852" spans="2:23">
      <c r="B1852" s="83"/>
      <c r="C1852" s="77"/>
      <c r="D1852" s="8" t="str">
        <f t="shared" si="56"/>
        <v/>
      </c>
      <c r="E1852" s="8"/>
      <c r="F1852" s="83"/>
      <c r="G1852" s="83"/>
      <c r="H1852" s="83"/>
      <c r="I1852" s="8"/>
      <c r="J1852" s="8"/>
      <c r="K1852" s="83"/>
      <c r="L1852" s="83"/>
      <c r="M1852" s="8" t="str">
        <f t="shared" si="57"/>
        <v/>
      </c>
      <c r="N1852" s="98"/>
      <c r="O1852" s="100"/>
      <c r="P1852" s="98"/>
      <c r="Q1852" s="85"/>
      <c r="R1852" s="98"/>
      <c r="S1852" s="86"/>
      <c r="T1852" s="98"/>
      <c r="U1852" s="85"/>
      <c r="V1852" s="98"/>
      <c r="W1852" s="86"/>
    </row>
    <row r="1853" spans="2:23">
      <c r="B1853" s="83"/>
      <c r="C1853" s="77"/>
      <c r="D1853" s="8" t="str">
        <f t="shared" si="56"/>
        <v/>
      </c>
      <c r="E1853" s="8"/>
      <c r="F1853" s="83"/>
      <c r="G1853" s="83"/>
      <c r="H1853" s="83"/>
      <c r="I1853" s="8"/>
      <c r="J1853" s="8"/>
      <c r="K1853" s="83"/>
      <c r="L1853" s="83"/>
      <c r="M1853" s="8" t="str">
        <f t="shared" si="57"/>
        <v/>
      </c>
      <c r="N1853" s="98"/>
      <c r="O1853" s="100"/>
      <c r="P1853" s="98"/>
      <c r="Q1853" s="85"/>
      <c r="R1853" s="98"/>
      <c r="S1853" s="86"/>
      <c r="T1853" s="98"/>
      <c r="U1853" s="85"/>
      <c r="V1853" s="98"/>
      <c r="W1853" s="86"/>
    </row>
    <row r="1854" spans="2:23">
      <c r="B1854" s="83"/>
      <c r="C1854" s="77"/>
      <c r="D1854" s="8" t="str">
        <f t="shared" si="56"/>
        <v/>
      </c>
      <c r="E1854" s="8"/>
      <c r="F1854" s="83"/>
      <c r="G1854" s="83"/>
      <c r="H1854" s="83"/>
      <c r="I1854" s="8"/>
      <c r="J1854" s="8"/>
      <c r="K1854" s="83"/>
      <c r="L1854" s="83"/>
      <c r="M1854" s="8" t="str">
        <f t="shared" si="57"/>
        <v/>
      </c>
      <c r="N1854" s="98"/>
      <c r="O1854" s="100"/>
      <c r="P1854" s="98"/>
      <c r="Q1854" s="85"/>
      <c r="R1854" s="98"/>
      <c r="S1854" s="86"/>
      <c r="T1854" s="98"/>
      <c r="U1854" s="85"/>
      <c r="V1854" s="98"/>
      <c r="W1854" s="86"/>
    </row>
    <row r="1855" spans="2:23">
      <c r="B1855" s="83"/>
      <c r="C1855" s="77"/>
      <c r="D1855" s="8" t="str">
        <f t="shared" si="56"/>
        <v/>
      </c>
      <c r="E1855" s="8"/>
      <c r="F1855" s="83"/>
      <c r="G1855" s="83"/>
      <c r="H1855" s="83"/>
      <c r="I1855" s="8"/>
      <c r="J1855" s="8"/>
      <c r="K1855" s="83"/>
      <c r="L1855" s="83"/>
      <c r="M1855" s="8" t="str">
        <f t="shared" si="57"/>
        <v/>
      </c>
      <c r="N1855" s="98"/>
      <c r="O1855" s="100"/>
      <c r="P1855" s="98"/>
      <c r="Q1855" s="85"/>
      <c r="R1855" s="98"/>
      <c r="S1855" s="86"/>
      <c r="T1855" s="98"/>
      <c r="U1855" s="85"/>
      <c r="V1855" s="98"/>
      <c r="W1855" s="86"/>
    </row>
    <row r="1856" spans="2:23">
      <c r="B1856" s="83"/>
      <c r="C1856" s="77"/>
      <c r="D1856" s="8" t="str">
        <f t="shared" si="56"/>
        <v/>
      </c>
      <c r="E1856" s="8"/>
      <c r="F1856" s="83"/>
      <c r="G1856" s="83"/>
      <c r="H1856" s="83"/>
      <c r="I1856" s="8"/>
      <c r="J1856" s="8"/>
      <c r="K1856" s="83"/>
      <c r="L1856" s="83"/>
      <c r="M1856" s="8" t="str">
        <f t="shared" si="57"/>
        <v/>
      </c>
      <c r="N1856" s="98"/>
      <c r="O1856" s="100"/>
      <c r="P1856" s="98"/>
      <c r="Q1856" s="85"/>
      <c r="R1856" s="98"/>
      <c r="S1856" s="86"/>
      <c r="T1856" s="98"/>
      <c r="U1856" s="85"/>
      <c r="V1856" s="98"/>
      <c r="W1856" s="86"/>
    </row>
    <row r="1857" spans="2:23">
      <c r="B1857" s="83"/>
      <c r="C1857" s="77"/>
      <c r="D1857" s="8" t="str">
        <f t="shared" si="56"/>
        <v/>
      </c>
      <c r="E1857" s="8"/>
      <c r="F1857" s="83"/>
      <c r="G1857" s="83"/>
      <c r="H1857" s="83"/>
      <c r="I1857" s="8"/>
      <c r="J1857" s="8"/>
      <c r="K1857" s="83"/>
      <c r="L1857" s="83"/>
      <c r="M1857" s="8" t="str">
        <f t="shared" si="57"/>
        <v/>
      </c>
      <c r="N1857" s="98"/>
      <c r="O1857" s="100"/>
      <c r="P1857" s="98"/>
      <c r="Q1857" s="85"/>
      <c r="R1857" s="98"/>
      <c r="S1857" s="86"/>
      <c r="T1857" s="98"/>
      <c r="U1857" s="85"/>
      <c r="V1857" s="98"/>
      <c r="W1857" s="86"/>
    </row>
    <row r="1858" spans="2:23">
      <c r="B1858" s="83"/>
      <c r="C1858" s="77"/>
      <c r="D1858" s="8" t="str">
        <f t="shared" si="56"/>
        <v/>
      </c>
      <c r="E1858" s="8"/>
      <c r="F1858" s="83"/>
      <c r="G1858" s="83"/>
      <c r="H1858" s="83"/>
      <c r="I1858" s="8"/>
      <c r="J1858" s="8"/>
      <c r="K1858" s="83"/>
      <c r="L1858" s="83"/>
      <c r="M1858" s="8" t="str">
        <f t="shared" si="57"/>
        <v/>
      </c>
      <c r="N1858" s="98"/>
      <c r="O1858" s="100"/>
      <c r="P1858" s="98"/>
      <c r="Q1858" s="85"/>
      <c r="R1858" s="98"/>
      <c r="S1858" s="86"/>
      <c r="T1858" s="98"/>
      <c r="U1858" s="85"/>
      <c r="V1858" s="98"/>
      <c r="W1858" s="86"/>
    </row>
    <row r="1859" spans="2:23">
      <c r="B1859" s="83"/>
      <c r="C1859" s="77"/>
      <c r="D1859" s="8" t="str">
        <f t="shared" ref="D1859:D1908" si="58">+B1859&amp;C1859</f>
        <v/>
      </c>
      <c r="E1859" s="8"/>
      <c r="F1859" s="83"/>
      <c r="G1859" s="83"/>
      <c r="H1859" s="83"/>
      <c r="I1859" s="8"/>
      <c r="J1859" s="8"/>
      <c r="K1859" s="83"/>
      <c r="L1859" s="83"/>
      <c r="M1859" s="8" t="str">
        <f t="shared" ref="M1859:M1908" si="59">+D1859&amp;K1859&amp;L1859</f>
        <v/>
      </c>
      <c r="N1859" s="98"/>
      <c r="O1859" s="100"/>
      <c r="P1859" s="98"/>
      <c r="Q1859" s="85"/>
      <c r="R1859" s="98"/>
      <c r="S1859" s="86"/>
      <c r="T1859" s="98"/>
      <c r="U1859" s="85"/>
      <c r="V1859" s="98"/>
      <c r="W1859" s="86"/>
    </row>
    <row r="1860" spans="2:23">
      <c r="B1860" s="83"/>
      <c r="C1860" s="77"/>
      <c r="D1860" s="8" t="str">
        <f t="shared" si="58"/>
        <v/>
      </c>
      <c r="E1860" s="8"/>
      <c r="F1860" s="83"/>
      <c r="G1860" s="83"/>
      <c r="H1860" s="83"/>
      <c r="I1860" s="8"/>
      <c r="J1860" s="8"/>
      <c r="K1860" s="83"/>
      <c r="L1860" s="83"/>
      <c r="M1860" s="8" t="str">
        <f t="shared" si="59"/>
        <v/>
      </c>
      <c r="N1860" s="98"/>
      <c r="O1860" s="100"/>
      <c r="P1860" s="98"/>
      <c r="Q1860" s="85"/>
      <c r="R1860" s="98"/>
      <c r="S1860" s="86"/>
      <c r="T1860" s="98"/>
      <c r="U1860" s="85"/>
      <c r="V1860" s="98"/>
      <c r="W1860" s="86"/>
    </row>
    <row r="1861" spans="2:23">
      <c r="B1861" s="83"/>
      <c r="C1861" s="77"/>
      <c r="D1861" s="8" t="str">
        <f t="shared" si="58"/>
        <v/>
      </c>
      <c r="E1861" s="8"/>
      <c r="F1861" s="83"/>
      <c r="G1861" s="83"/>
      <c r="H1861" s="83"/>
      <c r="I1861" s="8"/>
      <c r="J1861" s="8"/>
      <c r="K1861" s="83"/>
      <c r="L1861" s="83"/>
      <c r="M1861" s="8" t="str">
        <f t="shared" si="59"/>
        <v/>
      </c>
      <c r="N1861" s="98"/>
      <c r="O1861" s="100"/>
      <c r="P1861" s="98"/>
      <c r="Q1861" s="85"/>
      <c r="R1861" s="98"/>
      <c r="S1861" s="86"/>
      <c r="T1861" s="98"/>
      <c r="U1861" s="85"/>
      <c r="V1861" s="98"/>
      <c r="W1861" s="86"/>
    </row>
    <row r="1862" spans="2:23">
      <c r="B1862" s="83"/>
      <c r="C1862" s="77"/>
      <c r="D1862" s="8" t="str">
        <f t="shared" si="58"/>
        <v/>
      </c>
      <c r="E1862" s="8"/>
      <c r="F1862" s="83"/>
      <c r="G1862" s="83"/>
      <c r="H1862" s="83"/>
      <c r="I1862" s="8"/>
      <c r="J1862" s="8"/>
      <c r="K1862" s="83"/>
      <c r="L1862" s="83"/>
      <c r="M1862" s="8" t="str">
        <f t="shared" si="59"/>
        <v/>
      </c>
      <c r="N1862" s="98"/>
      <c r="O1862" s="100"/>
      <c r="P1862" s="98"/>
      <c r="Q1862" s="85"/>
      <c r="R1862" s="98"/>
      <c r="S1862" s="86"/>
      <c r="T1862" s="98"/>
      <c r="U1862" s="85"/>
      <c r="V1862" s="98"/>
      <c r="W1862" s="86"/>
    </row>
    <row r="1863" spans="2:23">
      <c r="B1863" s="83"/>
      <c r="C1863" s="77"/>
      <c r="D1863" s="8" t="str">
        <f t="shared" si="58"/>
        <v/>
      </c>
      <c r="E1863" s="8"/>
      <c r="F1863" s="83"/>
      <c r="G1863" s="83"/>
      <c r="H1863" s="83"/>
      <c r="I1863" s="8"/>
      <c r="J1863" s="8"/>
      <c r="K1863" s="83"/>
      <c r="L1863" s="83"/>
      <c r="M1863" s="8" t="str">
        <f t="shared" si="59"/>
        <v/>
      </c>
      <c r="N1863" s="98"/>
      <c r="O1863" s="100"/>
      <c r="P1863" s="98"/>
      <c r="Q1863" s="85"/>
      <c r="R1863" s="98"/>
      <c r="S1863" s="86"/>
      <c r="T1863" s="98"/>
      <c r="U1863" s="85"/>
      <c r="V1863" s="98"/>
      <c r="W1863" s="86"/>
    </row>
    <row r="1864" spans="2:23">
      <c r="B1864" s="83"/>
      <c r="C1864" s="77"/>
      <c r="D1864" s="8" t="str">
        <f t="shared" si="58"/>
        <v/>
      </c>
      <c r="E1864" s="8"/>
      <c r="F1864" s="83"/>
      <c r="G1864" s="83"/>
      <c r="H1864" s="83"/>
      <c r="I1864" s="8"/>
      <c r="J1864" s="8"/>
      <c r="K1864" s="83"/>
      <c r="L1864" s="83"/>
      <c r="M1864" s="8" t="str">
        <f t="shared" si="59"/>
        <v/>
      </c>
      <c r="N1864" s="98"/>
      <c r="O1864" s="100"/>
      <c r="P1864" s="98"/>
      <c r="Q1864" s="85"/>
      <c r="R1864" s="98"/>
      <c r="S1864" s="86"/>
      <c r="T1864" s="98"/>
      <c r="U1864" s="85"/>
      <c r="V1864" s="98"/>
      <c r="W1864" s="86"/>
    </row>
    <row r="1865" spans="2:23">
      <c r="B1865" s="83"/>
      <c r="C1865" s="77"/>
      <c r="D1865" s="8" t="str">
        <f t="shared" si="58"/>
        <v/>
      </c>
      <c r="E1865" s="8"/>
      <c r="F1865" s="83"/>
      <c r="G1865" s="83"/>
      <c r="H1865" s="83"/>
      <c r="I1865" s="8"/>
      <c r="J1865" s="8"/>
      <c r="K1865" s="83"/>
      <c r="L1865" s="83"/>
      <c r="M1865" s="8" t="str">
        <f t="shared" si="59"/>
        <v/>
      </c>
      <c r="N1865" s="98"/>
      <c r="O1865" s="100"/>
      <c r="P1865" s="98"/>
      <c r="Q1865" s="85"/>
      <c r="R1865" s="98"/>
      <c r="S1865" s="86"/>
      <c r="T1865" s="98"/>
      <c r="U1865" s="85"/>
      <c r="V1865" s="98"/>
      <c r="W1865" s="86"/>
    </row>
    <row r="1866" spans="2:23">
      <c r="B1866" s="83"/>
      <c r="C1866" s="77"/>
      <c r="D1866" s="8" t="str">
        <f t="shared" si="58"/>
        <v/>
      </c>
      <c r="E1866" s="8"/>
      <c r="F1866" s="83"/>
      <c r="G1866" s="83"/>
      <c r="H1866" s="83"/>
      <c r="I1866" s="8"/>
      <c r="J1866" s="8"/>
      <c r="K1866" s="83"/>
      <c r="L1866" s="83"/>
      <c r="M1866" s="8" t="str">
        <f t="shared" si="59"/>
        <v/>
      </c>
      <c r="N1866" s="98"/>
      <c r="O1866" s="100"/>
      <c r="P1866" s="98"/>
      <c r="Q1866" s="85"/>
      <c r="R1866" s="98"/>
      <c r="S1866" s="86"/>
      <c r="T1866" s="98"/>
      <c r="U1866" s="85"/>
      <c r="V1866" s="98"/>
      <c r="W1866" s="86"/>
    </row>
    <row r="1867" spans="2:23">
      <c r="B1867" s="83"/>
      <c r="C1867" s="77"/>
      <c r="D1867" s="8" t="str">
        <f t="shared" si="58"/>
        <v/>
      </c>
      <c r="E1867" s="8"/>
      <c r="F1867" s="83"/>
      <c r="G1867" s="83"/>
      <c r="H1867" s="83"/>
      <c r="I1867" s="8"/>
      <c r="J1867" s="8"/>
      <c r="K1867" s="83"/>
      <c r="L1867" s="83"/>
      <c r="M1867" s="8" t="str">
        <f t="shared" si="59"/>
        <v/>
      </c>
      <c r="N1867" s="98"/>
      <c r="O1867" s="100"/>
      <c r="P1867" s="98"/>
      <c r="Q1867" s="85"/>
      <c r="R1867" s="98"/>
      <c r="S1867" s="86"/>
      <c r="T1867" s="98"/>
      <c r="U1867" s="85"/>
      <c r="V1867" s="98"/>
      <c r="W1867" s="86"/>
    </row>
    <row r="1868" spans="2:23">
      <c r="B1868" s="83"/>
      <c r="C1868" s="77"/>
      <c r="D1868" s="8" t="str">
        <f t="shared" si="58"/>
        <v/>
      </c>
      <c r="E1868" s="8"/>
      <c r="F1868" s="83"/>
      <c r="G1868" s="83"/>
      <c r="H1868" s="83"/>
      <c r="I1868" s="8"/>
      <c r="J1868" s="8"/>
      <c r="K1868" s="83"/>
      <c r="L1868" s="83"/>
      <c r="M1868" s="8" t="str">
        <f t="shared" si="59"/>
        <v/>
      </c>
      <c r="N1868" s="98"/>
      <c r="O1868" s="100"/>
      <c r="P1868" s="98"/>
      <c r="Q1868" s="85"/>
      <c r="R1868" s="98"/>
      <c r="S1868" s="86"/>
      <c r="T1868" s="98"/>
      <c r="U1868" s="85"/>
      <c r="V1868" s="98"/>
      <c r="W1868" s="86"/>
    </row>
    <row r="1869" spans="2:23">
      <c r="B1869" s="83"/>
      <c r="C1869" s="77"/>
      <c r="D1869" s="8" t="str">
        <f t="shared" si="58"/>
        <v/>
      </c>
      <c r="E1869" s="8"/>
      <c r="F1869" s="83"/>
      <c r="G1869" s="83"/>
      <c r="H1869" s="83"/>
      <c r="I1869" s="8"/>
      <c r="J1869" s="8"/>
      <c r="K1869" s="83"/>
      <c r="L1869" s="83"/>
      <c r="M1869" s="8" t="str">
        <f t="shared" si="59"/>
        <v/>
      </c>
      <c r="N1869" s="98"/>
      <c r="O1869" s="100"/>
      <c r="P1869" s="98"/>
      <c r="Q1869" s="85"/>
      <c r="R1869" s="98"/>
      <c r="S1869" s="86"/>
      <c r="T1869" s="98"/>
      <c r="U1869" s="85"/>
      <c r="V1869" s="98"/>
      <c r="W1869" s="86"/>
    </row>
    <row r="1870" spans="2:23">
      <c r="B1870" s="83"/>
      <c r="C1870" s="77"/>
      <c r="D1870" s="8" t="str">
        <f t="shared" si="58"/>
        <v/>
      </c>
      <c r="E1870" s="8"/>
      <c r="F1870" s="83"/>
      <c r="G1870" s="83"/>
      <c r="H1870" s="83"/>
      <c r="I1870" s="8"/>
      <c r="J1870" s="8"/>
      <c r="K1870" s="83"/>
      <c r="L1870" s="83"/>
      <c r="M1870" s="8" t="str">
        <f t="shared" si="59"/>
        <v/>
      </c>
      <c r="N1870" s="98"/>
      <c r="O1870" s="100"/>
      <c r="P1870" s="98"/>
      <c r="Q1870" s="85"/>
      <c r="R1870" s="98"/>
      <c r="S1870" s="86"/>
      <c r="T1870" s="98"/>
      <c r="U1870" s="85"/>
      <c r="V1870" s="98"/>
      <c r="W1870" s="86"/>
    </row>
    <row r="1871" spans="2:23">
      <c r="B1871" s="83"/>
      <c r="C1871" s="77"/>
      <c r="D1871" s="8" t="str">
        <f t="shared" si="58"/>
        <v/>
      </c>
      <c r="E1871" s="8"/>
      <c r="F1871" s="83"/>
      <c r="G1871" s="83"/>
      <c r="H1871" s="83"/>
      <c r="I1871" s="8"/>
      <c r="J1871" s="8"/>
      <c r="K1871" s="83"/>
      <c r="L1871" s="83"/>
      <c r="M1871" s="8" t="str">
        <f t="shared" si="59"/>
        <v/>
      </c>
      <c r="N1871" s="98"/>
      <c r="O1871" s="100"/>
      <c r="P1871" s="98"/>
      <c r="Q1871" s="85"/>
      <c r="R1871" s="98"/>
      <c r="S1871" s="86"/>
      <c r="T1871" s="98"/>
      <c r="U1871" s="85"/>
      <c r="V1871" s="98"/>
      <c r="W1871" s="86"/>
    </row>
    <row r="1872" spans="2:23">
      <c r="B1872" s="83"/>
      <c r="C1872" s="77"/>
      <c r="D1872" s="8" t="str">
        <f t="shared" si="58"/>
        <v/>
      </c>
      <c r="E1872" s="8"/>
      <c r="F1872" s="83"/>
      <c r="G1872" s="83"/>
      <c r="H1872" s="83"/>
      <c r="I1872" s="8"/>
      <c r="J1872" s="8"/>
      <c r="K1872" s="83"/>
      <c r="L1872" s="83"/>
      <c r="M1872" s="8" t="str">
        <f t="shared" si="59"/>
        <v/>
      </c>
      <c r="N1872" s="98"/>
      <c r="O1872" s="100"/>
      <c r="P1872" s="98"/>
      <c r="Q1872" s="85"/>
      <c r="R1872" s="98"/>
      <c r="S1872" s="86"/>
      <c r="T1872" s="98"/>
      <c r="U1872" s="85"/>
      <c r="V1872" s="98"/>
      <c r="W1872" s="86"/>
    </row>
    <row r="1873" spans="2:23">
      <c r="B1873" s="83"/>
      <c r="C1873" s="77"/>
      <c r="D1873" s="8" t="str">
        <f t="shared" si="58"/>
        <v/>
      </c>
      <c r="E1873" s="8"/>
      <c r="F1873" s="83"/>
      <c r="G1873" s="83"/>
      <c r="H1873" s="83"/>
      <c r="I1873" s="8"/>
      <c r="J1873" s="8"/>
      <c r="K1873" s="83"/>
      <c r="L1873" s="83"/>
      <c r="M1873" s="8" t="str">
        <f t="shared" si="59"/>
        <v/>
      </c>
      <c r="N1873" s="98"/>
      <c r="O1873" s="100"/>
      <c r="P1873" s="98"/>
      <c r="Q1873" s="85"/>
      <c r="R1873" s="98"/>
      <c r="S1873" s="86"/>
      <c r="T1873" s="98"/>
      <c r="U1873" s="85"/>
      <c r="V1873" s="98"/>
      <c r="W1873" s="86"/>
    </row>
    <row r="1874" spans="2:23">
      <c r="B1874" s="83"/>
      <c r="C1874" s="77"/>
      <c r="D1874" s="8" t="str">
        <f t="shared" si="58"/>
        <v/>
      </c>
      <c r="E1874" s="8"/>
      <c r="F1874" s="83"/>
      <c r="G1874" s="83"/>
      <c r="H1874" s="83"/>
      <c r="I1874" s="8"/>
      <c r="J1874" s="8"/>
      <c r="K1874" s="83"/>
      <c r="L1874" s="83"/>
      <c r="M1874" s="8" t="str">
        <f t="shared" si="59"/>
        <v/>
      </c>
      <c r="N1874" s="98"/>
      <c r="O1874" s="100"/>
      <c r="P1874" s="98"/>
      <c r="Q1874" s="85"/>
      <c r="R1874" s="98"/>
      <c r="S1874" s="86"/>
      <c r="T1874" s="98"/>
      <c r="U1874" s="85"/>
      <c r="V1874" s="98"/>
      <c r="W1874" s="86"/>
    </row>
    <row r="1875" spans="2:23">
      <c r="B1875" s="83"/>
      <c r="C1875" s="77"/>
      <c r="D1875" s="8" t="str">
        <f t="shared" si="58"/>
        <v/>
      </c>
      <c r="E1875" s="8"/>
      <c r="F1875" s="83"/>
      <c r="G1875" s="83"/>
      <c r="H1875" s="83"/>
      <c r="I1875" s="8"/>
      <c r="J1875" s="8"/>
      <c r="K1875" s="83"/>
      <c r="L1875" s="83"/>
      <c r="M1875" s="8" t="str">
        <f t="shared" si="59"/>
        <v/>
      </c>
      <c r="N1875" s="98"/>
      <c r="O1875" s="100"/>
      <c r="P1875" s="98"/>
      <c r="Q1875" s="85"/>
      <c r="R1875" s="98"/>
      <c r="S1875" s="86"/>
      <c r="T1875" s="98"/>
      <c r="U1875" s="85"/>
      <c r="V1875" s="98"/>
      <c r="W1875" s="86"/>
    </row>
    <row r="1876" spans="2:23">
      <c r="B1876" s="83"/>
      <c r="C1876" s="77"/>
      <c r="D1876" s="8" t="str">
        <f t="shared" si="58"/>
        <v/>
      </c>
      <c r="E1876" s="8"/>
      <c r="F1876" s="83"/>
      <c r="G1876" s="83"/>
      <c r="H1876" s="83"/>
      <c r="I1876" s="8"/>
      <c r="J1876" s="8"/>
      <c r="K1876" s="83"/>
      <c r="L1876" s="83"/>
      <c r="M1876" s="8" t="str">
        <f t="shared" si="59"/>
        <v/>
      </c>
      <c r="N1876" s="98"/>
      <c r="O1876" s="100"/>
      <c r="P1876" s="98"/>
      <c r="Q1876" s="85"/>
      <c r="R1876" s="98"/>
      <c r="S1876" s="86"/>
      <c r="T1876" s="98"/>
      <c r="U1876" s="85"/>
      <c r="V1876" s="98"/>
      <c r="W1876" s="86"/>
    </row>
    <row r="1877" spans="2:23">
      <c r="B1877" s="83"/>
      <c r="C1877" s="77"/>
      <c r="D1877" s="8" t="str">
        <f t="shared" si="58"/>
        <v/>
      </c>
      <c r="E1877" s="8"/>
      <c r="F1877" s="83"/>
      <c r="G1877" s="83"/>
      <c r="H1877" s="83"/>
      <c r="I1877" s="8"/>
      <c r="J1877" s="8"/>
      <c r="K1877" s="83"/>
      <c r="L1877" s="83"/>
      <c r="M1877" s="8" t="str">
        <f t="shared" si="59"/>
        <v/>
      </c>
      <c r="N1877" s="98"/>
      <c r="O1877" s="100"/>
      <c r="P1877" s="98"/>
      <c r="Q1877" s="85"/>
      <c r="R1877" s="98"/>
      <c r="S1877" s="86"/>
      <c r="T1877" s="98"/>
      <c r="U1877" s="85"/>
      <c r="V1877" s="98"/>
      <c r="W1877" s="86"/>
    </row>
    <row r="1878" spans="2:23">
      <c r="B1878" s="83"/>
      <c r="C1878" s="77"/>
      <c r="D1878" s="8" t="str">
        <f t="shared" si="58"/>
        <v/>
      </c>
      <c r="E1878" s="8"/>
      <c r="F1878" s="83"/>
      <c r="G1878" s="83"/>
      <c r="H1878" s="83"/>
      <c r="I1878" s="8"/>
      <c r="J1878" s="8"/>
      <c r="K1878" s="83"/>
      <c r="L1878" s="83"/>
      <c r="M1878" s="8" t="str">
        <f t="shared" si="59"/>
        <v/>
      </c>
      <c r="N1878" s="98"/>
      <c r="O1878" s="100"/>
      <c r="P1878" s="98"/>
      <c r="Q1878" s="85"/>
      <c r="R1878" s="98"/>
      <c r="S1878" s="86"/>
      <c r="T1878" s="98"/>
      <c r="U1878" s="85"/>
      <c r="V1878" s="98"/>
      <c r="W1878" s="86"/>
    </row>
    <row r="1879" spans="2:23">
      <c r="B1879" s="83"/>
      <c r="C1879" s="77"/>
      <c r="D1879" s="8" t="str">
        <f t="shared" si="58"/>
        <v/>
      </c>
      <c r="E1879" s="8"/>
      <c r="F1879" s="83"/>
      <c r="G1879" s="83"/>
      <c r="H1879" s="83"/>
      <c r="I1879" s="8"/>
      <c r="J1879" s="8"/>
      <c r="K1879" s="83"/>
      <c r="L1879" s="83"/>
      <c r="M1879" s="8" t="str">
        <f t="shared" si="59"/>
        <v/>
      </c>
      <c r="N1879" s="98"/>
      <c r="O1879" s="100"/>
      <c r="P1879" s="98"/>
      <c r="Q1879" s="85"/>
      <c r="R1879" s="98"/>
      <c r="S1879" s="86"/>
      <c r="T1879" s="98"/>
      <c r="U1879" s="85"/>
      <c r="V1879" s="98"/>
      <c r="W1879" s="86"/>
    </row>
    <row r="1880" spans="2:23">
      <c r="B1880" s="83"/>
      <c r="C1880" s="77"/>
      <c r="D1880" s="8" t="str">
        <f t="shared" si="58"/>
        <v/>
      </c>
      <c r="E1880" s="8"/>
      <c r="F1880" s="83"/>
      <c r="G1880" s="83"/>
      <c r="H1880" s="83"/>
      <c r="I1880" s="8"/>
      <c r="J1880" s="8"/>
      <c r="K1880" s="83"/>
      <c r="L1880" s="83"/>
      <c r="M1880" s="8" t="str">
        <f t="shared" si="59"/>
        <v/>
      </c>
      <c r="N1880" s="98"/>
      <c r="O1880" s="100"/>
      <c r="P1880" s="98"/>
      <c r="Q1880" s="85"/>
      <c r="R1880" s="98"/>
      <c r="S1880" s="86"/>
      <c r="T1880" s="98"/>
      <c r="U1880" s="85"/>
      <c r="V1880" s="98"/>
      <c r="W1880" s="86"/>
    </row>
    <row r="1881" spans="2:23">
      <c r="B1881" s="83"/>
      <c r="C1881" s="77"/>
      <c r="D1881" s="8" t="str">
        <f t="shared" si="58"/>
        <v/>
      </c>
      <c r="E1881" s="8"/>
      <c r="F1881" s="83"/>
      <c r="G1881" s="83"/>
      <c r="H1881" s="83"/>
      <c r="I1881" s="8"/>
      <c r="J1881" s="8"/>
      <c r="K1881" s="83"/>
      <c r="L1881" s="83"/>
      <c r="M1881" s="8" t="str">
        <f t="shared" si="59"/>
        <v/>
      </c>
      <c r="N1881" s="98"/>
      <c r="O1881" s="100"/>
      <c r="P1881" s="98"/>
      <c r="Q1881" s="85"/>
      <c r="R1881" s="98"/>
      <c r="S1881" s="86"/>
      <c r="T1881" s="98"/>
      <c r="U1881" s="85"/>
      <c r="V1881" s="98"/>
      <c r="W1881" s="86"/>
    </row>
    <row r="1882" spans="2:23">
      <c r="B1882" s="83"/>
      <c r="C1882" s="77"/>
      <c r="D1882" s="8" t="str">
        <f t="shared" si="58"/>
        <v/>
      </c>
      <c r="E1882" s="8"/>
      <c r="F1882" s="83"/>
      <c r="G1882" s="83"/>
      <c r="H1882" s="83"/>
      <c r="I1882" s="8"/>
      <c r="J1882" s="8"/>
      <c r="K1882" s="83"/>
      <c r="L1882" s="83"/>
      <c r="M1882" s="8" t="str">
        <f t="shared" si="59"/>
        <v/>
      </c>
      <c r="N1882" s="98"/>
      <c r="O1882" s="100"/>
      <c r="P1882" s="98"/>
      <c r="Q1882" s="85"/>
      <c r="R1882" s="98"/>
      <c r="S1882" s="86"/>
      <c r="T1882" s="98"/>
      <c r="U1882" s="85"/>
      <c r="V1882" s="98"/>
      <c r="W1882" s="86"/>
    </row>
    <row r="1883" spans="2:23">
      <c r="B1883" s="83"/>
      <c r="C1883" s="77"/>
      <c r="D1883" s="8" t="str">
        <f t="shared" si="58"/>
        <v/>
      </c>
      <c r="E1883" s="8"/>
      <c r="F1883" s="83"/>
      <c r="G1883" s="83"/>
      <c r="H1883" s="83"/>
      <c r="I1883" s="8"/>
      <c r="J1883" s="8"/>
      <c r="K1883" s="83"/>
      <c r="L1883" s="83"/>
      <c r="M1883" s="8" t="str">
        <f t="shared" si="59"/>
        <v/>
      </c>
      <c r="N1883" s="98"/>
      <c r="O1883" s="100"/>
      <c r="P1883" s="98"/>
      <c r="Q1883" s="85"/>
      <c r="R1883" s="98"/>
      <c r="S1883" s="86"/>
      <c r="T1883" s="98"/>
      <c r="U1883" s="85"/>
      <c r="V1883" s="98"/>
      <c r="W1883" s="86"/>
    </row>
    <row r="1884" spans="2:23">
      <c r="B1884" s="83"/>
      <c r="C1884" s="77"/>
      <c r="D1884" s="8" t="str">
        <f t="shared" si="58"/>
        <v/>
      </c>
      <c r="E1884" s="8"/>
      <c r="F1884" s="83"/>
      <c r="G1884" s="83"/>
      <c r="H1884" s="83"/>
      <c r="I1884" s="8"/>
      <c r="J1884" s="8"/>
      <c r="K1884" s="83"/>
      <c r="L1884" s="83"/>
      <c r="M1884" s="8" t="str">
        <f t="shared" si="59"/>
        <v/>
      </c>
      <c r="N1884" s="98"/>
      <c r="O1884" s="100"/>
      <c r="P1884" s="98"/>
      <c r="Q1884" s="85"/>
      <c r="R1884" s="98"/>
      <c r="S1884" s="86"/>
      <c r="T1884" s="98"/>
      <c r="U1884" s="85"/>
      <c r="V1884" s="98"/>
      <c r="W1884" s="86"/>
    </row>
    <row r="1885" spans="2:23">
      <c r="B1885" s="83"/>
      <c r="C1885" s="77"/>
      <c r="D1885" s="8" t="str">
        <f t="shared" si="58"/>
        <v/>
      </c>
      <c r="E1885" s="8"/>
      <c r="F1885" s="83"/>
      <c r="G1885" s="83"/>
      <c r="H1885" s="83"/>
      <c r="I1885" s="8"/>
      <c r="J1885" s="8"/>
      <c r="K1885" s="83"/>
      <c r="L1885" s="83"/>
      <c r="M1885" s="8" t="str">
        <f t="shared" si="59"/>
        <v/>
      </c>
      <c r="N1885" s="98"/>
      <c r="O1885" s="100"/>
      <c r="P1885" s="98"/>
      <c r="Q1885" s="85"/>
      <c r="R1885" s="98"/>
      <c r="S1885" s="86"/>
      <c r="T1885" s="98"/>
      <c r="U1885" s="85"/>
      <c r="V1885" s="98"/>
      <c r="W1885" s="86"/>
    </row>
    <row r="1886" spans="2:23">
      <c r="B1886" s="83"/>
      <c r="C1886" s="77"/>
      <c r="D1886" s="8" t="str">
        <f t="shared" si="58"/>
        <v/>
      </c>
      <c r="E1886" s="8"/>
      <c r="F1886" s="83"/>
      <c r="G1886" s="83"/>
      <c r="H1886" s="83"/>
      <c r="I1886" s="8"/>
      <c r="J1886" s="8"/>
      <c r="K1886" s="83"/>
      <c r="L1886" s="83"/>
      <c r="M1886" s="8" t="str">
        <f t="shared" si="59"/>
        <v/>
      </c>
      <c r="N1886" s="98"/>
      <c r="O1886" s="100"/>
      <c r="P1886" s="98"/>
      <c r="Q1886" s="85"/>
      <c r="R1886" s="98"/>
      <c r="S1886" s="86"/>
      <c r="T1886" s="98"/>
      <c r="U1886" s="85"/>
      <c r="V1886" s="98"/>
      <c r="W1886" s="86"/>
    </row>
    <row r="1887" spans="2:23">
      <c r="B1887" s="83"/>
      <c r="C1887" s="77"/>
      <c r="D1887" s="8" t="str">
        <f t="shared" si="58"/>
        <v/>
      </c>
      <c r="E1887" s="8"/>
      <c r="F1887" s="83"/>
      <c r="G1887" s="83"/>
      <c r="H1887" s="83"/>
      <c r="I1887" s="8"/>
      <c r="J1887" s="8"/>
      <c r="K1887" s="83"/>
      <c r="L1887" s="83"/>
      <c r="M1887" s="8" t="str">
        <f t="shared" si="59"/>
        <v/>
      </c>
      <c r="N1887" s="98"/>
      <c r="O1887" s="100"/>
      <c r="P1887" s="98"/>
      <c r="Q1887" s="85"/>
      <c r="R1887" s="98"/>
      <c r="S1887" s="86"/>
      <c r="T1887" s="98"/>
      <c r="U1887" s="85"/>
      <c r="V1887" s="98"/>
      <c r="W1887" s="86"/>
    </row>
    <row r="1888" spans="2:23">
      <c r="B1888" s="83"/>
      <c r="C1888" s="77"/>
      <c r="D1888" s="8" t="str">
        <f t="shared" si="58"/>
        <v/>
      </c>
      <c r="E1888" s="8"/>
      <c r="F1888" s="83"/>
      <c r="G1888" s="83"/>
      <c r="H1888" s="83"/>
      <c r="I1888" s="8"/>
      <c r="J1888" s="8"/>
      <c r="K1888" s="83"/>
      <c r="L1888" s="83"/>
      <c r="M1888" s="8" t="str">
        <f t="shared" si="59"/>
        <v/>
      </c>
      <c r="N1888" s="98"/>
      <c r="O1888" s="100"/>
      <c r="P1888" s="98"/>
      <c r="Q1888" s="85"/>
      <c r="R1888" s="98"/>
      <c r="S1888" s="86"/>
      <c r="T1888" s="98"/>
      <c r="U1888" s="85"/>
      <c r="V1888" s="98"/>
      <c r="W1888" s="86"/>
    </row>
    <row r="1889" spans="2:23">
      <c r="B1889" s="83"/>
      <c r="C1889" s="77"/>
      <c r="D1889" s="8" t="str">
        <f t="shared" si="58"/>
        <v/>
      </c>
      <c r="E1889" s="8"/>
      <c r="F1889" s="83"/>
      <c r="G1889" s="83"/>
      <c r="H1889" s="83"/>
      <c r="I1889" s="8"/>
      <c r="J1889" s="8"/>
      <c r="K1889" s="83"/>
      <c r="L1889" s="83"/>
      <c r="M1889" s="8" t="str">
        <f t="shared" si="59"/>
        <v/>
      </c>
      <c r="N1889" s="98"/>
      <c r="O1889" s="100"/>
      <c r="P1889" s="98"/>
      <c r="Q1889" s="85"/>
      <c r="R1889" s="98"/>
      <c r="S1889" s="86"/>
      <c r="T1889" s="98"/>
      <c r="U1889" s="85"/>
      <c r="V1889" s="98"/>
      <c r="W1889" s="86"/>
    </row>
    <row r="1890" spans="2:23">
      <c r="B1890" s="83"/>
      <c r="C1890" s="77"/>
      <c r="D1890" s="8" t="str">
        <f t="shared" si="58"/>
        <v/>
      </c>
      <c r="E1890" s="8"/>
      <c r="F1890" s="83"/>
      <c r="G1890" s="83"/>
      <c r="H1890" s="83"/>
      <c r="I1890" s="8"/>
      <c r="J1890" s="8"/>
      <c r="K1890" s="83"/>
      <c r="L1890" s="83"/>
      <c r="M1890" s="8" t="str">
        <f t="shared" si="59"/>
        <v/>
      </c>
      <c r="N1890" s="98"/>
      <c r="O1890" s="100"/>
      <c r="P1890" s="98"/>
      <c r="Q1890" s="85"/>
      <c r="R1890" s="98"/>
      <c r="S1890" s="86"/>
      <c r="T1890" s="98"/>
      <c r="U1890" s="85"/>
      <c r="V1890" s="98"/>
      <c r="W1890" s="86"/>
    </row>
    <row r="1891" spans="2:23">
      <c r="B1891" s="83"/>
      <c r="C1891" s="77"/>
      <c r="D1891" s="8" t="str">
        <f t="shared" si="58"/>
        <v/>
      </c>
      <c r="E1891" s="8"/>
      <c r="F1891" s="83"/>
      <c r="G1891" s="83"/>
      <c r="H1891" s="83"/>
      <c r="I1891" s="8"/>
      <c r="J1891" s="8"/>
      <c r="K1891" s="83"/>
      <c r="L1891" s="83"/>
      <c r="M1891" s="8" t="str">
        <f t="shared" si="59"/>
        <v/>
      </c>
      <c r="N1891" s="98"/>
      <c r="O1891" s="100"/>
      <c r="P1891" s="98"/>
      <c r="Q1891" s="85"/>
      <c r="R1891" s="98"/>
      <c r="S1891" s="86"/>
      <c r="T1891" s="98"/>
      <c r="U1891" s="85"/>
      <c r="V1891" s="98"/>
      <c r="W1891" s="86"/>
    </row>
    <row r="1892" spans="2:23">
      <c r="B1892" s="83"/>
      <c r="C1892" s="77"/>
      <c r="D1892" s="8" t="str">
        <f t="shared" si="58"/>
        <v/>
      </c>
      <c r="E1892" s="8"/>
      <c r="F1892" s="83"/>
      <c r="G1892" s="83"/>
      <c r="H1892" s="83"/>
      <c r="I1892" s="8"/>
      <c r="J1892" s="8"/>
      <c r="K1892" s="83"/>
      <c r="L1892" s="83"/>
      <c r="M1892" s="8" t="str">
        <f t="shared" si="59"/>
        <v/>
      </c>
      <c r="N1892" s="98"/>
      <c r="O1892" s="100"/>
      <c r="P1892" s="98"/>
      <c r="Q1892" s="85"/>
      <c r="R1892" s="98"/>
      <c r="S1892" s="86"/>
      <c r="T1892" s="98"/>
      <c r="U1892" s="85"/>
      <c r="V1892" s="98"/>
      <c r="W1892" s="86"/>
    </row>
    <row r="1893" spans="2:23">
      <c r="B1893" s="83"/>
      <c r="C1893" s="77"/>
      <c r="D1893" s="8" t="str">
        <f t="shared" si="58"/>
        <v/>
      </c>
      <c r="E1893" s="8"/>
      <c r="F1893" s="83"/>
      <c r="G1893" s="83"/>
      <c r="H1893" s="83"/>
      <c r="I1893" s="8"/>
      <c r="J1893" s="8"/>
      <c r="K1893" s="83"/>
      <c r="L1893" s="83"/>
      <c r="M1893" s="8" t="str">
        <f t="shared" si="59"/>
        <v/>
      </c>
      <c r="N1893" s="98"/>
      <c r="O1893" s="100"/>
      <c r="P1893" s="98"/>
      <c r="Q1893" s="85"/>
      <c r="R1893" s="98"/>
      <c r="S1893" s="86"/>
      <c r="T1893" s="98"/>
      <c r="U1893" s="85"/>
      <c r="V1893" s="98"/>
      <c r="W1893" s="86"/>
    </row>
    <row r="1894" spans="2:23">
      <c r="B1894" s="83"/>
      <c r="C1894" s="77"/>
      <c r="D1894" s="8" t="str">
        <f t="shared" si="58"/>
        <v/>
      </c>
      <c r="E1894" s="8"/>
      <c r="F1894" s="83"/>
      <c r="G1894" s="83"/>
      <c r="H1894" s="83"/>
      <c r="I1894" s="8"/>
      <c r="J1894" s="8"/>
      <c r="K1894" s="83"/>
      <c r="L1894" s="83"/>
      <c r="M1894" s="8" t="str">
        <f t="shared" si="59"/>
        <v/>
      </c>
      <c r="N1894" s="98"/>
      <c r="O1894" s="100"/>
      <c r="P1894" s="98"/>
      <c r="Q1894" s="85"/>
      <c r="R1894" s="98"/>
      <c r="S1894" s="86"/>
      <c r="T1894" s="98"/>
      <c r="U1894" s="85"/>
      <c r="V1894" s="98"/>
      <c r="W1894" s="86"/>
    </row>
    <row r="1895" spans="2:23">
      <c r="B1895" s="83"/>
      <c r="C1895" s="77"/>
      <c r="D1895" s="8" t="str">
        <f t="shared" si="58"/>
        <v/>
      </c>
      <c r="E1895" s="8"/>
      <c r="F1895" s="83"/>
      <c r="G1895" s="83"/>
      <c r="H1895" s="83"/>
      <c r="I1895" s="8"/>
      <c r="J1895" s="8"/>
      <c r="K1895" s="83"/>
      <c r="L1895" s="83"/>
      <c r="M1895" s="8" t="str">
        <f t="shared" si="59"/>
        <v/>
      </c>
      <c r="N1895" s="98"/>
      <c r="O1895" s="100"/>
      <c r="P1895" s="98"/>
      <c r="Q1895" s="85"/>
      <c r="R1895" s="98"/>
      <c r="S1895" s="86"/>
      <c r="T1895" s="98"/>
      <c r="U1895" s="85"/>
      <c r="V1895" s="98"/>
      <c r="W1895" s="86"/>
    </row>
    <row r="1896" spans="2:23">
      <c r="B1896" s="83"/>
      <c r="C1896" s="77"/>
      <c r="D1896" s="8" t="str">
        <f t="shared" si="58"/>
        <v/>
      </c>
      <c r="E1896" s="8"/>
      <c r="F1896" s="83"/>
      <c r="G1896" s="83"/>
      <c r="H1896" s="83"/>
      <c r="I1896" s="8"/>
      <c r="J1896" s="8"/>
      <c r="K1896" s="83"/>
      <c r="L1896" s="83"/>
      <c r="M1896" s="8" t="str">
        <f t="shared" si="59"/>
        <v/>
      </c>
      <c r="N1896" s="98"/>
      <c r="O1896" s="100"/>
      <c r="P1896" s="98"/>
      <c r="Q1896" s="85"/>
      <c r="R1896" s="98"/>
      <c r="S1896" s="86"/>
      <c r="T1896" s="98"/>
      <c r="U1896" s="85"/>
      <c r="V1896" s="98"/>
      <c r="W1896" s="86"/>
    </row>
    <row r="1897" spans="2:23">
      <c r="B1897" s="83"/>
      <c r="C1897" s="77"/>
      <c r="D1897" s="8" t="str">
        <f t="shared" si="58"/>
        <v/>
      </c>
      <c r="E1897" s="8"/>
      <c r="F1897" s="83"/>
      <c r="G1897" s="83"/>
      <c r="H1897" s="83"/>
      <c r="I1897" s="8"/>
      <c r="J1897" s="8"/>
      <c r="K1897" s="83"/>
      <c r="L1897" s="83"/>
      <c r="M1897" s="8" t="str">
        <f t="shared" si="59"/>
        <v/>
      </c>
      <c r="N1897" s="98"/>
      <c r="O1897" s="100"/>
      <c r="P1897" s="98"/>
      <c r="Q1897" s="85"/>
      <c r="R1897" s="98"/>
      <c r="S1897" s="86"/>
      <c r="T1897" s="98"/>
      <c r="U1897" s="85"/>
      <c r="V1897" s="98"/>
      <c r="W1897" s="86"/>
    </row>
    <row r="1898" spans="2:23">
      <c r="B1898" s="83"/>
      <c r="C1898" s="77"/>
      <c r="D1898" s="8" t="str">
        <f t="shared" si="58"/>
        <v/>
      </c>
      <c r="E1898" s="8"/>
      <c r="F1898" s="83"/>
      <c r="G1898" s="83"/>
      <c r="H1898" s="83"/>
      <c r="I1898" s="8"/>
      <c r="J1898" s="8"/>
      <c r="K1898" s="83"/>
      <c r="L1898" s="83"/>
      <c r="M1898" s="8" t="str">
        <f t="shared" si="59"/>
        <v/>
      </c>
      <c r="N1898" s="98"/>
      <c r="O1898" s="100"/>
      <c r="P1898" s="98"/>
      <c r="Q1898" s="85"/>
      <c r="R1898" s="98"/>
      <c r="S1898" s="86"/>
      <c r="T1898" s="98"/>
      <c r="U1898" s="85"/>
      <c r="V1898" s="98"/>
      <c r="W1898" s="86"/>
    </row>
    <row r="1899" spans="2:23">
      <c r="B1899" s="83"/>
      <c r="C1899" s="77"/>
      <c r="D1899" s="8" t="str">
        <f t="shared" si="58"/>
        <v/>
      </c>
      <c r="E1899" s="8"/>
      <c r="F1899" s="83"/>
      <c r="G1899" s="83"/>
      <c r="H1899" s="83"/>
      <c r="I1899" s="8"/>
      <c r="J1899" s="8"/>
      <c r="K1899" s="83"/>
      <c r="L1899" s="83"/>
      <c r="M1899" s="8" t="str">
        <f t="shared" si="59"/>
        <v/>
      </c>
      <c r="N1899" s="98"/>
      <c r="O1899" s="100"/>
      <c r="P1899" s="98"/>
      <c r="Q1899" s="85"/>
      <c r="R1899" s="98"/>
      <c r="S1899" s="86"/>
      <c r="T1899" s="98"/>
      <c r="U1899" s="85"/>
      <c r="V1899" s="98"/>
      <c r="W1899" s="86"/>
    </row>
    <row r="1900" spans="2:23">
      <c r="B1900" s="83"/>
      <c r="C1900" s="77"/>
      <c r="D1900" s="8" t="str">
        <f t="shared" si="58"/>
        <v/>
      </c>
      <c r="E1900" s="8"/>
      <c r="F1900" s="83"/>
      <c r="G1900" s="83"/>
      <c r="H1900" s="83"/>
      <c r="I1900" s="8"/>
      <c r="J1900" s="8"/>
      <c r="K1900" s="83"/>
      <c r="L1900" s="83"/>
      <c r="M1900" s="8" t="str">
        <f t="shared" si="59"/>
        <v/>
      </c>
      <c r="N1900" s="98"/>
      <c r="O1900" s="100"/>
      <c r="P1900" s="98"/>
      <c r="Q1900" s="85"/>
      <c r="R1900" s="98"/>
      <c r="S1900" s="86"/>
      <c r="T1900" s="98"/>
      <c r="U1900" s="85"/>
      <c r="V1900" s="98"/>
      <c r="W1900" s="86"/>
    </row>
    <row r="1901" spans="2:23">
      <c r="B1901" s="83"/>
      <c r="C1901" s="77"/>
      <c r="D1901" s="8" t="str">
        <f t="shared" si="58"/>
        <v/>
      </c>
      <c r="E1901" s="8"/>
      <c r="F1901" s="83"/>
      <c r="G1901" s="83"/>
      <c r="H1901" s="83"/>
      <c r="I1901" s="8"/>
      <c r="J1901" s="8"/>
      <c r="K1901" s="83"/>
      <c r="L1901" s="83"/>
      <c r="M1901" s="8" t="str">
        <f t="shared" si="59"/>
        <v/>
      </c>
      <c r="N1901" s="98"/>
      <c r="O1901" s="100"/>
      <c r="P1901" s="98"/>
      <c r="Q1901" s="85"/>
      <c r="R1901" s="98"/>
      <c r="S1901" s="86"/>
      <c r="T1901" s="98"/>
      <c r="U1901" s="85"/>
      <c r="V1901" s="98"/>
      <c r="W1901" s="86"/>
    </row>
    <row r="1902" spans="2:23">
      <c r="B1902" s="83"/>
      <c r="C1902" s="77"/>
      <c r="D1902" s="8" t="str">
        <f t="shared" si="58"/>
        <v/>
      </c>
      <c r="E1902" s="8"/>
      <c r="F1902" s="83"/>
      <c r="G1902" s="83"/>
      <c r="H1902" s="83"/>
      <c r="I1902" s="8"/>
      <c r="J1902" s="8"/>
      <c r="K1902" s="83"/>
      <c r="L1902" s="83"/>
      <c r="M1902" s="8" t="str">
        <f t="shared" si="59"/>
        <v/>
      </c>
      <c r="N1902" s="98"/>
      <c r="O1902" s="100"/>
      <c r="P1902" s="98"/>
      <c r="Q1902" s="85"/>
      <c r="R1902" s="98"/>
      <c r="S1902" s="86"/>
      <c r="T1902" s="98"/>
      <c r="U1902" s="85"/>
      <c r="V1902" s="98"/>
      <c r="W1902" s="86"/>
    </row>
    <row r="1903" spans="2:23">
      <c r="B1903" s="83"/>
      <c r="C1903" s="77"/>
      <c r="D1903" s="8" t="str">
        <f t="shared" si="58"/>
        <v/>
      </c>
      <c r="E1903" s="8"/>
      <c r="F1903" s="83"/>
      <c r="G1903" s="83"/>
      <c r="H1903" s="83"/>
      <c r="I1903" s="8"/>
      <c r="J1903" s="8"/>
      <c r="K1903" s="83"/>
      <c r="L1903" s="83"/>
      <c r="M1903" s="8" t="str">
        <f t="shared" si="59"/>
        <v/>
      </c>
      <c r="N1903" s="98"/>
      <c r="O1903" s="100"/>
      <c r="P1903" s="98"/>
      <c r="Q1903" s="85"/>
      <c r="R1903" s="98"/>
      <c r="S1903" s="86"/>
      <c r="T1903" s="98"/>
      <c r="U1903" s="85"/>
      <c r="V1903" s="98"/>
      <c r="W1903" s="86"/>
    </row>
    <row r="1904" spans="2:23">
      <c r="B1904" s="83"/>
      <c r="C1904" s="77"/>
      <c r="D1904" s="8" t="str">
        <f t="shared" si="58"/>
        <v/>
      </c>
      <c r="E1904" s="8"/>
      <c r="F1904" s="83"/>
      <c r="G1904" s="83"/>
      <c r="H1904" s="83"/>
      <c r="I1904" s="8"/>
      <c r="J1904" s="8"/>
      <c r="K1904" s="83"/>
      <c r="L1904" s="83"/>
      <c r="M1904" s="8" t="str">
        <f t="shared" si="59"/>
        <v/>
      </c>
      <c r="N1904" s="98"/>
      <c r="O1904" s="100"/>
      <c r="P1904" s="98"/>
      <c r="Q1904" s="85"/>
      <c r="R1904" s="98"/>
      <c r="S1904" s="86"/>
      <c r="T1904" s="98"/>
      <c r="U1904" s="85"/>
      <c r="V1904" s="98"/>
      <c r="W1904" s="86"/>
    </row>
    <row r="1905" spans="2:23">
      <c r="B1905" s="83"/>
      <c r="C1905" s="77"/>
      <c r="D1905" s="8" t="str">
        <f t="shared" si="58"/>
        <v/>
      </c>
      <c r="E1905" s="8"/>
      <c r="F1905" s="83"/>
      <c r="G1905" s="83"/>
      <c r="H1905" s="83"/>
      <c r="I1905" s="8"/>
      <c r="J1905" s="8"/>
      <c r="K1905" s="83"/>
      <c r="L1905" s="83"/>
      <c r="M1905" s="8" t="str">
        <f t="shared" si="59"/>
        <v/>
      </c>
      <c r="N1905" s="98"/>
      <c r="O1905" s="100"/>
      <c r="P1905" s="98"/>
      <c r="Q1905" s="85"/>
      <c r="R1905" s="98"/>
      <c r="S1905" s="86"/>
      <c r="T1905" s="98"/>
      <c r="U1905" s="85"/>
      <c r="V1905" s="98"/>
      <c r="W1905" s="86"/>
    </row>
    <row r="1906" spans="2:23">
      <c r="B1906" s="83"/>
      <c r="C1906" s="77"/>
      <c r="D1906" s="8" t="str">
        <f t="shared" si="58"/>
        <v/>
      </c>
      <c r="E1906" s="8"/>
      <c r="F1906" s="83"/>
      <c r="G1906" s="83"/>
      <c r="H1906" s="83"/>
      <c r="I1906" s="8"/>
      <c r="J1906" s="8"/>
      <c r="K1906" s="83"/>
      <c r="L1906" s="83"/>
      <c r="M1906" s="8" t="str">
        <f t="shared" si="59"/>
        <v/>
      </c>
      <c r="N1906" s="98"/>
      <c r="O1906" s="100"/>
      <c r="P1906" s="98"/>
      <c r="Q1906" s="85"/>
      <c r="R1906" s="98"/>
      <c r="S1906" s="86"/>
      <c r="T1906" s="98"/>
      <c r="U1906" s="85"/>
      <c r="V1906" s="98"/>
      <c r="W1906" s="86"/>
    </row>
    <row r="1907" spans="2:23">
      <c r="B1907" s="83"/>
      <c r="C1907" s="77"/>
      <c r="D1907" s="8" t="str">
        <f t="shared" si="58"/>
        <v/>
      </c>
      <c r="E1907" s="8"/>
      <c r="F1907" s="83"/>
      <c r="G1907" s="83"/>
      <c r="H1907" s="83"/>
      <c r="I1907" s="8"/>
      <c r="J1907" s="8"/>
      <c r="K1907" s="83"/>
      <c r="L1907" s="83"/>
      <c r="M1907" s="8" t="str">
        <f t="shared" si="59"/>
        <v/>
      </c>
      <c r="N1907" s="98"/>
      <c r="O1907" s="100"/>
      <c r="P1907" s="98"/>
      <c r="Q1907" s="85"/>
      <c r="R1907" s="98"/>
      <c r="S1907" s="86"/>
      <c r="T1907" s="98"/>
      <c r="U1907" s="85"/>
      <c r="V1907" s="98"/>
      <c r="W1907" s="86"/>
    </row>
    <row r="1908" spans="2:23">
      <c r="B1908" s="83"/>
      <c r="C1908" s="77"/>
      <c r="D1908" s="8" t="str">
        <f t="shared" si="58"/>
        <v/>
      </c>
      <c r="E1908" s="8"/>
      <c r="F1908" s="83"/>
      <c r="G1908" s="83"/>
      <c r="H1908" s="83"/>
      <c r="I1908" s="8"/>
      <c r="J1908" s="8"/>
      <c r="K1908" s="83"/>
      <c r="L1908" s="83"/>
      <c r="M1908" s="8" t="str">
        <f t="shared" si="59"/>
        <v/>
      </c>
      <c r="N1908" s="98"/>
      <c r="O1908" s="100"/>
      <c r="P1908" s="98"/>
      <c r="Q1908" s="85"/>
      <c r="R1908" s="98"/>
      <c r="S1908" s="86"/>
      <c r="T1908" s="98"/>
      <c r="U1908" s="85"/>
      <c r="V1908" s="98"/>
      <c r="W1908" s="86"/>
    </row>
    <row r="1909" spans="2:23">
      <c r="B1909" s="107"/>
      <c r="C1909" s="107"/>
      <c r="D1909" s="107">
        <v>0</v>
      </c>
      <c r="E1909" s="107"/>
      <c r="F1909" s="107"/>
      <c r="G1909" s="107"/>
      <c r="H1909" s="107"/>
      <c r="I1909" s="107"/>
      <c r="J1909" s="107"/>
      <c r="K1909" s="107"/>
      <c r="L1909" s="107"/>
      <c r="M1909" s="107">
        <v>0</v>
      </c>
      <c r="N1909" s="107"/>
      <c r="O1909" s="107"/>
      <c r="P1909" s="107"/>
      <c r="Q1909" s="107"/>
      <c r="R1909" s="107"/>
      <c r="S1909" s="107"/>
      <c r="T1909" s="107"/>
      <c r="U1909" s="107"/>
      <c r="V1909" s="107"/>
      <c r="W1909" s="107"/>
    </row>
  </sheetData>
  <autoFilter ref="A2:AA1909" xr:uid="{00000000-0009-0000-0000-000007000000}"/>
  <pageMargins left="0.7" right="0.7" top="0.75" bottom="0.75" header="0.3" footer="0.3"/>
  <pageSetup paperSize="9" orientation="portrait" horizontalDpi="4294967294" verticalDpi="4294967294"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4:L38"/>
  <sheetViews>
    <sheetView workbookViewId="0">
      <selection activeCell="J17" sqref="J17"/>
    </sheetView>
  </sheetViews>
  <sheetFormatPr defaultColWidth="11.42578125" defaultRowHeight="15"/>
  <cols>
    <col min="2" max="2" width="23.5703125" customWidth="1"/>
    <col min="4" max="4" width="30.28515625" customWidth="1"/>
    <col min="7" max="7" width="71.28515625" customWidth="1"/>
    <col min="10" max="10" width="23" customWidth="1"/>
    <col min="12" max="12" width="18.28515625" customWidth="1"/>
  </cols>
  <sheetData>
    <row r="4" spans="2:12">
      <c r="B4" s="15" t="s">
        <v>26</v>
      </c>
      <c r="D4" s="16" t="s">
        <v>1472</v>
      </c>
      <c r="G4" s="15" t="s">
        <v>28</v>
      </c>
      <c r="J4" s="15" t="s">
        <v>35</v>
      </c>
      <c r="L4" s="15" t="s">
        <v>36</v>
      </c>
    </row>
    <row r="5" spans="2:12" ht="15.75" thickBot="1">
      <c r="B5" s="4" t="s">
        <v>60</v>
      </c>
      <c r="D5" s="3" t="s">
        <v>132</v>
      </c>
      <c r="G5" s="77" t="s">
        <v>2</v>
      </c>
      <c r="J5" s="81" t="s">
        <v>98</v>
      </c>
      <c r="L5" s="118" t="s">
        <v>62</v>
      </c>
    </row>
    <row r="6" spans="2:12" ht="15.75" thickBot="1">
      <c r="B6" s="4" t="s">
        <v>83</v>
      </c>
      <c r="D6" s="3" t="s">
        <v>280</v>
      </c>
      <c r="G6" s="77" t="s">
        <v>3</v>
      </c>
      <c r="J6" s="81" t="s">
        <v>67</v>
      </c>
      <c r="L6" s="94" t="s">
        <v>76</v>
      </c>
    </row>
    <row r="7" spans="2:12">
      <c r="D7" s="3" t="s">
        <v>330</v>
      </c>
      <c r="G7" s="77" t="s">
        <v>1167</v>
      </c>
      <c r="J7" s="81" t="s">
        <v>87</v>
      </c>
      <c r="L7" s="81"/>
    </row>
    <row r="8" spans="2:12">
      <c r="D8" s="3" t="s">
        <v>381</v>
      </c>
      <c r="G8" s="77" t="s">
        <v>4</v>
      </c>
      <c r="J8" s="81" t="s">
        <v>135</v>
      </c>
      <c r="L8" s="8"/>
    </row>
    <row r="9" spans="2:12">
      <c r="D9" s="3" t="s">
        <v>414</v>
      </c>
      <c r="G9" s="77" t="s">
        <v>5</v>
      </c>
      <c r="J9" s="81" t="s">
        <v>106</v>
      </c>
      <c r="L9" s="8"/>
    </row>
    <row r="10" spans="2:12">
      <c r="D10" s="3" t="s">
        <v>69</v>
      </c>
      <c r="G10" s="77" t="s">
        <v>6</v>
      </c>
      <c r="J10" s="81" t="s">
        <v>205</v>
      </c>
      <c r="L10" s="17"/>
    </row>
    <row r="11" spans="2:12">
      <c r="D11" s="3" t="s">
        <v>1473</v>
      </c>
      <c r="G11" s="77" t="s">
        <v>7</v>
      </c>
      <c r="J11" s="81" t="s">
        <v>61</v>
      </c>
      <c r="L11" s="17"/>
    </row>
    <row r="12" spans="2:12">
      <c r="D12" s="3" t="s">
        <v>1474</v>
      </c>
      <c r="G12" s="77" t="s">
        <v>1475</v>
      </c>
      <c r="J12" s="81" t="s">
        <v>379</v>
      </c>
      <c r="L12" s="17"/>
    </row>
    <row r="13" spans="2:12">
      <c r="D13" s="3" t="s">
        <v>1476</v>
      </c>
      <c r="G13" s="77" t="s">
        <v>8</v>
      </c>
      <c r="L13" s="17"/>
    </row>
    <row r="14" spans="2:12">
      <c r="D14" s="3" t="s">
        <v>1477</v>
      </c>
      <c r="G14" s="77" t="s">
        <v>9</v>
      </c>
      <c r="L14" s="17"/>
    </row>
    <row r="15" spans="2:12">
      <c r="D15" s="3" t="s">
        <v>1478</v>
      </c>
      <c r="G15" s="3"/>
    </row>
    <row r="16" spans="2:12">
      <c r="D16" s="3" t="s">
        <v>1479</v>
      </c>
      <c r="G16" s="3"/>
    </row>
    <row r="17" spans="4:7">
      <c r="D17" s="3" t="s">
        <v>1480</v>
      </c>
      <c r="G17" s="3"/>
    </row>
    <row r="18" spans="4:7">
      <c r="D18" s="3" t="s">
        <v>1481</v>
      </c>
    </row>
    <row r="19" spans="4:7">
      <c r="D19" s="3" t="s">
        <v>270</v>
      </c>
    </row>
    <row r="20" spans="4:7">
      <c r="D20" s="3" t="s">
        <v>1482</v>
      </c>
    </row>
    <row r="21" spans="4:7">
      <c r="D21" s="3" t="s">
        <v>1483</v>
      </c>
    </row>
    <row r="22" spans="4:7">
      <c r="D22" s="3" t="s">
        <v>156</v>
      </c>
    </row>
    <row r="23" spans="4:7">
      <c r="D23" s="3" t="s">
        <v>1484</v>
      </c>
    </row>
    <row r="24" spans="4:7">
      <c r="D24" s="3" t="s">
        <v>360</v>
      </c>
    </row>
    <row r="25" spans="4:7">
      <c r="D25" s="3" t="s">
        <v>1485</v>
      </c>
    </row>
    <row r="26" spans="4:7">
      <c r="D26" s="3" t="s">
        <v>1486</v>
      </c>
    </row>
    <row r="27" spans="4:7">
      <c r="D27" s="3" t="s">
        <v>444</v>
      </c>
    </row>
    <row r="28" spans="4:7">
      <c r="D28" s="3" t="s">
        <v>189</v>
      </c>
    </row>
    <row r="29" spans="4:7">
      <c r="D29" s="3" t="s">
        <v>1487</v>
      </c>
    </row>
    <row r="30" spans="4:7">
      <c r="D30" s="3" t="s">
        <v>1488</v>
      </c>
    </row>
    <row r="31" spans="4:7">
      <c r="D31" s="3" t="s">
        <v>1489</v>
      </c>
    </row>
    <row r="32" spans="4:7">
      <c r="D32" s="3" t="s">
        <v>1490</v>
      </c>
    </row>
    <row r="33" spans="4:4">
      <c r="D33" s="3" t="s">
        <v>1491</v>
      </c>
    </row>
    <row r="34" spans="4:4">
      <c r="D34" s="3" t="s">
        <v>1492</v>
      </c>
    </row>
    <row r="35" spans="4:4">
      <c r="D35" s="3" t="s">
        <v>1493</v>
      </c>
    </row>
    <row r="36" spans="4:4">
      <c r="D36" s="3" t="s">
        <v>1494</v>
      </c>
    </row>
    <row r="37" spans="4:4">
      <c r="D37" s="82" t="s">
        <v>64</v>
      </c>
    </row>
    <row r="38" spans="4:4">
      <c r="D38" s="82" t="s">
        <v>276</v>
      </c>
    </row>
  </sheetData>
  <dataValidations count="1">
    <dataValidation type="list" allowBlank="1" showInputMessage="1" showErrorMessage="1" sqref="L6" xr:uid="{00000000-0002-0000-0800-000000000000}">
      <formula1>$L$5:$L$6</formula1>
    </dataValidation>
  </dataValidations>
  <pageMargins left="0.7" right="0.7" top="0.75" bottom="0.75" header="0.3" footer="0.3"/>
  <pageSetup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d4aedc738f1f30bdcb4320fefdc49fd4">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67ccb0b958df7b66855991291da2e476"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4E85330-E8A2-4DE1-8456-549F0A834F1F}"/>
</file>

<file path=customXml/itemProps2.xml><?xml version="1.0" encoding="utf-8"?>
<ds:datastoreItem xmlns:ds="http://schemas.openxmlformats.org/officeDocument/2006/customXml" ds:itemID="{CC9C6204-D9BB-43C5-AA07-C7C716CADF35}"/>
</file>

<file path=customXml/itemProps3.xml><?xml version="1.0" encoding="utf-8"?>
<ds:datastoreItem xmlns:ds="http://schemas.openxmlformats.org/officeDocument/2006/customXml" ds:itemID="{38D0E050-D5C7-414E-B6BC-92EE128FBCB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Shirley Paola, Martinez Guerrero</cp:lastModifiedBy>
  <cp:revision/>
  <dcterms:created xsi:type="dcterms:W3CDTF">2023-07-18T15:34:07Z</dcterms:created>
  <dcterms:modified xsi:type="dcterms:W3CDTF">2025-09-30T23:36:34Z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MediaServiceImageTags">
    <vt:lpwstr/>
  </property>
</Properties>
</file>